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4"/>
  <workbookPr defaultThemeVersion="202300"/>
  <mc:AlternateContent xmlns:mc="http://schemas.openxmlformats.org/markup-compatibility/2006">
    <mc:Choice Requires="x15">
      <x15ac:absPath xmlns:x15ac="http://schemas.microsoft.com/office/spreadsheetml/2010/11/ac" url="/Users/ptellez/Downloads/"/>
    </mc:Choice>
  </mc:AlternateContent>
  <xr:revisionPtr revIDLastSave="0" documentId="13_ncr:1_{85BEF50F-9D92-5444-85B1-0C7AC1287099}" xr6:coauthVersionLast="47" xr6:coauthVersionMax="47" xr10:uidLastSave="{00000000-0000-0000-0000-000000000000}"/>
  <bookViews>
    <workbookView xWindow="21140" yWindow="500" windowWidth="42520" windowHeight="28300" activeTab="1" xr2:uid="{00000000-000D-0000-FFFF-FFFF00000000}"/>
  </bookViews>
  <sheets>
    <sheet name="All Competencies" sheetId="1" state="hidden" r:id="rId1"/>
    <sheet name="HOW TO USE THIS DOCUMENT" sheetId="2" r:id="rId2"/>
    <sheet name="Table of Contents" sheetId="3" r:id="rId3"/>
    <sheet name="Competency Learning Paths" sheetId="4" r:id="rId4"/>
    <sheet name="Competencies 1-2" sheetId="5" r:id="rId5"/>
    <sheet name="Competencies 3-4" sheetId="6" r:id="rId6"/>
    <sheet name="Competencies 5-6" sheetId="7" r:id="rId7"/>
    <sheet name="Competencies 7-8" sheetId="8" r:id="rId8"/>
    <sheet name="Competencies 9-10" sheetId="9" r:id="rId9"/>
    <sheet name="Competencies 11-12" sheetId="10" r:id="rId10"/>
    <sheet name="Competencies 13-14" sheetId="11" r:id="rId11"/>
    <sheet name="Competencies 15-16" sheetId="12" r:id="rId12"/>
    <sheet name="Competencies 17-18" sheetId="13" r:id="rId13"/>
    <sheet name="Competencies 19-20" sheetId="14" r:id="rId14"/>
    <sheet name="Competencies 21-22" sheetId="15" r:id="rId15"/>
    <sheet name="Competencies 23-24" sheetId="16" r:id="rId16"/>
    <sheet name="Competencies 25-26" sheetId="17" r:id="rId17"/>
    <sheet name="Competencies 27-28" sheetId="18" r:id="rId18"/>
    <sheet name="Competency 29" sheetId="19" r:id="rId19"/>
  </sheets>
  <definedNames>
    <definedName name="_xlnm._FilterDatabase" localSheetId="0" hidden="1">'All Competencies'!$A$1:$G$164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60" i="19" l="1"/>
  <c r="F60" i="19"/>
  <c r="E60" i="19"/>
  <c r="D60" i="19"/>
  <c r="C60" i="19"/>
  <c r="G59" i="19"/>
  <c r="F59" i="19"/>
  <c r="E59" i="19"/>
  <c r="D59" i="19"/>
  <c r="C59" i="19"/>
  <c r="G58" i="19"/>
  <c r="F58" i="19"/>
  <c r="E58" i="19"/>
  <c r="D58" i="19"/>
  <c r="C58" i="19"/>
  <c r="G57" i="19"/>
  <c r="F57" i="19"/>
  <c r="E57" i="19"/>
  <c r="D57" i="19"/>
  <c r="C57" i="19"/>
  <c r="G56" i="19"/>
  <c r="F56" i="19"/>
  <c r="E56" i="19"/>
  <c r="D56" i="19"/>
  <c r="C56" i="19"/>
  <c r="G55" i="19"/>
  <c r="F55" i="19"/>
  <c r="E55" i="19"/>
  <c r="D55" i="19"/>
  <c r="C55" i="19"/>
  <c r="G54" i="19"/>
  <c r="F54" i="19"/>
  <c r="E54" i="19"/>
  <c r="D54" i="19"/>
  <c r="C54" i="19"/>
  <c r="G53" i="19"/>
  <c r="F53" i="19"/>
  <c r="E53" i="19"/>
  <c r="D53" i="19"/>
  <c r="C53" i="19"/>
  <c r="G52" i="19"/>
  <c r="F52" i="19"/>
  <c r="E52" i="19"/>
  <c r="D52" i="19"/>
  <c r="C52" i="19"/>
  <c r="G51" i="19"/>
  <c r="F51" i="19"/>
  <c r="E51" i="19"/>
  <c r="D51" i="19"/>
  <c r="C51" i="19"/>
  <c r="G50" i="19"/>
  <c r="F50" i="19"/>
  <c r="E50" i="19"/>
  <c r="D50" i="19"/>
  <c r="C50" i="19"/>
  <c r="G49" i="19"/>
  <c r="F49" i="19"/>
  <c r="E49" i="19"/>
  <c r="D49" i="19"/>
  <c r="C49" i="19"/>
  <c r="G48" i="19"/>
  <c r="F48" i="19"/>
  <c r="E48" i="19"/>
  <c r="D48" i="19"/>
  <c r="C48" i="19"/>
  <c r="G47" i="19"/>
  <c r="F47" i="19"/>
  <c r="E47" i="19"/>
  <c r="D47" i="19"/>
  <c r="C47" i="19"/>
  <c r="G46" i="19"/>
  <c r="F46" i="19"/>
  <c r="E46" i="19"/>
  <c r="D46" i="19"/>
  <c r="C46" i="19"/>
  <c r="G45" i="19"/>
  <c r="F45" i="19"/>
  <c r="E45" i="19"/>
  <c r="D45" i="19"/>
  <c r="C45" i="19"/>
  <c r="G44" i="19"/>
  <c r="F44" i="19"/>
  <c r="E44" i="19"/>
  <c r="D44" i="19"/>
  <c r="C44" i="19"/>
  <c r="G43" i="19"/>
  <c r="F43" i="19"/>
  <c r="E43" i="19"/>
  <c r="D43" i="19"/>
  <c r="C43" i="19"/>
  <c r="G42" i="19"/>
  <c r="F42" i="19"/>
  <c r="E42" i="19"/>
  <c r="D42" i="19"/>
  <c r="C42" i="19"/>
  <c r="G41" i="19"/>
  <c r="F41" i="19"/>
  <c r="E41" i="19"/>
  <c r="D41" i="19"/>
  <c r="C41" i="19"/>
  <c r="G40" i="19"/>
  <c r="F40" i="19"/>
  <c r="E40" i="19"/>
  <c r="D40" i="19"/>
  <c r="C40" i="19"/>
  <c r="G39" i="19"/>
  <c r="F39" i="19"/>
  <c r="E39" i="19"/>
  <c r="D39" i="19"/>
  <c r="C39" i="19"/>
  <c r="G38" i="19"/>
  <c r="F38" i="19"/>
  <c r="E38" i="19"/>
  <c r="D38" i="19"/>
  <c r="C38" i="19"/>
  <c r="G37" i="19"/>
  <c r="F37" i="19"/>
  <c r="E37" i="19"/>
  <c r="D37" i="19"/>
  <c r="C37" i="19"/>
  <c r="G36" i="19"/>
  <c r="F36" i="19"/>
  <c r="E36" i="19"/>
  <c r="D36" i="19"/>
  <c r="C36" i="19"/>
  <c r="G35" i="19"/>
  <c r="F35" i="19"/>
  <c r="E35" i="19"/>
  <c r="D35" i="19"/>
  <c r="C35" i="19"/>
  <c r="G34" i="19"/>
  <c r="F34" i="19"/>
  <c r="E34" i="19"/>
  <c r="D34" i="19"/>
  <c r="C34" i="19"/>
  <c r="G33" i="19"/>
  <c r="F33" i="19"/>
  <c r="E33" i="19"/>
  <c r="D33" i="19"/>
  <c r="C33" i="19"/>
  <c r="G32" i="19"/>
  <c r="F32" i="19"/>
  <c r="E32" i="19"/>
  <c r="D32" i="19"/>
  <c r="C32" i="19"/>
  <c r="G31" i="19"/>
  <c r="F31" i="19"/>
  <c r="E31" i="19"/>
  <c r="D31" i="19"/>
  <c r="C31" i="19"/>
  <c r="G30" i="19"/>
  <c r="F30" i="19"/>
  <c r="E30" i="19"/>
  <c r="D30" i="19"/>
  <c r="C30" i="19"/>
  <c r="G29" i="19"/>
  <c r="F29" i="19"/>
  <c r="E29" i="19"/>
  <c r="D29" i="19"/>
  <c r="C29" i="19"/>
  <c r="G28" i="19"/>
  <c r="F28" i="19"/>
  <c r="E28" i="19"/>
  <c r="D28" i="19"/>
  <c r="C28" i="19"/>
  <c r="G27" i="19"/>
  <c r="F27" i="19"/>
  <c r="E27" i="19"/>
  <c r="D27" i="19"/>
  <c r="C27" i="19"/>
  <c r="G26" i="19"/>
  <c r="F26" i="19"/>
  <c r="E26" i="19"/>
  <c r="D26" i="19"/>
  <c r="C26" i="19"/>
  <c r="G25" i="19"/>
  <c r="F25" i="19"/>
  <c r="E25" i="19"/>
  <c r="D25" i="19"/>
  <c r="C25" i="19"/>
  <c r="G24" i="19"/>
  <c r="F24" i="19"/>
  <c r="E24" i="19"/>
  <c r="D24" i="19"/>
  <c r="C24" i="19"/>
  <c r="G23" i="19"/>
  <c r="F23" i="19"/>
  <c r="E23" i="19"/>
  <c r="D23" i="19"/>
  <c r="C23" i="19"/>
  <c r="G22" i="19"/>
  <c r="F22" i="19"/>
  <c r="E22" i="19"/>
  <c r="D22" i="19"/>
  <c r="C22" i="19"/>
  <c r="G21" i="19"/>
  <c r="F21" i="19"/>
  <c r="E21" i="19"/>
  <c r="D21" i="19"/>
  <c r="C21" i="19"/>
  <c r="G20" i="19"/>
  <c r="F20" i="19"/>
  <c r="E20" i="19"/>
  <c r="D20" i="19"/>
  <c r="C20" i="19"/>
  <c r="G19" i="19"/>
  <c r="F19" i="19"/>
  <c r="E19" i="19"/>
  <c r="D19" i="19"/>
  <c r="C19" i="19"/>
  <c r="G18" i="19"/>
  <c r="F18" i="19"/>
  <c r="E18" i="19"/>
  <c r="D18" i="19"/>
  <c r="C18" i="19"/>
  <c r="H17" i="19"/>
  <c r="G17" i="19"/>
  <c r="F17" i="19"/>
  <c r="E17" i="19"/>
  <c r="D17" i="19"/>
  <c r="C17" i="19"/>
  <c r="H16" i="19"/>
  <c r="G16" i="19"/>
  <c r="F16" i="19"/>
  <c r="E16" i="19"/>
  <c r="D16" i="19"/>
  <c r="C16" i="19"/>
  <c r="H15" i="19"/>
  <c r="G15" i="19"/>
  <c r="F15" i="19"/>
  <c r="E15" i="19"/>
  <c r="D15" i="19"/>
  <c r="C15" i="19"/>
  <c r="H14" i="19"/>
  <c r="G14" i="19"/>
  <c r="F14" i="19"/>
  <c r="E14" i="19"/>
  <c r="D14" i="19"/>
  <c r="C14" i="19"/>
  <c r="H13" i="19"/>
  <c r="G13" i="19"/>
  <c r="F13" i="19"/>
  <c r="E13" i="19"/>
  <c r="D13" i="19"/>
  <c r="C13" i="19"/>
  <c r="H12" i="19"/>
  <c r="G12" i="19"/>
  <c r="F12" i="19"/>
  <c r="E12" i="19"/>
  <c r="D12" i="19"/>
  <c r="C12" i="19"/>
  <c r="H11" i="19"/>
  <c r="G11" i="19"/>
  <c r="F11" i="19"/>
  <c r="E11" i="19"/>
  <c r="D11" i="19"/>
  <c r="C11" i="19"/>
  <c r="H10" i="19"/>
  <c r="G10" i="19"/>
  <c r="F10" i="19"/>
  <c r="E10" i="19"/>
  <c r="D10" i="19"/>
  <c r="C10" i="19"/>
  <c r="H9" i="19"/>
  <c r="G9" i="19"/>
  <c r="F9" i="19"/>
  <c r="E9" i="19"/>
  <c r="D9" i="19"/>
  <c r="C9" i="19"/>
  <c r="H8" i="19"/>
  <c r="G8" i="19"/>
  <c r="F8" i="19"/>
  <c r="E8" i="19"/>
  <c r="D8" i="19"/>
  <c r="C8" i="19"/>
  <c r="H7" i="19"/>
  <c r="G7" i="19"/>
  <c r="F7" i="19"/>
  <c r="E7" i="19"/>
  <c r="D7" i="19"/>
  <c r="C7" i="19"/>
  <c r="H6" i="19"/>
  <c r="G6" i="19"/>
  <c r="F6" i="19"/>
  <c r="E6" i="19"/>
  <c r="D6" i="19"/>
  <c r="C6" i="19"/>
  <c r="H5" i="19"/>
  <c r="G5" i="19"/>
  <c r="F5" i="19"/>
  <c r="E5" i="19"/>
  <c r="D5" i="19"/>
  <c r="C5" i="19"/>
  <c r="H4" i="19"/>
  <c r="G4" i="19"/>
  <c r="F4" i="19"/>
  <c r="E4" i="19"/>
  <c r="D4" i="19"/>
  <c r="C4" i="19"/>
  <c r="C3" i="19"/>
  <c r="P150" i="18"/>
  <c r="O150" i="18"/>
  <c r="N150" i="18"/>
  <c r="M150" i="18"/>
  <c r="L150" i="18"/>
  <c r="P149" i="18"/>
  <c r="O149" i="18"/>
  <c r="N149" i="18"/>
  <c r="M149" i="18"/>
  <c r="L149" i="18"/>
  <c r="P148" i="18"/>
  <c r="O148" i="18"/>
  <c r="N148" i="18"/>
  <c r="M148" i="18"/>
  <c r="L148" i="18"/>
  <c r="P147" i="18"/>
  <c r="O147" i="18"/>
  <c r="N147" i="18"/>
  <c r="M147" i="18"/>
  <c r="L147" i="18"/>
  <c r="P146" i="18"/>
  <c r="O146" i="18"/>
  <c r="N146" i="18"/>
  <c r="M146" i="18"/>
  <c r="L146" i="18"/>
  <c r="P145" i="18"/>
  <c r="O145" i="18"/>
  <c r="N145" i="18"/>
  <c r="M145" i="18"/>
  <c r="L145" i="18"/>
  <c r="P144" i="18"/>
  <c r="O144" i="18"/>
  <c r="N144" i="18"/>
  <c r="M144" i="18"/>
  <c r="L144" i="18"/>
  <c r="P143" i="18"/>
  <c r="O143" i="18"/>
  <c r="N143" i="18"/>
  <c r="M143" i="18"/>
  <c r="L143" i="18"/>
  <c r="P142" i="18"/>
  <c r="O142" i="18"/>
  <c r="N142" i="18"/>
  <c r="M142" i="18"/>
  <c r="L142" i="18"/>
  <c r="P141" i="18"/>
  <c r="O141" i="18"/>
  <c r="N141" i="18"/>
  <c r="M141" i="18"/>
  <c r="L141" i="18"/>
  <c r="P140" i="18"/>
  <c r="O140" i="18"/>
  <c r="N140" i="18"/>
  <c r="M140" i="18"/>
  <c r="L140" i="18"/>
  <c r="P139" i="18"/>
  <c r="O139" i="18"/>
  <c r="N139" i="18"/>
  <c r="M139" i="18"/>
  <c r="L139" i="18"/>
  <c r="P138" i="18"/>
  <c r="O138" i="18"/>
  <c r="N138" i="18"/>
  <c r="M138" i="18"/>
  <c r="L138" i="18"/>
  <c r="P137" i="18"/>
  <c r="O137" i="18"/>
  <c r="N137" i="18"/>
  <c r="M137" i="18"/>
  <c r="L137" i="18"/>
  <c r="P136" i="18"/>
  <c r="O136" i="18"/>
  <c r="N136" i="18"/>
  <c r="M136" i="18"/>
  <c r="L136" i="18"/>
  <c r="P135" i="18"/>
  <c r="O135" i="18"/>
  <c r="N135" i="18"/>
  <c r="M135" i="18"/>
  <c r="L135" i="18"/>
  <c r="P134" i="18"/>
  <c r="O134" i="18"/>
  <c r="N134" i="18"/>
  <c r="M134" i="18"/>
  <c r="L134" i="18"/>
  <c r="P133" i="18"/>
  <c r="O133" i="18"/>
  <c r="N133" i="18"/>
  <c r="M133" i="18"/>
  <c r="L133" i="18"/>
  <c r="P132" i="18"/>
  <c r="O132" i="18"/>
  <c r="N132" i="18"/>
  <c r="M132" i="18"/>
  <c r="L132" i="18"/>
  <c r="P131" i="18"/>
  <c r="O131" i="18"/>
  <c r="N131" i="18"/>
  <c r="M131" i="18"/>
  <c r="L131" i="18"/>
  <c r="P130" i="18"/>
  <c r="O130" i="18"/>
  <c r="N130" i="18"/>
  <c r="M130" i="18"/>
  <c r="L130" i="18"/>
  <c r="P129" i="18"/>
  <c r="O129" i="18"/>
  <c r="N129" i="18"/>
  <c r="M129" i="18"/>
  <c r="L129" i="18"/>
  <c r="P128" i="18"/>
  <c r="O128" i="18"/>
  <c r="N128" i="18"/>
  <c r="M128" i="18"/>
  <c r="L128" i="18"/>
  <c r="P127" i="18"/>
  <c r="O127" i="18"/>
  <c r="N127" i="18"/>
  <c r="M127" i="18"/>
  <c r="L127" i="18"/>
  <c r="P126" i="18"/>
  <c r="O126" i="18"/>
  <c r="N126" i="18"/>
  <c r="M126" i="18"/>
  <c r="L126" i="18"/>
  <c r="P125" i="18"/>
  <c r="O125" i="18"/>
  <c r="N125" i="18"/>
  <c r="M125" i="18"/>
  <c r="L125" i="18"/>
  <c r="P124" i="18"/>
  <c r="O124" i="18"/>
  <c r="N124" i="18"/>
  <c r="M124" i="18"/>
  <c r="L124" i="18"/>
  <c r="P123" i="18"/>
  <c r="O123" i="18"/>
  <c r="N123" i="18"/>
  <c r="M123" i="18"/>
  <c r="L123" i="18"/>
  <c r="P122" i="18"/>
  <c r="O122" i="18"/>
  <c r="N122" i="18"/>
  <c r="M122" i="18"/>
  <c r="L122" i="18"/>
  <c r="P121" i="18"/>
  <c r="O121" i="18"/>
  <c r="N121" i="18"/>
  <c r="M121" i="18"/>
  <c r="L121" i="18"/>
  <c r="P120" i="18"/>
  <c r="O120" i="18"/>
  <c r="N120" i="18"/>
  <c r="M120" i="18"/>
  <c r="L120" i="18"/>
  <c r="P119" i="18"/>
  <c r="O119" i="18"/>
  <c r="N119" i="18"/>
  <c r="M119" i="18"/>
  <c r="L119" i="18"/>
  <c r="P118" i="18"/>
  <c r="O118" i="18"/>
  <c r="N118" i="18"/>
  <c r="M118" i="18"/>
  <c r="L118" i="18"/>
  <c r="P117" i="18"/>
  <c r="O117" i="18"/>
  <c r="N117" i="18"/>
  <c r="M117" i="18"/>
  <c r="L117" i="18"/>
  <c r="P116" i="18"/>
  <c r="O116" i="18"/>
  <c r="N116" i="18"/>
  <c r="M116" i="18"/>
  <c r="L116" i="18"/>
  <c r="P115" i="18"/>
  <c r="O115" i="18"/>
  <c r="N115" i="18"/>
  <c r="M115" i="18"/>
  <c r="L115" i="18"/>
  <c r="P114" i="18"/>
  <c r="O114" i="18"/>
  <c r="N114" i="18"/>
  <c r="M114" i="18"/>
  <c r="L114" i="18"/>
  <c r="P113" i="18"/>
  <c r="O113" i="18"/>
  <c r="N113" i="18"/>
  <c r="M113" i="18"/>
  <c r="L113" i="18"/>
  <c r="P112" i="18"/>
  <c r="O112" i="18"/>
  <c r="N112" i="18"/>
  <c r="M112" i="18"/>
  <c r="L112" i="18"/>
  <c r="P111" i="18"/>
  <c r="O111" i="18"/>
  <c r="N111" i="18"/>
  <c r="M111" i="18"/>
  <c r="L111" i="18"/>
  <c r="P110" i="18"/>
  <c r="O110" i="18"/>
  <c r="N110" i="18"/>
  <c r="M110" i="18"/>
  <c r="L110" i="18"/>
  <c r="P109" i="18"/>
  <c r="O109" i="18"/>
  <c r="N109" i="18"/>
  <c r="M109" i="18"/>
  <c r="L109" i="18"/>
  <c r="P108" i="18"/>
  <c r="O108" i="18"/>
  <c r="N108" i="18"/>
  <c r="M108" i="18"/>
  <c r="L108" i="18"/>
  <c r="P107" i="18"/>
  <c r="O107" i="18"/>
  <c r="N107" i="18"/>
  <c r="M107" i="18"/>
  <c r="L107" i="18"/>
  <c r="P106" i="18"/>
  <c r="O106" i="18"/>
  <c r="N106" i="18"/>
  <c r="M106" i="18"/>
  <c r="L106" i="18"/>
  <c r="P105" i="18"/>
  <c r="O105" i="18"/>
  <c r="N105" i="18"/>
  <c r="M105" i="18"/>
  <c r="L105" i="18"/>
  <c r="P104" i="18"/>
  <c r="O104" i="18"/>
  <c r="N104" i="18"/>
  <c r="M104" i="18"/>
  <c r="L104" i="18"/>
  <c r="P103" i="18"/>
  <c r="O103" i="18"/>
  <c r="N103" i="18"/>
  <c r="M103" i="18"/>
  <c r="L103" i="18"/>
  <c r="P102" i="18"/>
  <c r="O102" i="18"/>
  <c r="N102" i="18"/>
  <c r="M102" i="18"/>
  <c r="L102" i="18"/>
  <c r="P101" i="18"/>
  <c r="O101" i="18"/>
  <c r="N101" i="18"/>
  <c r="M101" i="18"/>
  <c r="L101" i="18"/>
  <c r="P100" i="18"/>
  <c r="O100" i="18"/>
  <c r="N100" i="18"/>
  <c r="M100" i="18"/>
  <c r="L100" i="18"/>
  <c r="P99" i="18"/>
  <c r="O99" i="18"/>
  <c r="N99" i="18"/>
  <c r="M99" i="18"/>
  <c r="L99" i="18"/>
  <c r="P98" i="18"/>
  <c r="O98" i="18"/>
  <c r="N98" i="18"/>
  <c r="M98" i="18"/>
  <c r="L98" i="18"/>
  <c r="P97" i="18"/>
  <c r="O97" i="18"/>
  <c r="N97" i="18"/>
  <c r="M97" i="18"/>
  <c r="L97" i="18"/>
  <c r="P96" i="18"/>
  <c r="O96" i="18"/>
  <c r="N96" i="18"/>
  <c r="M96" i="18"/>
  <c r="L96" i="18"/>
  <c r="P95" i="18"/>
  <c r="O95" i="18"/>
  <c r="N95" i="18"/>
  <c r="M95" i="18"/>
  <c r="L95" i="18"/>
  <c r="P94" i="18"/>
  <c r="O94" i="18"/>
  <c r="N94" i="18"/>
  <c r="M94" i="18"/>
  <c r="L94" i="18"/>
  <c r="P93" i="18"/>
  <c r="O93" i="18"/>
  <c r="N93" i="18"/>
  <c r="M93" i="18"/>
  <c r="L93" i="18"/>
  <c r="P92" i="18"/>
  <c r="O92" i="18"/>
  <c r="N92" i="18"/>
  <c r="M92" i="18"/>
  <c r="L92" i="18"/>
  <c r="P91" i="18"/>
  <c r="O91" i="18"/>
  <c r="N91" i="18"/>
  <c r="M91" i="18"/>
  <c r="L91" i="18"/>
  <c r="P90" i="18"/>
  <c r="O90" i="18"/>
  <c r="N90" i="18"/>
  <c r="M90" i="18"/>
  <c r="L90" i="18"/>
  <c r="P89" i="18"/>
  <c r="O89" i="18"/>
  <c r="N89" i="18"/>
  <c r="M89" i="18"/>
  <c r="L89" i="18"/>
  <c r="P88" i="18"/>
  <c r="O88" i="18"/>
  <c r="N88" i="18"/>
  <c r="M88" i="18"/>
  <c r="L88" i="18"/>
  <c r="P87" i="18"/>
  <c r="O87" i="18"/>
  <c r="N87" i="18"/>
  <c r="M87" i="18"/>
  <c r="L87" i="18"/>
  <c r="P86" i="18"/>
  <c r="O86" i="18"/>
  <c r="N86" i="18"/>
  <c r="M86" i="18"/>
  <c r="L86" i="18"/>
  <c r="P85" i="18"/>
  <c r="O85" i="18"/>
  <c r="N85" i="18"/>
  <c r="M85" i="18"/>
  <c r="L85" i="18"/>
  <c r="P84" i="18"/>
  <c r="O84" i="18"/>
  <c r="N84" i="18"/>
  <c r="M84" i="18"/>
  <c r="L84" i="18"/>
  <c r="P83" i="18"/>
  <c r="O83" i="18"/>
  <c r="N83" i="18"/>
  <c r="M83" i="18"/>
  <c r="L83" i="18"/>
  <c r="P82" i="18"/>
  <c r="O82" i="18"/>
  <c r="N82" i="18"/>
  <c r="M82" i="18"/>
  <c r="L82" i="18"/>
  <c r="P81" i="18"/>
  <c r="O81" i="18"/>
  <c r="N81" i="18"/>
  <c r="M81" i="18"/>
  <c r="L81" i="18"/>
  <c r="P80" i="18"/>
  <c r="O80" i="18"/>
  <c r="N80" i="18"/>
  <c r="M80" i="18"/>
  <c r="L80" i="18"/>
  <c r="P79" i="18"/>
  <c r="O79" i="18"/>
  <c r="N79" i="18"/>
  <c r="M79" i="18"/>
  <c r="L79" i="18"/>
  <c r="P78" i="18"/>
  <c r="O78" i="18"/>
  <c r="N78" i="18"/>
  <c r="M78" i="18"/>
  <c r="L78" i="18"/>
  <c r="P77" i="18"/>
  <c r="O77" i="18"/>
  <c r="N77" i="18"/>
  <c r="M77" i="18"/>
  <c r="L77" i="18"/>
  <c r="P76" i="18"/>
  <c r="O76" i="18"/>
  <c r="N76" i="18"/>
  <c r="M76" i="18"/>
  <c r="L76" i="18"/>
  <c r="P75" i="18"/>
  <c r="O75" i="18"/>
  <c r="N75" i="18"/>
  <c r="M75" i="18"/>
  <c r="L75" i="18"/>
  <c r="P74" i="18"/>
  <c r="O74" i="18"/>
  <c r="N74" i="18"/>
  <c r="M74" i="18"/>
  <c r="L74" i="18"/>
  <c r="P73" i="18"/>
  <c r="O73" i="18"/>
  <c r="N73" i="18"/>
  <c r="M73" i="18"/>
  <c r="L73" i="18"/>
  <c r="P72" i="18"/>
  <c r="O72" i="18"/>
  <c r="N72" i="18"/>
  <c r="M72" i="18"/>
  <c r="L72" i="18"/>
  <c r="P71" i="18"/>
  <c r="O71" i="18"/>
  <c r="N71" i="18"/>
  <c r="M71" i="18"/>
  <c r="L71" i="18"/>
  <c r="P70" i="18"/>
  <c r="O70" i="18"/>
  <c r="N70" i="18"/>
  <c r="M70" i="18"/>
  <c r="L70" i="18"/>
  <c r="P69" i="18"/>
  <c r="O69" i="18"/>
  <c r="N69" i="18"/>
  <c r="M69" i="18"/>
  <c r="L69" i="18"/>
  <c r="P68" i="18"/>
  <c r="O68" i="18"/>
  <c r="N68" i="18"/>
  <c r="M68" i="18"/>
  <c r="L68" i="18"/>
  <c r="P67" i="18"/>
  <c r="O67" i="18"/>
  <c r="N67" i="18"/>
  <c r="M67" i="18"/>
  <c r="L67" i="18"/>
  <c r="P66" i="18"/>
  <c r="O66" i="18"/>
  <c r="N66" i="18"/>
  <c r="M66" i="18"/>
  <c r="L66" i="18"/>
  <c r="P65" i="18"/>
  <c r="O65" i="18"/>
  <c r="N65" i="18"/>
  <c r="M65" i="18"/>
  <c r="L65" i="18"/>
  <c r="P64" i="18"/>
  <c r="O64" i="18"/>
  <c r="N64" i="18"/>
  <c r="M64" i="18"/>
  <c r="L64" i="18"/>
  <c r="P63" i="18"/>
  <c r="O63" i="18"/>
  <c r="N63" i="18"/>
  <c r="M63" i="18"/>
  <c r="L63" i="18"/>
  <c r="P62" i="18"/>
  <c r="O62" i="18"/>
  <c r="N62" i="18"/>
  <c r="M62" i="18"/>
  <c r="L62" i="18"/>
  <c r="P61" i="18"/>
  <c r="O61" i="18"/>
  <c r="N61" i="18"/>
  <c r="M61" i="18"/>
  <c r="L61" i="18"/>
  <c r="P60" i="18"/>
  <c r="O60" i="18"/>
  <c r="N60" i="18"/>
  <c r="M60" i="18"/>
  <c r="L60" i="18"/>
  <c r="P59" i="18"/>
  <c r="O59" i="18"/>
  <c r="N59" i="18"/>
  <c r="M59" i="18"/>
  <c r="L59" i="18"/>
  <c r="P58" i="18"/>
  <c r="O58" i="18"/>
  <c r="N58" i="18"/>
  <c r="M58" i="18"/>
  <c r="L58" i="18"/>
  <c r="P57" i="18"/>
  <c r="O57" i="18"/>
  <c r="N57" i="18"/>
  <c r="M57" i="18"/>
  <c r="L57" i="18"/>
  <c r="P56" i="18"/>
  <c r="O56" i="18"/>
  <c r="N56" i="18"/>
  <c r="M56" i="18"/>
  <c r="L56" i="18"/>
  <c r="P55" i="18"/>
  <c r="O55" i="18"/>
  <c r="N55" i="18"/>
  <c r="M55" i="18"/>
  <c r="L55" i="18"/>
  <c r="P54" i="18"/>
  <c r="O54" i="18"/>
  <c r="N54" i="18"/>
  <c r="M54" i="18"/>
  <c r="L54" i="18"/>
  <c r="P53" i="18"/>
  <c r="O53" i="18"/>
  <c r="N53" i="18"/>
  <c r="M53" i="18"/>
  <c r="L53" i="18"/>
  <c r="P52" i="18"/>
  <c r="O52" i="18"/>
  <c r="N52" i="18"/>
  <c r="M52" i="18"/>
  <c r="L52" i="18"/>
  <c r="P51" i="18"/>
  <c r="O51" i="18"/>
  <c r="N51" i="18"/>
  <c r="M51" i="18"/>
  <c r="L51" i="18"/>
  <c r="P50" i="18"/>
  <c r="O50" i="18"/>
  <c r="N50" i="18"/>
  <c r="M50" i="18"/>
  <c r="L50" i="18"/>
  <c r="P49" i="18"/>
  <c r="O49" i="18"/>
  <c r="N49" i="18"/>
  <c r="M49" i="18"/>
  <c r="L49" i="18"/>
  <c r="P48" i="18"/>
  <c r="O48" i="18"/>
  <c r="N48" i="18"/>
  <c r="M48" i="18"/>
  <c r="L48" i="18"/>
  <c r="P47" i="18"/>
  <c r="O47" i="18"/>
  <c r="N47" i="18"/>
  <c r="M47" i="18"/>
  <c r="L47" i="18"/>
  <c r="P46" i="18"/>
  <c r="O46" i="18"/>
  <c r="N46" i="18"/>
  <c r="M46" i="18"/>
  <c r="L46" i="18"/>
  <c r="P45" i="18"/>
  <c r="O45" i="18"/>
  <c r="N45" i="18"/>
  <c r="M45" i="18"/>
  <c r="L45" i="18"/>
  <c r="P44" i="18"/>
  <c r="O44" i="18"/>
  <c r="N44" i="18"/>
  <c r="M44" i="18"/>
  <c r="L44" i="18"/>
  <c r="P43" i="18"/>
  <c r="O43" i="18"/>
  <c r="N43" i="18"/>
  <c r="M43" i="18"/>
  <c r="L43" i="18"/>
  <c r="P42" i="18"/>
  <c r="O42" i="18"/>
  <c r="N42" i="18"/>
  <c r="M42" i="18"/>
  <c r="L42" i="18"/>
  <c r="P41" i="18"/>
  <c r="O41" i="18"/>
  <c r="N41" i="18"/>
  <c r="M41" i="18"/>
  <c r="L41" i="18"/>
  <c r="P40" i="18"/>
  <c r="O40" i="18"/>
  <c r="N40" i="18"/>
  <c r="M40" i="18"/>
  <c r="L40" i="18"/>
  <c r="P39" i="18"/>
  <c r="O39" i="18"/>
  <c r="N39" i="18"/>
  <c r="M39" i="18"/>
  <c r="L39" i="18"/>
  <c r="P38" i="18"/>
  <c r="O38" i="18"/>
  <c r="N38" i="18"/>
  <c r="M38" i="18"/>
  <c r="L38" i="18"/>
  <c r="P37" i="18"/>
  <c r="O37" i="18"/>
  <c r="N37" i="18"/>
  <c r="M37" i="18"/>
  <c r="L37" i="18"/>
  <c r="P36" i="18"/>
  <c r="O36" i="18"/>
  <c r="N36" i="18"/>
  <c r="M36" i="18"/>
  <c r="L36" i="18"/>
  <c r="P35" i="18"/>
  <c r="O35" i="18"/>
  <c r="N35" i="18"/>
  <c r="M35" i="18"/>
  <c r="L35" i="18"/>
  <c r="P34" i="18"/>
  <c r="O34" i="18"/>
  <c r="N34" i="18"/>
  <c r="M34" i="18"/>
  <c r="L34" i="18"/>
  <c r="P33" i="18"/>
  <c r="O33" i="18"/>
  <c r="N33" i="18"/>
  <c r="M33" i="18"/>
  <c r="L33" i="18"/>
  <c r="P32" i="18"/>
  <c r="O32" i="18"/>
  <c r="N32" i="18"/>
  <c r="M32" i="18"/>
  <c r="L32" i="18"/>
  <c r="P31" i="18"/>
  <c r="O31" i="18"/>
  <c r="N31" i="18"/>
  <c r="M31" i="18"/>
  <c r="L31" i="18"/>
  <c r="P30" i="18"/>
  <c r="O30" i="18"/>
  <c r="N30" i="18"/>
  <c r="M30" i="18"/>
  <c r="L30" i="18"/>
  <c r="P29" i="18"/>
  <c r="O29" i="18"/>
  <c r="N29" i="18"/>
  <c r="M29" i="18"/>
  <c r="L29" i="18"/>
  <c r="P28" i="18"/>
  <c r="O28" i="18"/>
  <c r="N28" i="18"/>
  <c r="M28" i="18"/>
  <c r="L28" i="18"/>
  <c r="P27" i="18"/>
  <c r="O27" i="18"/>
  <c r="N27" i="18"/>
  <c r="M27" i="18"/>
  <c r="L27" i="18"/>
  <c r="P26" i="18"/>
  <c r="O26" i="18"/>
  <c r="N26" i="18"/>
  <c r="M26" i="18"/>
  <c r="L26" i="18"/>
  <c r="P25" i="18"/>
  <c r="O25" i="18"/>
  <c r="N25" i="18"/>
  <c r="M25" i="18"/>
  <c r="L25" i="18"/>
  <c r="P24" i="18"/>
  <c r="O24" i="18"/>
  <c r="N24" i="18"/>
  <c r="M24" i="18"/>
  <c r="L24" i="18"/>
  <c r="P23" i="18"/>
  <c r="O23" i="18"/>
  <c r="N23" i="18"/>
  <c r="M23" i="18"/>
  <c r="L23" i="18"/>
  <c r="P22" i="18"/>
  <c r="O22" i="18"/>
  <c r="N22" i="18"/>
  <c r="M22" i="18"/>
  <c r="L22" i="18"/>
  <c r="P21" i="18"/>
  <c r="O21" i="18"/>
  <c r="N21" i="18"/>
  <c r="M21" i="18"/>
  <c r="L21" i="18"/>
  <c r="P20" i="18"/>
  <c r="O20" i="18"/>
  <c r="N20" i="18"/>
  <c r="M20" i="18"/>
  <c r="L20" i="18"/>
  <c r="P19" i="18"/>
  <c r="O19" i="18"/>
  <c r="N19" i="18"/>
  <c r="M19" i="18"/>
  <c r="L19" i="18"/>
  <c r="G19" i="18"/>
  <c r="F19" i="18"/>
  <c r="E19" i="18"/>
  <c r="D19" i="18"/>
  <c r="C19" i="18"/>
  <c r="P18" i="18"/>
  <c r="O18" i="18"/>
  <c r="N18" i="18"/>
  <c r="M18" i="18"/>
  <c r="L18" i="18"/>
  <c r="G18" i="18"/>
  <c r="F18" i="18"/>
  <c r="E18" i="18"/>
  <c r="D18" i="18"/>
  <c r="C18" i="18"/>
  <c r="P17" i="18"/>
  <c r="O17" i="18"/>
  <c r="N17" i="18"/>
  <c r="M17" i="18"/>
  <c r="L17" i="18"/>
  <c r="G17" i="18"/>
  <c r="F17" i="18"/>
  <c r="E17" i="18"/>
  <c r="D17" i="18"/>
  <c r="C17" i="18"/>
  <c r="P16" i="18"/>
  <c r="O16" i="18"/>
  <c r="N16" i="18"/>
  <c r="M16" i="18"/>
  <c r="L16" i="18"/>
  <c r="G16" i="18"/>
  <c r="F16" i="18"/>
  <c r="E16" i="18"/>
  <c r="D16" i="18"/>
  <c r="C16" i="18"/>
  <c r="P15" i="18"/>
  <c r="O15" i="18"/>
  <c r="N15" i="18"/>
  <c r="M15" i="18"/>
  <c r="L15" i="18"/>
  <c r="G15" i="18"/>
  <c r="F15" i="18"/>
  <c r="E15" i="18"/>
  <c r="D15" i="18"/>
  <c r="C15" i="18"/>
  <c r="P14" i="18"/>
  <c r="O14" i="18"/>
  <c r="N14" i="18"/>
  <c r="M14" i="18"/>
  <c r="L14" i="18"/>
  <c r="G14" i="18"/>
  <c r="F14" i="18"/>
  <c r="E14" i="18"/>
  <c r="D14" i="18"/>
  <c r="C14" i="18"/>
  <c r="P13" i="18"/>
  <c r="O13" i="18"/>
  <c r="N13" i="18"/>
  <c r="M13" i="18"/>
  <c r="L13" i="18"/>
  <c r="G13" i="18"/>
  <c r="F13" i="18"/>
  <c r="E13" i="18"/>
  <c r="D13" i="18"/>
  <c r="C13" i="18"/>
  <c r="P12" i="18"/>
  <c r="O12" i="18"/>
  <c r="N12" i="18"/>
  <c r="M12" i="18"/>
  <c r="L12" i="18"/>
  <c r="G12" i="18"/>
  <c r="F12" i="18"/>
  <c r="E12" i="18"/>
  <c r="D12" i="18"/>
  <c r="C12" i="18"/>
  <c r="P11" i="18"/>
  <c r="O11" i="18"/>
  <c r="N11" i="18"/>
  <c r="M11" i="18"/>
  <c r="L11" i="18"/>
  <c r="G11" i="18"/>
  <c r="F11" i="18"/>
  <c r="E11" i="18"/>
  <c r="D11" i="18"/>
  <c r="C11" i="18"/>
  <c r="Q10" i="18"/>
  <c r="P10" i="18"/>
  <c r="O10" i="18"/>
  <c r="N10" i="18"/>
  <c r="M10" i="18"/>
  <c r="L10" i="18"/>
  <c r="G10" i="18"/>
  <c r="F10" i="18"/>
  <c r="E10" i="18"/>
  <c r="D10" i="18"/>
  <c r="C10" i="18"/>
  <c r="Q9" i="18"/>
  <c r="P9" i="18"/>
  <c r="O9" i="18"/>
  <c r="N9" i="18"/>
  <c r="M9" i="18"/>
  <c r="L9" i="18"/>
  <c r="G9" i="18"/>
  <c r="F9" i="18"/>
  <c r="E9" i="18"/>
  <c r="D9" i="18"/>
  <c r="C9" i="18"/>
  <c r="Q8" i="18"/>
  <c r="P8" i="18"/>
  <c r="O8" i="18"/>
  <c r="N8" i="18"/>
  <c r="M8" i="18"/>
  <c r="L8" i="18"/>
  <c r="G8" i="18"/>
  <c r="F8" i="18"/>
  <c r="E8" i="18"/>
  <c r="D8" i="18"/>
  <c r="C8" i="18"/>
  <c r="Q7" i="18"/>
  <c r="P7" i="18"/>
  <c r="O7" i="18"/>
  <c r="N7" i="18"/>
  <c r="M7" i="18"/>
  <c r="L7" i="18"/>
  <c r="G7" i="18"/>
  <c r="F7" i="18"/>
  <c r="E7" i="18"/>
  <c r="D7" i="18"/>
  <c r="C7" i="18"/>
  <c r="Q6" i="18"/>
  <c r="P6" i="18"/>
  <c r="O6" i="18"/>
  <c r="N6" i="18"/>
  <c r="M6" i="18"/>
  <c r="L6" i="18"/>
  <c r="G6" i="18"/>
  <c r="F6" i="18"/>
  <c r="E6" i="18"/>
  <c r="D6" i="18"/>
  <c r="C6" i="18"/>
  <c r="Q5" i="18"/>
  <c r="P5" i="18"/>
  <c r="O5" i="18"/>
  <c r="N5" i="18"/>
  <c r="M5" i="18"/>
  <c r="L5" i="18"/>
  <c r="H5" i="18"/>
  <c r="G5" i="18"/>
  <c r="F5" i="18"/>
  <c r="E5" i="18"/>
  <c r="D5" i="18"/>
  <c r="C5" i="18"/>
  <c r="Q4" i="18"/>
  <c r="P4" i="18"/>
  <c r="O4" i="18"/>
  <c r="N4" i="18"/>
  <c r="M4" i="18"/>
  <c r="L4" i="18"/>
  <c r="H4" i="18"/>
  <c r="G4" i="18"/>
  <c r="F4" i="18"/>
  <c r="E4" i="18"/>
  <c r="D4" i="18"/>
  <c r="C4" i="18"/>
  <c r="L3" i="18"/>
  <c r="C3" i="18"/>
  <c r="P102" i="17"/>
  <c r="O102" i="17"/>
  <c r="N102" i="17"/>
  <c r="M102" i="17"/>
  <c r="L102" i="17"/>
  <c r="P101" i="17"/>
  <c r="O101" i="17"/>
  <c r="N101" i="17"/>
  <c r="M101" i="17"/>
  <c r="L101" i="17"/>
  <c r="P100" i="17"/>
  <c r="O100" i="17"/>
  <c r="N100" i="17"/>
  <c r="M100" i="17"/>
  <c r="L100" i="17"/>
  <c r="P99" i="17"/>
  <c r="O99" i="17"/>
  <c r="N99" i="17"/>
  <c r="M99" i="17"/>
  <c r="L99" i="17"/>
  <c r="P98" i="17"/>
  <c r="O98" i="17"/>
  <c r="N98" i="17"/>
  <c r="M98" i="17"/>
  <c r="L98" i="17"/>
  <c r="P97" i="17"/>
  <c r="O97" i="17"/>
  <c r="N97" i="17"/>
  <c r="M97" i="17"/>
  <c r="L97" i="17"/>
  <c r="P96" i="17"/>
  <c r="O96" i="17"/>
  <c r="N96" i="17"/>
  <c r="M96" i="17"/>
  <c r="L96" i="17"/>
  <c r="P95" i="17"/>
  <c r="O95" i="17"/>
  <c r="N95" i="17"/>
  <c r="M95" i="17"/>
  <c r="L95" i="17"/>
  <c r="P94" i="17"/>
  <c r="O94" i="17"/>
  <c r="N94" i="17"/>
  <c r="M94" i="17"/>
  <c r="L94" i="17"/>
  <c r="P93" i="17"/>
  <c r="O93" i="17"/>
  <c r="N93" i="17"/>
  <c r="M93" i="17"/>
  <c r="L93" i="17"/>
  <c r="P92" i="17"/>
  <c r="O92" i="17"/>
  <c r="N92" i="17"/>
  <c r="M92" i="17"/>
  <c r="L92" i="17"/>
  <c r="P91" i="17"/>
  <c r="O91" i="17"/>
  <c r="N91" i="17"/>
  <c r="M91" i="17"/>
  <c r="L91" i="17"/>
  <c r="P90" i="17"/>
  <c r="O90" i="17"/>
  <c r="N90" i="17"/>
  <c r="M90" i="17"/>
  <c r="L90" i="17"/>
  <c r="P89" i="17"/>
  <c r="O89" i="17"/>
  <c r="N89" i="17"/>
  <c r="M89" i="17"/>
  <c r="L89" i="17"/>
  <c r="P88" i="17"/>
  <c r="O88" i="17"/>
  <c r="N88" i="17"/>
  <c r="M88" i="17"/>
  <c r="L88" i="17"/>
  <c r="P87" i="17"/>
  <c r="O87" i="17"/>
  <c r="N87" i="17"/>
  <c r="M87" i="17"/>
  <c r="L87" i="17"/>
  <c r="P86" i="17"/>
  <c r="O86" i="17"/>
  <c r="N86" i="17"/>
  <c r="M86" i="17"/>
  <c r="L86" i="17"/>
  <c r="P85" i="17"/>
  <c r="O85" i="17"/>
  <c r="N85" i="17"/>
  <c r="M85" i="17"/>
  <c r="L85" i="17"/>
  <c r="P84" i="17"/>
  <c r="O84" i="17"/>
  <c r="N84" i="17"/>
  <c r="M84" i="17"/>
  <c r="L84" i="17"/>
  <c r="P83" i="17"/>
  <c r="O83" i="17"/>
  <c r="N83" i="17"/>
  <c r="M83" i="17"/>
  <c r="L83" i="17"/>
  <c r="P82" i="17"/>
  <c r="O82" i="17"/>
  <c r="N82" i="17"/>
  <c r="M82" i="17"/>
  <c r="L82" i="17"/>
  <c r="P81" i="17"/>
  <c r="O81" i="17"/>
  <c r="N81" i="17"/>
  <c r="M81" i="17"/>
  <c r="L81" i="17"/>
  <c r="P80" i="17"/>
  <c r="O80" i="17"/>
  <c r="N80" i="17"/>
  <c r="M80" i="17"/>
  <c r="L80" i="17"/>
  <c r="P79" i="17"/>
  <c r="O79" i="17"/>
  <c r="N79" i="17"/>
  <c r="M79" i="17"/>
  <c r="L79" i="17"/>
  <c r="P78" i="17"/>
  <c r="O78" i="17"/>
  <c r="N78" i="17"/>
  <c r="M78" i="17"/>
  <c r="L78" i="17"/>
  <c r="P77" i="17"/>
  <c r="O77" i="17"/>
  <c r="N77" i="17"/>
  <c r="M77" i="17"/>
  <c r="L77" i="17"/>
  <c r="P76" i="17"/>
  <c r="O76" i="17"/>
  <c r="N76" i="17"/>
  <c r="M76" i="17"/>
  <c r="L76" i="17"/>
  <c r="P75" i="17"/>
  <c r="O75" i="17"/>
  <c r="N75" i="17"/>
  <c r="M75" i="17"/>
  <c r="L75" i="17"/>
  <c r="P74" i="17"/>
  <c r="O74" i="17"/>
  <c r="N74" i="17"/>
  <c r="M74" i="17"/>
  <c r="L74" i="17"/>
  <c r="P73" i="17"/>
  <c r="O73" i="17"/>
  <c r="N73" i="17"/>
  <c r="M73" i="17"/>
  <c r="L73" i="17"/>
  <c r="P72" i="17"/>
  <c r="O72" i="17"/>
  <c r="N72" i="17"/>
  <c r="M72" i="17"/>
  <c r="L72" i="17"/>
  <c r="P71" i="17"/>
  <c r="O71" i="17"/>
  <c r="N71" i="17"/>
  <c r="M71" i="17"/>
  <c r="L71" i="17"/>
  <c r="P70" i="17"/>
  <c r="O70" i="17"/>
  <c r="N70" i="17"/>
  <c r="M70" i="17"/>
  <c r="L70" i="17"/>
  <c r="P69" i="17"/>
  <c r="O69" i="17"/>
  <c r="N69" i="17"/>
  <c r="M69" i="17"/>
  <c r="L69" i="17"/>
  <c r="P68" i="17"/>
  <c r="O68" i="17"/>
  <c r="N68" i="17"/>
  <c r="M68" i="17"/>
  <c r="L68" i="17"/>
  <c r="P67" i="17"/>
  <c r="O67" i="17"/>
  <c r="N67" i="17"/>
  <c r="M67" i="17"/>
  <c r="L67" i="17"/>
  <c r="P66" i="17"/>
  <c r="O66" i="17"/>
  <c r="N66" i="17"/>
  <c r="M66" i="17"/>
  <c r="L66" i="17"/>
  <c r="P65" i="17"/>
  <c r="O65" i="17"/>
  <c r="N65" i="17"/>
  <c r="M65" i="17"/>
  <c r="L65" i="17"/>
  <c r="P64" i="17"/>
  <c r="O64" i="17"/>
  <c r="N64" i="17"/>
  <c r="M64" i="17"/>
  <c r="L64" i="17"/>
  <c r="P63" i="17"/>
  <c r="O63" i="17"/>
  <c r="N63" i="17"/>
  <c r="M63" i="17"/>
  <c r="L63" i="17"/>
  <c r="P62" i="17"/>
  <c r="O62" i="17"/>
  <c r="N62" i="17"/>
  <c r="M62" i="17"/>
  <c r="L62" i="17"/>
  <c r="P61" i="17"/>
  <c r="O61" i="17"/>
  <c r="N61" i="17"/>
  <c r="M61" i="17"/>
  <c r="L61" i="17"/>
  <c r="P60" i="17"/>
  <c r="O60" i="17"/>
  <c r="N60" i="17"/>
  <c r="M60" i="17"/>
  <c r="L60" i="17"/>
  <c r="P59" i="17"/>
  <c r="O59" i="17"/>
  <c r="N59" i="17"/>
  <c r="M59" i="17"/>
  <c r="L59" i="17"/>
  <c r="P58" i="17"/>
  <c r="O58" i="17"/>
  <c r="N58" i="17"/>
  <c r="M58" i="17"/>
  <c r="L58" i="17"/>
  <c r="P57" i="17"/>
  <c r="O57" i="17"/>
  <c r="N57" i="17"/>
  <c r="M57" i="17"/>
  <c r="L57" i="17"/>
  <c r="P56" i="17"/>
  <c r="O56" i="17"/>
  <c r="N56" i="17"/>
  <c r="M56" i="17"/>
  <c r="L56" i="17"/>
  <c r="P55" i="17"/>
  <c r="O55" i="17"/>
  <c r="N55" i="17"/>
  <c r="M55" i="17"/>
  <c r="L55" i="17"/>
  <c r="P54" i="17"/>
  <c r="O54" i="17"/>
  <c r="N54" i="17"/>
  <c r="M54" i="17"/>
  <c r="L54" i="17"/>
  <c r="P53" i="17"/>
  <c r="O53" i="17"/>
  <c r="N53" i="17"/>
  <c r="M53" i="17"/>
  <c r="L53" i="17"/>
  <c r="P52" i="17"/>
  <c r="O52" i="17"/>
  <c r="N52" i="17"/>
  <c r="M52" i="17"/>
  <c r="L52" i="17"/>
  <c r="P51" i="17"/>
  <c r="O51" i="17"/>
  <c r="N51" i="17"/>
  <c r="M51" i="17"/>
  <c r="L51" i="17"/>
  <c r="P50" i="17"/>
  <c r="O50" i="17"/>
  <c r="N50" i="17"/>
  <c r="M50" i="17"/>
  <c r="L50" i="17"/>
  <c r="P49" i="17"/>
  <c r="O49" i="17"/>
  <c r="N49" i="17"/>
  <c r="M49" i="17"/>
  <c r="L49" i="17"/>
  <c r="P48" i="17"/>
  <c r="O48" i="17"/>
  <c r="N48" i="17"/>
  <c r="M48" i="17"/>
  <c r="L48" i="17"/>
  <c r="P47" i="17"/>
  <c r="O47" i="17"/>
  <c r="N47" i="17"/>
  <c r="M47" i="17"/>
  <c r="L47" i="17"/>
  <c r="P46" i="17"/>
  <c r="O46" i="17"/>
  <c r="N46" i="17"/>
  <c r="M46" i="17"/>
  <c r="L46" i="17"/>
  <c r="P45" i="17"/>
  <c r="O45" i="17"/>
  <c r="N45" i="17"/>
  <c r="M45" i="17"/>
  <c r="L45" i="17"/>
  <c r="P44" i="17"/>
  <c r="O44" i="17"/>
  <c r="N44" i="17"/>
  <c r="M44" i="17"/>
  <c r="L44" i="17"/>
  <c r="P43" i="17"/>
  <c r="O43" i="17"/>
  <c r="N43" i="17"/>
  <c r="M43" i="17"/>
  <c r="L43" i="17"/>
  <c r="P42" i="17"/>
  <c r="O42" i="17"/>
  <c r="N42" i="17"/>
  <c r="M42" i="17"/>
  <c r="L42" i="17"/>
  <c r="P41" i="17"/>
  <c r="O41" i="17"/>
  <c r="N41" i="17"/>
  <c r="M41" i="17"/>
  <c r="L41" i="17"/>
  <c r="P40" i="17"/>
  <c r="O40" i="17"/>
  <c r="N40" i="17"/>
  <c r="M40" i="17"/>
  <c r="L40" i="17"/>
  <c r="P39" i="17"/>
  <c r="O39" i="17"/>
  <c r="N39" i="17"/>
  <c r="M39" i="17"/>
  <c r="L39" i="17"/>
  <c r="P38" i="17"/>
  <c r="O38" i="17"/>
  <c r="N38" i="17"/>
  <c r="M38" i="17"/>
  <c r="L38" i="17"/>
  <c r="P37" i="17"/>
  <c r="O37" i="17"/>
  <c r="N37" i="17"/>
  <c r="M37" i="17"/>
  <c r="L37" i="17"/>
  <c r="P36" i="17"/>
  <c r="O36" i="17"/>
  <c r="N36" i="17"/>
  <c r="M36" i="17"/>
  <c r="L36" i="17"/>
  <c r="P35" i="17"/>
  <c r="O35" i="17"/>
  <c r="N35" i="17"/>
  <c r="M35" i="17"/>
  <c r="L35" i="17"/>
  <c r="P34" i="17"/>
  <c r="O34" i="17"/>
  <c r="N34" i="17"/>
  <c r="M34" i="17"/>
  <c r="L34" i="17"/>
  <c r="P33" i="17"/>
  <c r="O33" i="17"/>
  <c r="N33" i="17"/>
  <c r="M33" i="17"/>
  <c r="L33" i="17"/>
  <c r="P32" i="17"/>
  <c r="O32" i="17"/>
  <c r="N32" i="17"/>
  <c r="M32" i="17"/>
  <c r="L32" i="17"/>
  <c r="P31" i="17"/>
  <c r="O31" i="17"/>
  <c r="N31" i="17"/>
  <c r="M31" i="17"/>
  <c r="L31" i="17"/>
  <c r="P30" i="17"/>
  <c r="O30" i="17"/>
  <c r="N30" i="17"/>
  <c r="M30" i="17"/>
  <c r="L30" i="17"/>
  <c r="P29" i="17"/>
  <c r="O29" i="17"/>
  <c r="N29" i="17"/>
  <c r="M29" i="17"/>
  <c r="L29" i="17"/>
  <c r="P28" i="17"/>
  <c r="O28" i="17"/>
  <c r="N28" i="17"/>
  <c r="M28" i="17"/>
  <c r="L28" i="17"/>
  <c r="P27" i="17"/>
  <c r="O27" i="17"/>
  <c r="N27" i="17"/>
  <c r="M27" i="17"/>
  <c r="L27" i="17"/>
  <c r="G27" i="17"/>
  <c r="F27" i="17"/>
  <c r="E27" i="17"/>
  <c r="D27" i="17"/>
  <c r="C27" i="17"/>
  <c r="P26" i="17"/>
  <c r="O26" i="17"/>
  <c r="N26" i="17"/>
  <c r="M26" i="17"/>
  <c r="L26" i="17"/>
  <c r="G26" i="17"/>
  <c r="F26" i="17"/>
  <c r="E26" i="17"/>
  <c r="D26" i="17"/>
  <c r="C26" i="17"/>
  <c r="P25" i="17"/>
  <c r="O25" i="17"/>
  <c r="N25" i="17"/>
  <c r="M25" i="17"/>
  <c r="L25" i="17"/>
  <c r="G25" i="17"/>
  <c r="F25" i="17"/>
  <c r="E25" i="17"/>
  <c r="D25" i="17"/>
  <c r="C25" i="17"/>
  <c r="P24" i="17"/>
  <c r="O24" i="17"/>
  <c r="N24" i="17"/>
  <c r="M24" i="17"/>
  <c r="L24" i="17"/>
  <c r="G24" i="17"/>
  <c r="F24" i="17"/>
  <c r="E24" i="17"/>
  <c r="D24" i="17"/>
  <c r="C24" i="17"/>
  <c r="P23" i="17"/>
  <c r="O23" i="17"/>
  <c r="N23" i="17"/>
  <c r="M23" i="17"/>
  <c r="L23" i="17"/>
  <c r="G23" i="17"/>
  <c r="F23" i="17"/>
  <c r="E23" i="17"/>
  <c r="D23" i="17"/>
  <c r="C23" i="17"/>
  <c r="P22" i="17"/>
  <c r="O22" i="17"/>
  <c r="N22" i="17"/>
  <c r="M22" i="17"/>
  <c r="L22" i="17"/>
  <c r="G22" i="17"/>
  <c r="F22" i="17"/>
  <c r="E22" i="17"/>
  <c r="D22" i="17"/>
  <c r="C22" i="17"/>
  <c r="P21" i="17"/>
  <c r="O21" i="17"/>
  <c r="N21" i="17"/>
  <c r="M21" i="17"/>
  <c r="L21" i="17"/>
  <c r="G21" i="17"/>
  <c r="F21" i="17"/>
  <c r="E21" i="17"/>
  <c r="D21" i="17"/>
  <c r="C21" i="17"/>
  <c r="P20" i="17"/>
  <c r="O20" i="17"/>
  <c r="N20" i="17"/>
  <c r="M20" i="17"/>
  <c r="L20" i="17"/>
  <c r="G20" i="17"/>
  <c r="F20" i="17"/>
  <c r="E20" i="17"/>
  <c r="D20" i="17"/>
  <c r="C20" i="17"/>
  <c r="P19" i="17"/>
  <c r="O19" i="17"/>
  <c r="N19" i="17"/>
  <c r="M19" i="17"/>
  <c r="L19" i="17"/>
  <c r="G19" i="17"/>
  <c r="F19" i="17"/>
  <c r="E19" i="17"/>
  <c r="D19" i="17"/>
  <c r="C19" i="17"/>
  <c r="P18" i="17"/>
  <c r="O18" i="17"/>
  <c r="N18" i="17"/>
  <c r="M18" i="17"/>
  <c r="L18" i="17"/>
  <c r="G18" i="17"/>
  <c r="F18" i="17"/>
  <c r="E18" i="17"/>
  <c r="D18" i="17"/>
  <c r="C18" i="17"/>
  <c r="P17" i="17"/>
  <c r="O17" i="17"/>
  <c r="N17" i="17"/>
  <c r="M17" i="17"/>
  <c r="L17" i="17"/>
  <c r="G17" i="17"/>
  <c r="F17" i="17"/>
  <c r="E17" i="17"/>
  <c r="D17" i="17"/>
  <c r="C17" i="17"/>
  <c r="Q16" i="17"/>
  <c r="P16" i="17"/>
  <c r="O16" i="17"/>
  <c r="N16" i="17"/>
  <c r="M16" i="17"/>
  <c r="L16" i="17"/>
  <c r="G16" i="17"/>
  <c r="F16" i="17"/>
  <c r="E16" i="17"/>
  <c r="D16" i="17"/>
  <c r="C16" i="17"/>
  <c r="Q15" i="17"/>
  <c r="P15" i="17"/>
  <c r="O15" i="17"/>
  <c r="N15" i="17"/>
  <c r="M15" i="17"/>
  <c r="L15" i="17"/>
  <c r="G15" i="17"/>
  <c r="F15" i="17"/>
  <c r="E15" i="17"/>
  <c r="D15" i="17"/>
  <c r="C15" i="17"/>
  <c r="Q14" i="17"/>
  <c r="P14" i="17"/>
  <c r="O14" i="17"/>
  <c r="N14" i="17"/>
  <c r="M14" i="17"/>
  <c r="L14" i="17"/>
  <c r="G14" i="17"/>
  <c r="F14" i="17"/>
  <c r="E14" i="17"/>
  <c r="D14" i="17"/>
  <c r="C14" i="17"/>
  <c r="Q13" i="17"/>
  <c r="P13" i="17"/>
  <c r="O13" i="17"/>
  <c r="N13" i="17"/>
  <c r="M13" i="17"/>
  <c r="L13" i="17"/>
  <c r="G13" i="17"/>
  <c r="F13" i="17"/>
  <c r="E13" i="17"/>
  <c r="D13" i="17"/>
  <c r="C13" i="17"/>
  <c r="Q12" i="17"/>
  <c r="P12" i="17"/>
  <c r="O12" i="17"/>
  <c r="N12" i="17"/>
  <c r="M12" i="17"/>
  <c r="L12" i="17"/>
  <c r="G12" i="17"/>
  <c r="F12" i="17"/>
  <c r="E12" i="17"/>
  <c r="D12" i="17"/>
  <c r="C12" i="17"/>
  <c r="Q11" i="17"/>
  <c r="P11" i="17"/>
  <c r="O11" i="17"/>
  <c r="N11" i="17"/>
  <c r="M11" i="17"/>
  <c r="L11" i="17"/>
  <c r="G11" i="17"/>
  <c r="F11" i="17"/>
  <c r="E11" i="17"/>
  <c r="D11" i="17"/>
  <c r="C11" i="17"/>
  <c r="Q10" i="17"/>
  <c r="P10" i="17"/>
  <c r="O10" i="17"/>
  <c r="N10" i="17"/>
  <c r="M10" i="17"/>
  <c r="L10" i="17"/>
  <c r="H10" i="17"/>
  <c r="G10" i="17"/>
  <c r="F10" i="17"/>
  <c r="E10" i="17"/>
  <c r="D10" i="17"/>
  <c r="C10" i="17"/>
  <c r="Q9" i="17"/>
  <c r="P9" i="17"/>
  <c r="O9" i="17"/>
  <c r="N9" i="17"/>
  <c r="M9" i="17"/>
  <c r="L9" i="17"/>
  <c r="H9" i="17"/>
  <c r="G9" i="17"/>
  <c r="F9" i="17"/>
  <c r="E9" i="17"/>
  <c r="D9" i="17"/>
  <c r="C9" i="17"/>
  <c r="Q8" i="17"/>
  <c r="P8" i="17"/>
  <c r="O8" i="17"/>
  <c r="N8" i="17"/>
  <c r="M8" i="17"/>
  <c r="L8" i="17"/>
  <c r="H8" i="17"/>
  <c r="G8" i="17"/>
  <c r="F8" i="17"/>
  <c r="E8" i="17"/>
  <c r="D8" i="17"/>
  <c r="C8" i="17"/>
  <c r="Q7" i="17"/>
  <c r="P7" i="17"/>
  <c r="O7" i="17"/>
  <c r="N7" i="17"/>
  <c r="M7" i="17"/>
  <c r="L7" i="17"/>
  <c r="H7" i="17"/>
  <c r="G7" i="17"/>
  <c r="F7" i="17"/>
  <c r="E7" i="17"/>
  <c r="D7" i="17"/>
  <c r="C7" i="17"/>
  <c r="Q6" i="17"/>
  <c r="P6" i="17"/>
  <c r="O6" i="17"/>
  <c r="N6" i="17"/>
  <c r="M6" i="17"/>
  <c r="L6" i="17"/>
  <c r="H6" i="17"/>
  <c r="G6" i="17"/>
  <c r="F6" i="17"/>
  <c r="E6" i="17"/>
  <c r="D6" i="17"/>
  <c r="C6" i="17"/>
  <c r="Q5" i="17"/>
  <c r="P5" i="17"/>
  <c r="O5" i="17"/>
  <c r="N5" i="17"/>
  <c r="M5" i="17"/>
  <c r="L5" i="17"/>
  <c r="H5" i="17"/>
  <c r="G5" i="17"/>
  <c r="F5" i="17"/>
  <c r="E5" i="17"/>
  <c r="D5" i="17"/>
  <c r="C5" i="17"/>
  <c r="Q4" i="17"/>
  <c r="P4" i="17"/>
  <c r="O4" i="17"/>
  <c r="N4" i="17"/>
  <c r="M4" i="17"/>
  <c r="L4" i="17"/>
  <c r="H4" i="17"/>
  <c r="G4" i="17"/>
  <c r="F4" i="17"/>
  <c r="E4" i="17"/>
  <c r="D4" i="17"/>
  <c r="C4" i="17"/>
  <c r="L3" i="17"/>
  <c r="C3" i="17"/>
  <c r="G52" i="16"/>
  <c r="F52" i="16"/>
  <c r="E52" i="16"/>
  <c r="D52" i="16"/>
  <c r="C52" i="16"/>
  <c r="G51" i="16"/>
  <c r="F51" i="16"/>
  <c r="E51" i="16"/>
  <c r="D51" i="16"/>
  <c r="C51" i="16"/>
  <c r="G50" i="16"/>
  <c r="F50" i="16"/>
  <c r="E50" i="16"/>
  <c r="D50" i="16"/>
  <c r="C50" i="16"/>
  <c r="G49" i="16"/>
  <c r="F49" i="16"/>
  <c r="E49" i="16"/>
  <c r="D49" i="16"/>
  <c r="C49" i="16"/>
  <c r="G48" i="16"/>
  <c r="F48" i="16"/>
  <c r="E48" i="16"/>
  <c r="D48" i="16"/>
  <c r="C48" i="16"/>
  <c r="G47" i="16"/>
  <c r="F47" i="16"/>
  <c r="E47" i="16"/>
  <c r="D47" i="16"/>
  <c r="C47" i="16"/>
  <c r="G46" i="16"/>
  <c r="F46" i="16"/>
  <c r="E46" i="16"/>
  <c r="D46" i="16"/>
  <c r="C46" i="16"/>
  <c r="G45" i="16"/>
  <c r="F45" i="16"/>
  <c r="E45" i="16"/>
  <c r="D45" i="16"/>
  <c r="C45" i="16"/>
  <c r="G44" i="16"/>
  <c r="F44" i="16"/>
  <c r="E44" i="16"/>
  <c r="D44" i="16"/>
  <c r="C44" i="16"/>
  <c r="G43" i="16"/>
  <c r="F43" i="16"/>
  <c r="E43" i="16"/>
  <c r="D43" i="16"/>
  <c r="C43" i="16"/>
  <c r="G42" i="16"/>
  <c r="F42" i="16"/>
  <c r="E42" i="16"/>
  <c r="D42" i="16"/>
  <c r="C42" i="16"/>
  <c r="G41" i="16"/>
  <c r="F41" i="16"/>
  <c r="E41" i="16"/>
  <c r="D41" i="16"/>
  <c r="C41" i="16"/>
  <c r="G40" i="16"/>
  <c r="F40" i="16"/>
  <c r="E40" i="16"/>
  <c r="D40" i="16"/>
  <c r="C40" i="16"/>
  <c r="G39" i="16"/>
  <c r="F39" i="16"/>
  <c r="E39" i="16"/>
  <c r="D39" i="16"/>
  <c r="C39" i="16"/>
  <c r="G38" i="16"/>
  <c r="F38" i="16"/>
  <c r="E38" i="16"/>
  <c r="D38" i="16"/>
  <c r="C38" i="16"/>
  <c r="G37" i="16"/>
  <c r="F37" i="16"/>
  <c r="E37" i="16"/>
  <c r="D37" i="16"/>
  <c r="C37" i="16"/>
  <c r="G36" i="16"/>
  <c r="F36" i="16"/>
  <c r="E36" i="16"/>
  <c r="D36" i="16"/>
  <c r="C36" i="16"/>
  <c r="G35" i="16"/>
  <c r="F35" i="16"/>
  <c r="E35" i="16"/>
  <c r="D35" i="16"/>
  <c r="C35" i="16"/>
  <c r="G34" i="16"/>
  <c r="F34" i="16"/>
  <c r="E34" i="16"/>
  <c r="D34" i="16"/>
  <c r="C34" i="16"/>
  <c r="G33" i="16"/>
  <c r="F33" i="16"/>
  <c r="E33" i="16"/>
  <c r="D33" i="16"/>
  <c r="C33" i="16"/>
  <c r="G32" i="16"/>
  <c r="F32" i="16"/>
  <c r="E32" i="16"/>
  <c r="D32" i="16"/>
  <c r="C32" i="16"/>
  <c r="G31" i="16"/>
  <c r="F31" i="16"/>
  <c r="E31" i="16"/>
  <c r="D31" i="16"/>
  <c r="C31" i="16"/>
  <c r="G30" i="16"/>
  <c r="F30" i="16"/>
  <c r="E30" i="16"/>
  <c r="D30" i="16"/>
  <c r="C30" i="16"/>
  <c r="P29" i="16"/>
  <c r="O29" i="16"/>
  <c r="N29" i="16"/>
  <c r="M29" i="16"/>
  <c r="L29" i="16"/>
  <c r="G29" i="16"/>
  <c r="F29" i="16"/>
  <c r="E29" i="16"/>
  <c r="D29" i="16"/>
  <c r="C29" i="16"/>
  <c r="P28" i="16"/>
  <c r="O28" i="16"/>
  <c r="N28" i="16"/>
  <c r="M28" i="16"/>
  <c r="L28" i="16"/>
  <c r="G28" i="16"/>
  <c r="F28" i="16"/>
  <c r="E28" i="16"/>
  <c r="D28" i="16"/>
  <c r="C28" i="16"/>
  <c r="P27" i="16"/>
  <c r="O27" i="16"/>
  <c r="N27" i="16"/>
  <c r="M27" i="16"/>
  <c r="L27" i="16"/>
  <c r="G27" i="16"/>
  <c r="F27" i="16"/>
  <c r="E27" i="16"/>
  <c r="D27" i="16"/>
  <c r="C27" i="16"/>
  <c r="P26" i="16"/>
  <c r="O26" i="16"/>
  <c r="N26" i="16"/>
  <c r="M26" i="16"/>
  <c r="L26" i="16"/>
  <c r="G26" i="16"/>
  <c r="F26" i="16"/>
  <c r="E26" i="16"/>
  <c r="D26" i="16"/>
  <c r="C26" i="16"/>
  <c r="P25" i="16"/>
  <c r="O25" i="16"/>
  <c r="N25" i="16"/>
  <c r="M25" i="16"/>
  <c r="L25" i="16"/>
  <c r="G25" i="16"/>
  <c r="F25" i="16"/>
  <c r="E25" i="16"/>
  <c r="D25" i="16"/>
  <c r="C25" i="16"/>
  <c r="P24" i="16"/>
  <c r="O24" i="16"/>
  <c r="N24" i="16"/>
  <c r="M24" i="16"/>
  <c r="L24" i="16"/>
  <c r="G24" i="16"/>
  <c r="F24" i="16"/>
  <c r="E24" i="16"/>
  <c r="D24" i="16"/>
  <c r="C24" i="16"/>
  <c r="P23" i="16"/>
  <c r="O23" i="16"/>
  <c r="N23" i="16"/>
  <c r="M23" i="16"/>
  <c r="L23" i="16"/>
  <c r="G23" i="16"/>
  <c r="F23" i="16"/>
  <c r="E23" i="16"/>
  <c r="D23" i="16"/>
  <c r="C23" i="16"/>
  <c r="P22" i="16"/>
  <c r="O22" i="16"/>
  <c r="N22" i="16"/>
  <c r="M22" i="16"/>
  <c r="L22" i="16"/>
  <c r="G22" i="16"/>
  <c r="F22" i="16"/>
  <c r="E22" i="16"/>
  <c r="D22" i="16"/>
  <c r="C22" i="16"/>
  <c r="P21" i="16"/>
  <c r="O21" i="16"/>
  <c r="N21" i="16"/>
  <c r="M21" i="16"/>
  <c r="L21" i="16"/>
  <c r="G21" i="16"/>
  <c r="F21" i="16"/>
  <c r="E21" i="16"/>
  <c r="D21" i="16"/>
  <c r="C21" i="16"/>
  <c r="P20" i="16"/>
  <c r="O20" i="16"/>
  <c r="N20" i="16"/>
  <c r="M20" i="16"/>
  <c r="L20" i="16"/>
  <c r="G20" i="16"/>
  <c r="F20" i="16"/>
  <c r="E20" i="16"/>
  <c r="D20" i="16"/>
  <c r="C20" i="16"/>
  <c r="P19" i="16"/>
  <c r="O19" i="16"/>
  <c r="N19" i="16"/>
  <c r="M19" i="16"/>
  <c r="L19" i="16"/>
  <c r="G19" i="16"/>
  <c r="F19" i="16"/>
  <c r="E19" i="16"/>
  <c r="D19" i="16"/>
  <c r="C19" i="16"/>
  <c r="P18" i="16"/>
  <c r="O18" i="16"/>
  <c r="N18" i="16"/>
  <c r="M18" i="16"/>
  <c r="L18" i="16"/>
  <c r="G18" i="16"/>
  <c r="F18" i="16"/>
  <c r="E18" i="16"/>
  <c r="D18" i="16"/>
  <c r="C18" i="16"/>
  <c r="P17" i="16"/>
  <c r="O17" i="16"/>
  <c r="N17" i="16"/>
  <c r="M17" i="16"/>
  <c r="L17" i="16"/>
  <c r="G17" i="16"/>
  <c r="F17" i="16"/>
  <c r="E17" i="16"/>
  <c r="D17" i="16"/>
  <c r="C17" i="16"/>
  <c r="P16" i="16"/>
  <c r="O16" i="16"/>
  <c r="N16" i="16"/>
  <c r="M16" i="16"/>
  <c r="L16" i="16"/>
  <c r="G16" i="16"/>
  <c r="F16" i="16"/>
  <c r="E16" i="16"/>
  <c r="D16" i="16"/>
  <c r="C16" i="16"/>
  <c r="P15" i="16"/>
  <c r="O15" i="16"/>
  <c r="N15" i="16"/>
  <c r="M15" i="16"/>
  <c r="L15" i="16"/>
  <c r="G15" i="16"/>
  <c r="F15" i="16"/>
  <c r="E15" i="16"/>
  <c r="D15" i="16"/>
  <c r="C15" i="16"/>
  <c r="P14" i="16"/>
  <c r="O14" i="16"/>
  <c r="N14" i="16"/>
  <c r="M14" i="16"/>
  <c r="L14" i="16"/>
  <c r="H14" i="16"/>
  <c r="G14" i="16"/>
  <c r="F14" i="16"/>
  <c r="E14" i="16"/>
  <c r="D14" i="16"/>
  <c r="C14" i="16"/>
  <c r="P13" i="16"/>
  <c r="O13" i="16"/>
  <c r="N13" i="16"/>
  <c r="M13" i="16"/>
  <c r="L13" i="16"/>
  <c r="H13" i="16"/>
  <c r="G13" i="16"/>
  <c r="F13" i="16"/>
  <c r="E13" i="16"/>
  <c r="D13" i="16"/>
  <c r="C13" i="16"/>
  <c r="Q12" i="16"/>
  <c r="P12" i="16"/>
  <c r="O12" i="16"/>
  <c r="N12" i="16"/>
  <c r="M12" i="16"/>
  <c r="L12" i="16"/>
  <c r="H12" i="16"/>
  <c r="G12" i="16"/>
  <c r="F12" i="16"/>
  <c r="E12" i="16"/>
  <c r="D12" i="16"/>
  <c r="C12" i="16"/>
  <c r="Q11" i="16"/>
  <c r="P11" i="16"/>
  <c r="O11" i="16"/>
  <c r="N11" i="16"/>
  <c r="M11" i="16"/>
  <c r="L11" i="16"/>
  <c r="H11" i="16"/>
  <c r="G11" i="16"/>
  <c r="F11" i="16"/>
  <c r="E11" i="16"/>
  <c r="D11" i="16"/>
  <c r="C11" i="16"/>
  <c r="Q10" i="16"/>
  <c r="P10" i="16"/>
  <c r="O10" i="16"/>
  <c r="N10" i="16"/>
  <c r="M10" i="16"/>
  <c r="L10" i="16"/>
  <c r="H10" i="16"/>
  <c r="G10" i="16"/>
  <c r="F10" i="16"/>
  <c r="E10" i="16"/>
  <c r="D10" i="16"/>
  <c r="C10" i="16"/>
  <c r="Q9" i="16"/>
  <c r="P9" i="16"/>
  <c r="O9" i="16"/>
  <c r="N9" i="16"/>
  <c r="M9" i="16"/>
  <c r="L9" i="16"/>
  <c r="H9" i="16"/>
  <c r="G9" i="16"/>
  <c r="F9" i="16"/>
  <c r="E9" i="16"/>
  <c r="D9" i="16"/>
  <c r="C9" i="16"/>
  <c r="Q8" i="16"/>
  <c r="P8" i="16"/>
  <c r="O8" i="16"/>
  <c r="N8" i="16"/>
  <c r="M8" i="16"/>
  <c r="L8" i="16"/>
  <c r="H8" i="16"/>
  <c r="G8" i="16"/>
  <c r="F8" i="16"/>
  <c r="E8" i="16"/>
  <c r="D8" i="16"/>
  <c r="C8" i="16"/>
  <c r="Q7" i="16"/>
  <c r="P7" i="16"/>
  <c r="O7" i="16"/>
  <c r="N7" i="16"/>
  <c r="M7" i="16"/>
  <c r="L7" i="16"/>
  <c r="H7" i="16"/>
  <c r="G7" i="16"/>
  <c r="F7" i="16"/>
  <c r="E7" i="16"/>
  <c r="D7" i="16"/>
  <c r="C7" i="16"/>
  <c r="Q6" i="16"/>
  <c r="P6" i="16"/>
  <c r="O6" i="16"/>
  <c r="N6" i="16"/>
  <c r="M6" i="16"/>
  <c r="L6" i="16"/>
  <c r="H6" i="16"/>
  <c r="G6" i="16"/>
  <c r="F6" i="16"/>
  <c r="E6" i="16"/>
  <c r="D6" i="16"/>
  <c r="C6" i="16"/>
  <c r="Q5" i="16"/>
  <c r="P5" i="16"/>
  <c r="O5" i="16"/>
  <c r="N5" i="16"/>
  <c r="M5" i="16"/>
  <c r="L5" i="16"/>
  <c r="H5" i="16"/>
  <c r="G5" i="16"/>
  <c r="F5" i="16"/>
  <c r="E5" i="16"/>
  <c r="D5" i="16"/>
  <c r="C5" i="16"/>
  <c r="Q4" i="16"/>
  <c r="P4" i="16"/>
  <c r="O4" i="16"/>
  <c r="N4" i="16"/>
  <c r="M4" i="16"/>
  <c r="L4" i="16"/>
  <c r="H4" i="16"/>
  <c r="G4" i="16"/>
  <c r="F4" i="16"/>
  <c r="E4" i="16"/>
  <c r="D4" i="16"/>
  <c r="C4" i="16"/>
  <c r="L3" i="16"/>
  <c r="C3" i="16"/>
  <c r="P93" i="15"/>
  <c r="O93" i="15"/>
  <c r="N93" i="15"/>
  <c r="M93" i="15"/>
  <c r="L93" i="15"/>
  <c r="P92" i="15"/>
  <c r="O92" i="15"/>
  <c r="N92" i="15"/>
  <c r="M92" i="15"/>
  <c r="L92" i="15"/>
  <c r="P91" i="15"/>
  <c r="O91" i="15"/>
  <c r="N91" i="15"/>
  <c r="M91" i="15"/>
  <c r="L91" i="15"/>
  <c r="P90" i="15"/>
  <c r="O90" i="15"/>
  <c r="N90" i="15"/>
  <c r="M90" i="15"/>
  <c r="L90" i="15"/>
  <c r="P89" i="15"/>
  <c r="O89" i="15"/>
  <c r="N89" i="15"/>
  <c r="M89" i="15"/>
  <c r="L89" i="15"/>
  <c r="P88" i="15"/>
  <c r="O88" i="15"/>
  <c r="N88" i="15"/>
  <c r="M88" i="15"/>
  <c r="L88" i="15"/>
  <c r="P87" i="15"/>
  <c r="O87" i="15"/>
  <c r="N87" i="15"/>
  <c r="M87" i="15"/>
  <c r="L87" i="15"/>
  <c r="P86" i="15"/>
  <c r="O86" i="15"/>
  <c r="N86" i="15"/>
  <c r="M86" i="15"/>
  <c r="L86" i="15"/>
  <c r="P85" i="15"/>
  <c r="O85" i="15"/>
  <c r="N85" i="15"/>
  <c r="M85" i="15"/>
  <c r="L85" i="15"/>
  <c r="P84" i="15"/>
  <c r="O84" i="15"/>
  <c r="N84" i="15"/>
  <c r="M84" i="15"/>
  <c r="L84" i="15"/>
  <c r="P83" i="15"/>
  <c r="O83" i="15"/>
  <c r="N83" i="15"/>
  <c r="M83" i="15"/>
  <c r="L83" i="15"/>
  <c r="P82" i="15"/>
  <c r="O82" i="15"/>
  <c r="N82" i="15"/>
  <c r="M82" i="15"/>
  <c r="L82" i="15"/>
  <c r="P81" i="15"/>
  <c r="O81" i="15"/>
  <c r="N81" i="15"/>
  <c r="M81" i="15"/>
  <c r="L81" i="15"/>
  <c r="P80" i="15"/>
  <c r="O80" i="15"/>
  <c r="N80" i="15"/>
  <c r="M80" i="15"/>
  <c r="L80" i="15"/>
  <c r="P79" i="15"/>
  <c r="O79" i="15"/>
  <c r="N79" i="15"/>
  <c r="M79" i="15"/>
  <c r="L79" i="15"/>
  <c r="P78" i="15"/>
  <c r="O78" i="15"/>
  <c r="N78" i="15"/>
  <c r="M78" i="15"/>
  <c r="L78" i="15"/>
  <c r="P77" i="15"/>
  <c r="O77" i="15"/>
  <c r="N77" i="15"/>
  <c r="M77" i="15"/>
  <c r="L77" i="15"/>
  <c r="P76" i="15"/>
  <c r="O76" i="15"/>
  <c r="N76" i="15"/>
  <c r="M76" i="15"/>
  <c r="L76" i="15"/>
  <c r="P75" i="15"/>
  <c r="O75" i="15"/>
  <c r="N75" i="15"/>
  <c r="M75" i="15"/>
  <c r="L75" i="15"/>
  <c r="P74" i="15"/>
  <c r="O74" i="15"/>
  <c r="N74" i="15"/>
  <c r="M74" i="15"/>
  <c r="L74" i="15"/>
  <c r="P73" i="15"/>
  <c r="O73" i="15"/>
  <c r="N73" i="15"/>
  <c r="M73" i="15"/>
  <c r="L73" i="15"/>
  <c r="P72" i="15"/>
  <c r="O72" i="15"/>
  <c r="N72" i="15"/>
  <c r="M72" i="15"/>
  <c r="L72" i="15"/>
  <c r="G72" i="15"/>
  <c r="F72" i="15"/>
  <c r="E72" i="15"/>
  <c r="D72" i="15"/>
  <c r="C72" i="15"/>
  <c r="P71" i="15"/>
  <c r="O71" i="15"/>
  <c r="N71" i="15"/>
  <c r="M71" i="15"/>
  <c r="L71" i="15"/>
  <c r="G71" i="15"/>
  <c r="F71" i="15"/>
  <c r="E71" i="15"/>
  <c r="D71" i="15"/>
  <c r="C71" i="15"/>
  <c r="P70" i="15"/>
  <c r="O70" i="15"/>
  <c r="N70" i="15"/>
  <c r="M70" i="15"/>
  <c r="L70" i="15"/>
  <c r="G70" i="15"/>
  <c r="F70" i="15"/>
  <c r="E70" i="15"/>
  <c r="D70" i="15"/>
  <c r="C70" i="15"/>
  <c r="P69" i="15"/>
  <c r="O69" i="15"/>
  <c r="N69" i="15"/>
  <c r="M69" i="15"/>
  <c r="L69" i="15"/>
  <c r="G69" i="15"/>
  <c r="F69" i="15"/>
  <c r="E69" i="15"/>
  <c r="D69" i="15"/>
  <c r="C69" i="15"/>
  <c r="P68" i="15"/>
  <c r="O68" i="15"/>
  <c r="N68" i="15"/>
  <c r="M68" i="15"/>
  <c r="L68" i="15"/>
  <c r="G68" i="15"/>
  <c r="F68" i="15"/>
  <c r="E68" i="15"/>
  <c r="D68" i="15"/>
  <c r="C68" i="15"/>
  <c r="P67" i="15"/>
  <c r="O67" i="15"/>
  <c r="N67" i="15"/>
  <c r="M67" i="15"/>
  <c r="L67" i="15"/>
  <c r="G67" i="15"/>
  <c r="F67" i="15"/>
  <c r="E67" i="15"/>
  <c r="D67" i="15"/>
  <c r="C67" i="15"/>
  <c r="P66" i="15"/>
  <c r="O66" i="15"/>
  <c r="N66" i="15"/>
  <c r="M66" i="15"/>
  <c r="L66" i="15"/>
  <c r="G66" i="15"/>
  <c r="F66" i="15"/>
  <c r="E66" i="15"/>
  <c r="D66" i="15"/>
  <c r="C66" i="15"/>
  <c r="P65" i="15"/>
  <c r="O65" i="15"/>
  <c r="N65" i="15"/>
  <c r="M65" i="15"/>
  <c r="L65" i="15"/>
  <c r="G65" i="15"/>
  <c r="F65" i="15"/>
  <c r="E65" i="15"/>
  <c r="D65" i="15"/>
  <c r="C65" i="15"/>
  <c r="P64" i="15"/>
  <c r="O64" i="15"/>
  <c r="N64" i="15"/>
  <c r="M64" i="15"/>
  <c r="L64" i="15"/>
  <c r="G64" i="15"/>
  <c r="F64" i="15"/>
  <c r="E64" i="15"/>
  <c r="D64" i="15"/>
  <c r="C64" i="15"/>
  <c r="P63" i="15"/>
  <c r="O63" i="15"/>
  <c r="N63" i="15"/>
  <c r="M63" i="15"/>
  <c r="L63" i="15"/>
  <c r="G63" i="15"/>
  <c r="F63" i="15"/>
  <c r="E63" i="15"/>
  <c r="D63" i="15"/>
  <c r="C63" i="15"/>
  <c r="P62" i="15"/>
  <c r="O62" i="15"/>
  <c r="N62" i="15"/>
  <c r="M62" i="15"/>
  <c r="L62" i="15"/>
  <c r="G62" i="15"/>
  <c r="F62" i="15"/>
  <c r="E62" i="15"/>
  <c r="D62" i="15"/>
  <c r="C62" i="15"/>
  <c r="P61" i="15"/>
  <c r="O61" i="15"/>
  <c r="N61" i="15"/>
  <c r="M61" i="15"/>
  <c r="L61" i="15"/>
  <c r="G61" i="15"/>
  <c r="F61" i="15"/>
  <c r="E61" i="15"/>
  <c r="D61" i="15"/>
  <c r="C61" i="15"/>
  <c r="P60" i="15"/>
  <c r="O60" i="15"/>
  <c r="N60" i="15"/>
  <c r="M60" i="15"/>
  <c r="L60" i="15"/>
  <c r="G60" i="15"/>
  <c r="F60" i="15"/>
  <c r="E60" i="15"/>
  <c r="D60" i="15"/>
  <c r="C60" i="15"/>
  <c r="P59" i="15"/>
  <c r="O59" i="15"/>
  <c r="N59" i="15"/>
  <c r="M59" i="15"/>
  <c r="L59" i="15"/>
  <c r="G59" i="15"/>
  <c r="F59" i="15"/>
  <c r="E59" i="15"/>
  <c r="D59" i="15"/>
  <c r="C59" i="15"/>
  <c r="P58" i="15"/>
  <c r="O58" i="15"/>
  <c r="N58" i="15"/>
  <c r="M58" i="15"/>
  <c r="L58" i="15"/>
  <c r="G58" i="15"/>
  <c r="F58" i="15"/>
  <c r="E58" i="15"/>
  <c r="D58" i="15"/>
  <c r="C58" i="15"/>
  <c r="P57" i="15"/>
  <c r="O57" i="15"/>
  <c r="N57" i="15"/>
  <c r="M57" i="15"/>
  <c r="L57" i="15"/>
  <c r="G57" i="15"/>
  <c r="F57" i="15"/>
  <c r="E57" i="15"/>
  <c r="D57" i="15"/>
  <c r="C57" i="15"/>
  <c r="P56" i="15"/>
  <c r="O56" i="15"/>
  <c r="N56" i="15"/>
  <c r="M56" i="15"/>
  <c r="L56" i="15"/>
  <c r="G56" i="15"/>
  <c r="F56" i="15"/>
  <c r="E56" i="15"/>
  <c r="D56" i="15"/>
  <c r="C56" i="15"/>
  <c r="P55" i="15"/>
  <c r="O55" i="15"/>
  <c r="N55" i="15"/>
  <c r="M55" i="15"/>
  <c r="L55" i="15"/>
  <c r="G55" i="15"/>
  <c r="F55" i="15"/>
  <c r="E55" i="15"/>
  <c r="D55" i="15"/>
  <c r="C55" i="15"/>
  <c r="P54" i="15"/>
  <c r="O54" i="15"/>
  <c r="N54" i="15"/>
  <c r="M54" i="15"/>
  <c r="L54" i="15"/>
  <c r="G54" i="15"/>
  <c r="F54" i="15"/>
  <c r="E54" i="15"/>
  <c r="D54" i="15"/>
  <c r="C54" i="15"/>
  <c r="P53" i="15"/>
  <c r="O53" i="15"/>
  <c r="N53" i="15"/>
  <c r="M53" i="15"/>
  <c r="L53" i="15"/>
  <c r="G53" i="15"/>
  <c r="F53" i="15"/>
  <c r="E53" i="15"/>
  <c r="D53" i="15"/>
  <c r="C53" i="15"/>
  <c r="P52" i="15"/>
  <c r="O52" i="15"/>
  <c r="N52" i="15"/>
  <c r="M52" i="15"/>
  <c r="L52" i="15"/>
  <c r="G52" i="15"/>
  <c r="F52" i="15"/>
  <c r="E52" i="15"/>
  <c r="D52" i="15"/>
  <c r="C52" i="15"/>
  <c r="P51" i="15"/>
  <c r="O51" i="15"/>
  <c r="N51" i="15"/>
  <c r="M51" i="15"/>
  <c r="L51" i="15"/>
  <c r="G51" i="15"/>
  <c r="F51" i="15"/>
  <c r="E51" i="15"/>
  <c r="D51" i="15"/>
  <c r="C51" i="15"/>
  <c r="P50" i="15"/>
  <c r="O50" i="15"/>
  <c r="N50" i="15"/>
  <c r="M50" i="15"/>
  <c r="L50" i="15"/>
  <c r="G50" i="15"/>
  <c r="F50" i="15"/>
  <c r="E50" i="15"/>
  <c r="D50" i="15"/>
  <c r="C50" i="15"/>
  <c r="P49" i="15"/>
  <c r="O49" i="15"/>
  <c r="N49" i="15"/>
  <c r="M49" i="15"/>
  <c r="L49" i="15"/>
  <c r="G49" i="15"/>
  <c r="F49" i="15"/>
  <c r="E49" i="15"/>
  <c r="D49" i="15"/>
  <c r="C49" i="15"/>
  <c r="P48" i="15"/>
  <c r="O48" i="15"/>
  <c r="N48" i="15"/>
  <c r="M48" i="15"/>
  <c r="L48" i="15"/>
  <c r="G48" i="15"/>
  <c r="F48" i="15"/>
  <c r="E48" i="15"/>
  <c r="D48" i="15"/>
  <c r="C48" i="15"/>
  <c r="P47" i="15"/>
  <c r="O47" i="15"/>
  <c r="N47" i="15"/>
  <c r="M47" i="15"/>
  <c r="L47" i="15"/>
  <c r="G47" i="15"/>
  <c r="F47" i="15"/>
  <c r="E47" i="15"/>
  <c r="D47" i="15"/>
  <c r="C47" i="15"/>
  <c r="P46" i="15"/>
  <c r="O46" i="15"/>
  <c r="N46" i="15"/>
  <c r="M46" i="15"/>
  <c r="L46" i="15"/>
  <c r="G46" i="15"/>
  <c r="F46" i="15"/>
  <c r="E46" i="15"/>
  <c r="D46" i="15"/>
  <c r="C46" i="15"/>
  <c r="P45" i="15"/>
  <c r="O45" i="15"/>
  <c r="N45" i="15"/>
  <c r="M45" i="15"/>
  <c r="L45" i="15"/>
  <c r="G45" i="15"/>
  <c r="F45" i="15"/>
  <c r="E45" i="15"/>
  <c r="D45" i="15"/>
  <c r="C45" i="15"/>
  <c r="P44" i="15"/>
  <c r="O44" i="15"/>
  <c r="N44" i="15"/>
  <c r="M44" i="15"/>
  <c r="L44" i="15"/>
  <c r="G44" i="15"/>
  <c r="F44" i="15"/>
  <c r="E44" i="15"/>
  <c r="D44" i="15"/>
  <c r="C44" i="15"/>
  <c r="P43" i="15"/>
  <c r="O43" i="15"/>
  <c r="N43" i="15"/>
  <c r="M43" i="15"/>
  <c r="L43" i="15"/>
  <c r="G43" i="15"/>
  <c r="F43" i="15"/>
  <c r="E43" i="15"/>
  <c r="D43" i="15"/>
  <c r="C43" i="15"/>
  <c r="P42" i="15"/>
  <c r="O42" i="15"/>
  <c r="N42" i="15"/>
  <c r="M42" i="15"/>
  <c r="L42" i="15"/>
  <c r="G42" i="15"/>
  <c r="F42" i="15"/>
  <c r="E42" i="15"/>
  <c r="D42" i="15"/>
  <c r="C42" i="15"/>
  <c r="P41" i="15"/>
  <c r="O41" i="15"/>
  <c r="N41" i="15"/>
  <c r="M41" i="15"/>
  <c r="L41" i="15"/>
  <c r="G41" i="15"/>
  <c r="F41" i="15"/>
  <c r="E41" i="15"/>
  <c r="D41" i="15"/>
  <c r="C41" i="15"/>
  <c r="P40" i="15"/>
  <c r="O40" i="15"/>
  <c r="N40" i="15"/>
  <c r="M40" i="15"/>
  <c r="L40" i="15"/>
  <c r="G40" i="15"/>
  <c r="F40" i="15"/>
  <c r="E40" i="15"/>
  <c r="D40" i="15"/>
  <c r="C40" i="15"/>
  <c r="P39" i="15"/>
  <c r="O39" i="15"/>
  <c r="N39" i="15"/>
  <c r="M39" i="15"/>
  <c r="L39" i="15"/>
  <c r="G39" i="15"/>
  <c r="F39" i="15"/>
  <c r="E39" i="15"/>
  <c r="D39" i="15"/>
  <c r="C39" i="15"/>
  <c r="P38" i="15"/>
  <c r="O38" i="15"/>
  <c r="N38" i="15"/>
  <c r="M38" i="15"/>
  <c r="L38" i="15"/>
  <c r="G38" i="15"/>
  <c r="F38" i="15"/>
  <c r="E38" i="15"/>
  <c r="D38" i="15"/>
  <c r="C38" i="15"/>
  <c r="P37" i="15"/>
  <c r="O37" i="15"/>
  <c r="N37" i="15"/>
  <c r="M37" i="15"/>
  <c r="L37" i="15"/>
  <c r="G37" i="15"/>
  <c r="F37" i="15"/>
  <c r="E37" i="15"/>
  <c r="D37" i="15"/>
  <c r="C37" i="15"/>
  <c r="P36" i="15"/>
  <c r="O36" i="15"/>
  <c r="N36" i="15"/>
  <c r="M36" i="15"/>
  <c r="L36" i="15"/>
  <c r="G36" i="15"/>
  <c r="F36" i="15"/>
  <c r="E36" i="15"/>
  <c r="D36" i="15"/>
  <c r="C36" i="15"/>
  <c r="P35" i="15"/>
  <c r="O35" i="15"/>
  <c r="N35" i="15"/>
  <c r="M35" i="15"/>
  <c r="L35" i="15"/>
  <c r="G35" i="15"/>
  <c r="F35" i="15"/>
  <c r="E35" i="15"/>
  <c r="D35" i="15"/>
  <c r="C35" i="15"/>
  <c r="P34" i="15"/>
  <c r="O34" i="15"/>
  <c r="N34" i="15"/>
  <c r="M34" i="15"/>
  <c r="L34" i="15"/>
  <c r="G34" i="15"/>
  <c r="F34" i="15"/>
  <c r="E34" i="15"/>
  <c r="D34" i="15"/>
  <c r="C34" i="15"/>
  <c r="P33" i="15"/>
  <c r="O33" i="15"/>
  <c r="N33" i="15"/>
  <c r="M33" i="15"/>
  <c r="L33" i="15"/>
  <c r="G33" i="15"/>
  <c r="F33" i="15"/>
  <c r="E33" i="15"/>
  <c r="D33" i="15"/>
  <c r="C33" i="15"/>
  <c r="P32" i="15"/>
  <c r="O32" i="15"/>
  <c r="N32" i="15"/>
  <c r="M32" i="15"/>
  <c r="L32" i="15"/>
  <c r="G32" i="15"/>
  <c r="F32" i="15"/>
  <c r="E32" i="15"/>
  <c r="D32" i="15"/>
  <c r="C32" i="15"/>
  <c r="P31" i="15"/>
  <c r="O31" i="15"/>
  <c r="N31" i="15"/>
  <c r="M31" i="15"/>
  <c r="L31" i="15"/>
  <c r="G31" i="15"/>
  <c r="F31" i="15"/>
  <c r="E31" i="15"/>
  <c r="D31" i="15"/>
  <c r="C31" i="15"/>
  <c r="P30" i="15"/>
  <c r="O30" i="15"/>
  <c r="N30" i="15"/>
  <c r="M30" i="15"/>
  <c r="L30" i="15"/>
  <c r="G30" i="15"/>
  <c r="F30" i="15"/>
  <c r="E30" i="15"/>
  <c r="D30" i="15"/>
  <c r="C30" i="15"/>
  <c r="P29" i="15"/>
  <c r="O29" i="15"/>
  <c r="N29" i="15"/>
  <c r="M29" i="15"/>
  <c r="L29" i="15"/>
  <c r="G29" i="15"/>
  <c r="F29" i="15"/>
  <c r="E29" i="15"/>
  <c r="D29" i="15"/>
  <c r="C29" i="15"/>
  <c r="P28" i="15"/>
  <c r="O28" i="15"/>
  <c r="N28" i="15"/>
  <c r="M28" i="15"/>
  <c r="L28" i="15"/>
  <c r="G28" i="15"/>
  <c r="F28" i="15"/>
  <c r="E28" i="15"/>
  <c r="D28" i="15"/>
  <c r="C28" i="15"/>
  <c r="P27" i="15"/>
  <c r="O27" i="15"/>
  <c r="N27" i="15"/>
  <c r="M27" i="15"/>
  <c r="L27" i="15"/>
  <c r="G27" i="15"/>
  <c r="F27" i="15"/>
  <c r="E27" i="15"/>
  <c r="D27" i="15"/>
  <c r="C27" i="15"/>
  <c r="P26" i="15"/>
  <c r="O26" i="15"/>
  <c r="N26" i="15"/>
  <c r="M26" i="15"/>
  <c r="L26" i="15"/>
  <c r="H26" i="15"/>
  <c r="G26" i="15"/>
  <c r="F26" i="15"/>
  <c r="E26" i="15"/>
  <c r="D26" i="15"/>
  <c r="C26" i="15"/>
  <c r="P25" i="15"/>
  <c r="O25" i="15"/>
  <c r="N25" i="15"/>
  <c r="M25" i="15"/>
  <c r="L25" i="15"/>
  <c r="H25" i="15"/>
  <c r="G25" i="15"/>
  <c r="F25" i="15"/>
  <c r="E25" i="15"/>
  <c r="D25" i="15"/>
  <c r="C25" i="15"/>
  <c r="P24" i="15"/>
  <c r="O24" i="15"/>
  <c r="N24" i="15"/>
  <c r="M24" i="15"/>
  <c r="L24" i="15"/>
  <c r="H24" i="15"/>
  <c r="G24" i="15"/>
  <c r="F24" i="15"/>
  <c r="E24" i="15"/>
  <c r="D24" i="15"/>
  <c r="C24" i="15"/>
  <c r="P23" i="15"/>
  <c r="O23" i="15"/>
  <c r="N23" i="15"/>
  <c r="M23" i="15"/>
  <c r="L23" i="15"/>
  <c r="H23" i="15"/>
  <c r="G23" i="15"/>
  <c r="F23" i="15"/>
  <c r="E23" i="15"/>
  <c r="D23" i="15"/>
  <c r="C23" i="15"/>
  <c r="P22" i="15"/>
  <c r="O22" i="15"/>
  <c r="N22" i="15"/>
  <c r="M22" i="15"/>
  <c r="L22" i="15"/>
  <c r="H22" i="15"/>
  <c r="G22" i="15"/>
  <c r="F22" i="15"/>
  <c r="E22" i="15"/>
  <c r="D22" i="15"/>
  <c r="C22" i="15"/>
  <c r="P21" i="15"/>
  <c r="O21" i="15"/>
  <c r="N21" i="15"/>
  <c r="M21" i="15"/>
  <c r="L21" i="15"/>
  <c r="H21" i="15"/>
  <c r="G21" i="15"/>
  <c r="F21" i="15"/>
  <c r="E21" i="15"/>
  <c r="D21" i="15"/>
  <c r="C21" i="15"/>
  <c r="P20" i="15"/>
  <c r="O20" i="15"/>
  <c r="N20" i="15"/>
  <c r="M20" i="15"/>
  <c r="L20" i="15"/>
  <c r="H20" i="15"/>
  <c r="G20" i="15"/>
  <c r="F20" i="15"/>
  <c r="E20" i="15"/>
  <c r="D20" i="15"/>
  <c r="C20" i="15"/>
  <c r="P19" i="15"/>
  <c r="O19" i="15"/>
  <c r="N19" i="15"/>
  <c r="M19" i="15"/>
  <c r="L19" i="15"/>
  <c r="H19" i="15"/>
  <c r="G19" i="15"/>
  <c r="F19" i="15"/>
  <c r="E19" i="15"/>
  <c r="D19" i="15"/>
  <c r="C19" i="15"/>
  <c r="P18" i="15"/>
  <c r="O18" i="15"/>
  <c r="N18" i="15"/>
  <c r="M18" i="15"/>
  <c r="L18" i="15"/>
  <c r="H18" i="15"/>
  <c r="G18" i="15"/>
  <c r="F18" i="15"/>
  <c r="E18" i="15"/>
  <c r="D18" i="15"/>
  <c r="C18" i="15"/>
  <c r="P17" i="15"/>
  <c r="O17" i="15"/>
  <c r="N17" i="15"/>
  <c r="M17" i="15"/>
  <c r="L17" i="15"/>
  <c r="H17" i="15"/>
  <c r="G17" i="15"/>
  <c r="F17" i="15"/>
  <c r="E17" i="15"/>
  <c r="D17" i="15"/>
  <c r="C17" i="15"/>
  <c r="P16" i="15"/>
  <c r="O16" i="15"/>
  <c r="N16" i="15"/>
  <c r="M16" i="15"/>
  <c r="L16" i="15"/>
  <c r="H16" i="15"/>
  <c r="G16" i="15"/>
  <c r="F16" i="15"/>
  <c r="E16" i="15"/>
  <c r="D16" i="15"/>
  <c r="C16" i="15"/>
  <c r="P15" i="15"/>
  <c r="O15" i="15"/>
  <c r="N15" i="15"/>
  <c r="M15" i="15"/>
  <c r="L15" i="15"/>
  <c r="H15" i="15"/>
  <c r="G15" i="15"/>
  <c r="F15" i="15"/>
  <c r="E15" i="15"/>
  <c r="D15" i="15"/>
  <c r="C15" i="15"/>
  <c r="P14" i="15"/>
  <c r="O14" i="15"/>
  <c r="N14" i="15"/>
  <c r="M14" i="15"/>
  <c r="L14" i="15"/>
  <c r="H14" i="15"/>
  <c r="G14" i="15"/>
  <c r="F14" i="15"/>
  <c r="E14" i="15"/>
  <c r="D14" i="15"/>
  <c r="C14" i="15"/>
  <c r="Q13" i="15"/>
  <c r="P13" i="15"/>
  <c r="O13" i="15"/>
  <c r="N13" i="15"/>
  <c r="M13" i="15"/>
  <c r="L13" i="15"/>
  <c r="H13" i="15"/>
  <c r="G13" i="15"/>
  <c r="F13" i="15"/>
  <c r="E13" i="15"/>
  <c r="D13" i="15"/>
  <c r="C13" i="15"/>
  <c r="Q12" i="15"/>
  <c r="P12" i="15"/>
  <c r="O12" i="15"/>
  <c r="N12" i="15"/>
  <c r="M12" i="15"/>
  <c r="L12" i="15"/>
  <c r="H12" i="15"/>
  <c r="G12" i="15"/>
  <c r="F12" i="15"/>
  <c r="E12" i="15"/>
  <c r="D12" i="15"/>
  <c r="C12" i="15"/>
  <c r="Q11" i="15"/>
  <c r="P11" i="15"/>
  <c r="O11" i="15"/>
  <c r="N11" i="15"/>
  <c r="M11" i="15"/>
  <c r="L11" i="15"/>
  <c r="H11" i="15"/>
  <c r="G11" i="15"/>
  <c r="F11" i="15"/>
  <c r="E11" i="15"/>
  <c r="D11" i="15"/>
  <c r="C11" i="15"/>
  <c r="Q10" i="15"/>
  <c r="P10" i="15"/>
  <c r="O10" i="15"/>
  <c r="N10" i="15"/>
  <c r="M10" i="15"/>
  <c r="L10" i="15"/>
  <c r="H10" i="15"/>
  <c r="G10" i="15"/>
  <c r="F10" i="15"/>
  <c r="E10" i="15"/>
  <c r="D10" i="15"/>
  <c r="C10" i="15"/>
  <c r="Q9" i="15"/>
  <c r="P9" i="15"/>
  <c r="O9" i="15"/>
  <c r="N9" i="15"/>
  <c r="M9" i="15"/>
  <c r="L9" i="15"/>
  <c r="H9" i="15"/>
  <c r="G9" i="15"/>
  <c r="F9" i="15"/>
  <c r="E9" i="15"/>
  <c r="D9" i="15"/>
  <c r="C9" i="15"/>
  <c r="Q8" i="15"/>
  <c r="P8" i="15"/>
  <c r="O8" i="15"/>
  <c r="N8" i="15"/>
  <c r="M8" i="15"/>
  <c r="L8" i="15"/>
  <c r="H8" i="15"/>
  <c r="G8" i="15"/>
  <c r="F8" i="15"/>
  <c r="E8" i="15"/>
  <c r="D8" i="15"/>
  <c r="C8" i="15"/>
  <c r="Q7" i="15"/>
  <c r="P7" i="15"/>
  <c r="O7" i="15"/>
  <c r="N7" i="15"/>
  <c r="M7" i="15"/>
  <c r="L7" i="15"/>
  <c r="H7" i="15"/>
  <c r="G7" i="15"/>
  <c r="F7" i="15"/>
  <c r="E7" i="15"/>
  <c r="D7" i="15"/>
  <c r="C7" i="15"/>
  <c r="Q6" i="15"/>
  <c r="P6" i="15"/>
  <c r="O6" i="15"/>
  <c r="N6" i="15"/>
  <c r="M6" i="15"/>
  <c r="L6" i="15"/>
  <c r="H6" i="15"/>
  <c r="G6" i="15"/>
  <c r="F6" i="15"/>
  <c r="E6" i="15"/>
  <c r="D6" i="15"/>
  <c r="C6" i="15"/>
  <c r="Q5" i="15"/>
  <c r="P5" i="15"/>
  <c r="O5" i="15"/>
  <c r="N5" i="15"/>
  <c r="M5" i="15"/>
  <c r="L5" i="15"/>
  <c r="H5" i="15"/>
  <c r="G5" i="15"/>
  <c r="F5" i="15"/>
  <c r="E5" i="15"/>
  <c r="D5" i="15"/>
  <c r="C5" i="15"/>
  <c r="Q4" i="15"/>
  <c r="P4" i="15"/>
  <c r="O4" i="15"/>
  <c r="N4" i="15"/>
  <c r="M4" i="15"/>
  <c r="L4" i="15"/>
  <c r="H4" i="15"/>
  <c r="G4" i="15"/>
  <c r="F4" i="15"/>
  <c r="E4" i="15"/>
  <c r="D4" i="15"/>
  <c r="C4" i="15"/>
  <c r="L3" i="15"/>
  <c r="C3" i="15"/>
  <c r="G49" i="14"/>
  <c r="F49" i="14"/>
  <c r="E49" i="14"/>
  <c r="D49" i="14"/>
  <c r="C49" i="14"/>
  <c r="G48" i="14"/>
  <c r="F48" i="14"/>
  <c r="E48" i="14"/>
  <c r="D48" i="14"/>
  <c r="C48" i="14"/>
  <c r="G47" i="14"/>
  <c r="F47" i="14"/>
  <c r="E47" i="14"/>
  <c r="D47" i="14"/>
  <c r="C47" i="14"/>
  <c r="G46" i="14"/>
  <c r="F46" i="14"/>
  <c r="E46" i="14"/>
  <c r="D46" i="14"/>
  <c r="C46" i="14"/>
  <c r="G45" i="14"/>
  <c r="F45" i="14"/>
  <c r="E45" i="14"/>
  <c r="D45" i="14"/>
  <c r="C45" i="14"/>
  <c r="G44" i="14"/>
  <c r="F44" i="14"/>
  <c r="E44" i="14"/>
  <c r="D44" i="14"/>
  <c r="C44" i="14"/>
  <c r="G43" i="14"/>
  <c r="F43" i="14"/>
  <c r="E43" i="14"/>
  <c r="D43" i="14"/>
  <c r="C43" i="14"/>
  <c r="G42" i="14"/>
  <c r="F42" i="14"/>
  <c r="E42" i="14"/>
  <c r="D42" i="14"/>
  <c r="C42" i="14"/>
  <c r="G41" i="14"/>
  <c r="F41" i="14"/>
  <c r="E41" i="14"/>
  <c r="D41" i="14"/>
  <c r="C41" i="14"/>
  <c r="G40" i="14"/>
  <c r="F40" i="14"/>
  <c r="E40" i="14"/>
  <c r="D40" i="14"/>
  <c r="C40" i="14"/>
  <c r="G39" i="14"/>
  <c r="F39" i="14"/>
  <c r="E39" i="14"/>
  <c r="D39" i="14"/>
  <c r="C39" i="14"/>
  <c r="G38" i="14"/>
  <c r="F38" i="14"/>
  <c r="E38" i="14"/>
  <c r="D38" i="14"/>
  <c r="C38" i="14"/>
  <c r="G37" i="14"/>
  <c r="F37" i="14"/>
  <c r="E37" i="14"/>
  <c r="D37" i="14"/>
  <c r="C37" i="14"/>
  <c r="G36" i="14"/>
  <c r="F36" i="14"/>
  <c r="E36" i="14"/>
  <c r="D36" i="14"/>
  <c r="C36" i="14"/>
  <c r="G35" i="14"/>
  <c r="F35" i="14"/>
  <c r="E35" i="14"/>
  <c r="D35" i="14"/>
  <c r="C35" i="14"/>
  <c r="P34" i="14"/>
  <c r="O34" i="14"/>
  <c r="N34" i="14"/>
  <c r="M34" i="14"/>
  <c r="L34" i="14"/>
  <c r="G34" i="14"/>
  <c r="F34" i="14"/>
  <c r="E34" i="14"/>
  <c r="D34" i="14"/>
  <c r="C34" i="14"/>
  <c r="P33" i="14"/>
  <c r="O33" i="14"/>
  <c r="N33" i="14"/>
  <c r="M33" i="14"/>
  <c r="L33" i="14"/>
  <c r="G33" i="14"/>
  <c r="F33" i="14"/>
  <c r="E33" i="14"/>
  <c r="D33" i="14"/>
  <c r="C33" i="14"/>
  <c r="P32" i="14"/>
  <c r="O32" i="14"/>
  <c r="N32" i="14"/>
  <c r="M32" i="14"/>
  <c r="L32" i="14"/>
  <c r="G32" i="14"/>
  <c r="F32" i="14"/>
  <c r="E32" i="14"/>
  <c r="D32" i="14"/>
  <c r="C32" i="14"/>
  <c r="P31" i="14"/>
  <c r="O31" i="14"/>
  <c r="N31" i="14"/>
  <c r="M31" i="14"/>
  <c r="L31" i="14"/>
  <c r="G31" i="14"/>
  <c r="F31" i="14"/>
  <c r="E31" i="14"/>
  <c r="D31" i="14"/>
  <c r="C31" i="14"/>
  <c r="P30" i="14"/>
  <c r="O30" i="14"/>
  <c r="N30" i="14"/>
  <c r="M30" i="14"/>
  <c r="L30" i="14"/>
  <c r="G30" i="14"/>
  <c r="F30" i="14"/>
  <c r="E30" i="14"/>
  <c r="D30" i="14"/>
  <c r="C30" i="14"/>
  <c r="P29" i="14"/>
  <c r="O29" i="14"/>
  <c r="N29" i="14"/>
  <c r="M29" i="14"/>
  <c r="L29" i="14"/>
  <c r="G29" i="14"/>
  <c r="F29" i="14"/>
  <c r="E29" i="14"/>
  <c r="D29" i="14"/>
  <c r="C29" i="14"/>
  <c r="P28" i="14"/>
  <c r="O28" i="14"/>
  <c r="N28" i="14"/>
  <c r="M28" i="14"/>
  <c r="L28" i="14"/>
  <c r="G28" i="14"/>
  <c r="F28" i="14"/>
  <c r="E28" i="14"/>
  <c r="D28" i="14"/>
  <c r="C28" i="14"/>
  <c r="P27" i="14"/>
  <c r="O27" i="14"/>
  <c r="N27" i="14"/>
  <c r="M27" i="14"/>
  <c r="L27" i="14"/>
  <c r="G27" i="14"/>
  <c r="F27" i="14"/>
  <c r="E27" i="14"/>
  <c r="D27" i="14"/>
  <c r="C27" i="14"/>
  <c r="P26" i="14"/>
  <c r="O26" i="14"/>
  <c r="N26" i="14"/>
  <c r="M26" i="14"/>
  <c r="L26" i="14"/>
  <c r="G26" i="14"/>
  <c r="F26" i="14"/>
  <c r="E26" i="14"/>
  <c r="D26" i="14"/>
  <c r="C26" i="14"/>
  <c r="P25" i="14"/>
  <c r="O25" i="14"/>
  <c r="N25" i="14"/>
  <c r="M25" i="14"/>
  <c r="L25" i="14"/>
  <c r="G25" i="14"/>
  <c r="F25" i="14"/>
  <c r="E25" i="14"/>
  <c r="D25" i="14"/>
  <c r="C25" i="14"/>
  <c r="P24" i="14"/>
  <c r="O24" i="14"/>
  <c r="N24" i="14"/>
  <c r="M24" i="14"/>
  <c r="L24" i="14"/>
  <c r="G24" i="14"/>
  <c r="F24" i="14"/>
  <c r="E24" i="14"/>
  <c r="D24" i="14"/>
  <c r="C24" i="14"/>
  <c r="P23" i="14"/>
  <c r="O23" i="14"/>
  <c r="N23" i="14"/>
  <c r="M23" i="14"/>
  <c r="L23" i="14"/>
  <c r="G23" i="14"/>
  <c r="F23" i="14"/>
  <c r="E23" i="14"/>
  <c r="D23" i="14"/>
  <c r="C23" i="14"/>
  <c r="P22" i="14"/>
  <c r="O22" i="14"/>
  <c r="N22" i="14"/>
  <c r="M22" i="14"/>
  <c r="L22" i="14"/>
  <c r="G22" i="14"/>
  <c r="F22" i="14"/>
  <c r="E22" i="14"/>
  <c r="D22" i="14"/>
  <c r="C22" i="14"/>
  <c r="P21" i="14"/>
  <c r="O21" i="14"/>
  <c r="N21" i="14"/>
  <c r="M21" i="14"/>
  <c r="L21" i="14"/>
  <c r="G21" i="14"/>
  <c r="F21" i="14"/>
  <c r="E21" i="14"/>
  <c r="D21" i="14"/>
  <c r="C21" i="14"/>
  <c r="P20" i="14"/>
  <c r="O20" i="14"/>
  <c r="N20" i="14"/>
  <c r="M20" i="14"/>
  <c r="L20" i="14"/>
  <c r="G20" i="14"/>
  <c r="F20" i="14"/>
  <c r="E20" i="14"/>
  <c r="D20" i="14"/>
  <c r="C20" i="14"/>
  <c r="P19" i="14"/>
  <c r="O19" i="14"/>
  <c r="N19" i="14"/>
  <c r="M19" i="14"/>
  <c r="L19" i="14"/>
  <c r="G19" i="14"/>
  <c r="F19" i="14"/>
  <c r="E19" i="14"/>
  <c r="D19" i="14"/>
  <c r="C19" i="14"/>
  <c r="P18" i="14"/>
  <c r="O18" i="14"/>
  <c r="N18" i="14"/>
  <c r="M18" i="14"/>
  <c r="L18" i="14"/>
  <c r="G18" i="14"/>
  <c r="F18" i="14"/>
  <c r="E18" i="14"/>
  <c r="D18" i="14"/>
  <c r="C18" i="14"/>
  <c r="P17" i="14"/>
  <c r="O17" i="14"/>
  <c r="N17" i="14"/>
  <c r="M17" i="14"/>
  <c r="L17" i="14"/>
  <c r="G17" i="14"/>
  <c r="F17" i="14"/>
  <c r="E17" i="14"/>
  <c r="D17" i="14"/>
  <c r="C17" i="14"/>
  <c r="P16" i="14"/>
  <c r="O16" i="14"/>
  <c r="N16" i="14"/>
  <c r="M16" i="14"/>
  <c r="L16" i="14"/>
  <c r="G16" i="14"/>
  <c r="F16" i="14"/>
  <c r="E16" i="14"/>
  <c r="D16" i="14"/>
  <c r="C16" i="14"/>
  <c r="P15" i="14"/>
  <c r="O15" i="14"/>
  <c r="N15" i="14"/>
  <c r="M15" i="14"/>
  <c r="L15" i="14"/>
  <c r="G15" i="14"/>
  <c r="F15" i="14"/>
  <c r="E15" i="14"/>
  <c r="D15" i="14"/>
  <c r="C15" i="14"/>
  <c r="P14" i="14"/>
  <c r="O14" i="14"/>
  <c r="N14" i="14"/>
  <c r="M14" i="14"/>
  <c r="L14" i="14"/>
  <c r="H14" i="14"/>
  <c r="G14" i="14"/>
  <c r="F14" i="14"/>
  <c r="E14" i="14"/>
  <c r="D14" i="14"/>
  <c r="C14" i="14"/>
  <c r="P13" i="14"/>
  <c r="O13" i="14"/>
  <c r="N13" i="14"/>
  <c r="M13" i="14"/>
  <c r="L13" i="14"/>
  <c r="H13" i="14"/>
  <c r="G13" i="14"/>
  <c r="F13" i="14"/>
  <c r="E13" i="14"/>
  <c r="D13" i="14"/>
  <c r="C13" i="14"/>
  <c r="P12" i="14"/>
  <c r="O12" i="14"/>
  <c r="N12" i="14"/>
  <c r="M12" i="14"/>
  <c r="L12" i="14"/>
  <c r="H12" i="14"/>
  <c r="G12" i="14"/>
  <c r="F12" i="14"/>
  <c r="E12" i="14"/>
  <c r="D12" i="14"/>
  <c r="C12" i="14"/>
  <c r="P11" i="14"/>
  <c r="O11" i="14"/>
  <c r="N11" i="14"/>
  <c r="M11" i="14"/>
  <c r="L11" i="14"/>
  <c r="H11" i="14"/>
  <c r="G11" i="14"/>
  <c r="F11" i="14"/>
  <c r="E11" i="14"/>
  <c r="D11" i="14"/>
  <c r="C11" i="14"/>
  <c r="Q10" i="14"/>
  <c r="P10" i="14"/>
  <c r="O10" i="14"/>
  <c r="N10" i="14"/>
  <c r="M10" i="14"/>
  <c r="L10" i="14"/>
  <c r="H10" i="14"/>
  <c r="G10" i="14"/>
  <c r="F10" i="14"/>
  <c r="E10" i="14"/>
  <c r="D10" i="14"/>
  <c r="C10" i="14"/>
  <c r="Q9" i="14"/>
  <c r="P9" i="14"/>
  <c r="O9" i="14"/>
  <c r="N9" i="14"/>
  <c r="M9" i="14"/>
  <c r="L9" i="14"/>
  <c r="H9" i="14"/>
  <c r="G9" i="14"/>
  <c r="F9" i="14"/>
  <c r="E9" i="14"/>
  <c r="D9" i="14"/>
  <c r="C9" i="14"/>
  <c r="Q8" i="14"/>
  <c r="P8" i="14"/>
  <c r="O8" i="14"/>
  <c r="N8" i="14"/>
  <c r="M8" i="14"/>
  <c r="L8" i="14"/>
  <c r="H8" i="14"/>
  <c r="G8" i="14"/>
  <c r="F8" i="14"/>
  <c r="E8" i="14"/>
  <c r="D8" i="14"/>
  <c r="C8" i="14"/>
  <c r="Q7" i="14"/>
  <c r="P7" i="14"/>
  <c r="O7" i="14"/>
  <c r="N7" i="14"/>
  <c r="M7" i="14"/>
  <c r="L7" i="14"/>
  <c r="H7" i="14"/>
  <c r="G7" i="14"/>
  <c r="F7" i="14"/>
  <c r="E7" i="14"/>
  <c r="D7" i="14"/>
  <c r="C7" i="14"/>
  <c r="Q6" i="14"/>
  <c r="P6" i="14"/>
  <c r="O6" i="14"/>
  <c r="N6" i="14"/>
  <c r="M6" i="14"/>
  <c r="L6" i="14"/>
  <c r="H6" i="14"/>
  <c r="G6" i="14"/>
  <c r="F6" i="14"/>
  <c r="E6" i="14"/>
  <c r="D6" i="14"/>
  <c r="C6" i="14"/>
  <c r="Q5" i="14"/>
  <c r="P5" i="14"/>
  <c r="O5" i="14"/>
  <c r="N5" i="14"/>
  <c r="M5" i="14"/>
  <c r="L5" i="14"/>
  <c r="H5" i="14"/>
  <c r="G5" i="14"/>
  <c r="F5" i="14"/>
  <c r="E5" i="14"/>
  <c r="D5" i="14"/>
  <c r="C5" i="14"/>
  <c r="Q4" i="14"/>
  <c r="P4" i="14"/>
  <c r="O4" i="14"/>
  <c r="N4" i="14"/>
  <c r="M4" i="14"/>
  <c r="L4" i="14"/>
  <c r="H4" i="14"/>
  <c r="G4" i="14"/>
  <c r="F4" i="14"/>
  <c r="E4" i="14"/>
  <c r="D4" i="14"/>
  <c r="C4" i="14"/>
  <c r="L3" i="14"/>
  <c r="C3" i="14"/>
  <c r="G55" i="13"/>
  <c r="F55" i="13"/>
  <c r="E55" i="13"/>
  <c r="D55" i="13"/>
  <c r="C55" i="13"/>
  <c r="G54" i="13"/>
  <c r="F54" i="13"/>
  <c r="E54" i="13"/>
  <c r="D54" i="13"/>
  <c r="C54" i="13"/>
  <c r="G53" i="13"/>
  <c r="F53" i="13"/>
  <c r="E53" i="13"/>
  <c r="D53" i="13"/>
  <c r="C53" i="13"/>
  <c r="G52" i="13"/>
  <c r="F52" i="13"/>
  <c r="E52" i="13"/>
  <c r="D52" i="13"/>
  <c r="C52" i="13"/>
  <c r="G51" i="13"/>
  <c r="F51" i="13"/>
  <c r="E51" i="13"/>
  <c r="D51" i="13"/>
  <c r="C51" i="13"/>
  <c r="G50" i="13"/>
  <c r="F50" i="13"/>
  <c r="E50" i="13"/>
  <c r="D50" i="13"/>
  <c r="C50" i="13"/>
  <c r="G49" i="13"/>
  <c r="F49" i="13"/>
  <c r="E49" i="13"/>
  <c r="D49" i="13"/>
  <c r="C49" i="13"/>
  <c r="G48" i="13"/>
  <c r="F48" i="13"/>
  <c r="E48" i="13"/>
  <c r="D48" i="13"/>
  <c r="C48" i="13"/>
  <c r="G47" i="13"/>
  <c r="F47" i="13"/>
  <c r="E47" i="13"/>
  <c r="D47" i="13"/>
  <c r="C47" i="13"/>
  <c r="G46" i="13"/>
  <c r="F46" i="13"/>
  <c r="E46" i="13"/>
  <c r="D46" i="13"/>
  <c r="C46" i="13"/>
  <c r="G45" i="13"/>
  <c r="F45" i="13"/>
  <c r="E45" i="13"/>
  <c r="D45" i="13"/>
  <c r="C45" i="13"/>
  <c r="G44" i="13"/>
  <c r="F44" i="13"/>
  <c r="E44" i="13"/>
  <c r="D44" i="13"/>
  <c r="C44" i="13"/>
  <c r="G43" i="13"/>
  <c r="F43" i="13"/>
  <c r="E43" i="13"/>
  <c r="D43" i="13"/>
  <c r="C43" i="13"/>
  <c r="G42" i="13"/>
  <c r="F42" i="13"/>
  <c r="E42" i="13"/>
  <c r="D42" i="13"/>
  <c r="C42" i="13"/>
  <c r="P41" i="13"/>
  <c r="O41" i="13"/>
  <c r="N41" i="13"/>
  <c r="M41" i="13"/>
  <c r="L41" i="13"/>
  <c r="G41" i="13"/>
  <c r="F41" i="13"/>
  <c r="E41" i="13"/>
  <c r="D41" i="13"/>
  <c r="C41" i="13"/>
  <c r="P40" i="13"/>
  <c r="O40" i="13"/>
  <c r="N40" i="13"/>
  <c r="M40" i="13"/>
  <c r="L40" i="13"/>
  <c r="G40" i="13"/>
  <c r="F40" i="13"/>
  <c r="E40" i="13"/>
  <c r="D40" i="13"/>
  <c r="C40" i="13"/>
  <c r="P39" i="13"/>
  <c r="O39" i="13"/>
  <c r="N39" i="13"/>
  <c r="M39" i="13"/>
  <c r="L39" i="13"/>
  <c r="G39" i="13"/>
  <c r="F39" i="13"/>
  <c r="E39" i="13"/>
  <c r="D39" i="13"/>
  <c r="C39" i="13"/>
  <c r="P38" i="13"/>
  <c r="O38" i="13"/>
  <c r="N38" i="13"/>
  <c r="M38" i="13"/>
  <c r="L38" i="13"/>
  <c r="G38" i="13"/>
  <c r="F38" i="13"/>
  <c r="E38" i="13"/>
  <c r="D38" i="13"/>
  <c r="C38" i="13"/>
  <c r="P37" i="13"/>
  <c r="O37" i="13"/>
  <c r="N37" i="13"/>
  <c r="M37" i="13"/>
  <c r="L37" i="13"/>
  <c r="G37" i="13"/>
  <c r="F37" i="13"/>
  <c r="E37" i="13"/>
  <c r="D37" i="13"/>
  <c r="C37" i="13"/>
  <c r="P36" i="13"/>
  <c r="O36" i="13"/>
  <c r="N36" i="13"/>
  <c r="M36" i="13"/>
  <c r="L36" i="13"/>
  <c r="G36" i="13"/>
  <c r="F36" i="13"/>
  <c r="E36" i="13"/>
  <c r="D36" i="13"/>
  <c r="C36" i="13"/>
  <c r="P35" i="13"/>
  <c r="O35" i="13"/>
  <c r="N35" i="13"/>
  <c r="M35" i="13"/>
  <c r="L35" i="13"/>
  <c r="G35" i="13"/>
  <c r="F35" i="13"/>
  <c r="E35" i="13"/>
  <c r="D35" i="13"/>
  <c r="C35" i="13"/>
  <c r="P34" i="13"/>
  <c r="O34" i="13"/>
  <c r="N34" i="13"/>
  <c r="M34" i="13"/>
  <c r="L34" i="13"/>
  <c r="G34" i="13"/>
  <c r="F34" i="13"/>
  <c r="E34" i="13"/>
  <c r="D34" i="13"/>
  <c r="C34" i="13"/>
  <c r="P33" i="13"/>
  <c r="O33" i="13"/>
  <c r="N33" i="13"/>
  <c r="M33" i="13"/>
  <c r="L33" i="13"/>
  <c r="G33" i="13"/>
  <c r="F33" i="13"/>
  <c r="E33" i="13"/>
  <c r="D33" i="13"/>
  <c r="C33" i="13"/>
  <c r="P32" i="13"/>
  <c r="O32" i="13"/>
  <c r="N32" i="13"/>
  <c r="M32" i="13"/>
  <c r="L32" i="13"/>
  <c r="G32" i="13"/>
  <c r="F32" i="13"/>
  <c r="E32" i="13"/>
  <c r="D32" i="13"/>
  <c r="C32" i="13"/>
  <c r="P31" i="13"/>
  <c r="O31" i="13"/>
  <c r="N31" i="13"/>
  <c r="M31" i="13"/>
  <c r="L31" i="13"/>
  <c r="G31" i="13"/>
  <c r="F31" i="13"/>
  <c r="E31" i="13"/>
  <c r="D31" i="13"/>
  <c r="C31" i="13"/>
  <c r="P30" i="13"/>
  <c r="O30" i="13"/>
  <c r="N30" i="13"/>
  <c r="M30" i="13"/>
  <c r="L30" i="13"/>
  <c r="G30" i="13"/>
  <c r="F30" i="13"/>
  <c r="E30" i="13"/>
  <c r="D30" i="13"/>
  <c r="C30" i="13"/>
  <c r="P29" i="13"/>
  <c r="O29" i="13"/>
  <c r="N29" i="13"/>
  <c r="M29" i="13"/>
  <c r="L29" i="13"/>
  <c r="G29" i="13"/>
  <c r="F29" i="13"/>
  <c r="E29" i="13"/>
  <c r="D29" i="13"/>
  <c r="C29" i="13"/>
  <c r="P28" i="13"/>
  <c r="O28" i="13"/>
  <c r="N28" i="13"/>
  <c r="M28" i="13"/>
  <c r="L28" i="13"/>
  <c r="G28" i="13"/>
  <c r="F28" i="13"/>
  <c r="E28" i="13"/>
  <c r="D28" i="13"/>
  <c r="C28" i="13"/>
  <c r="P27" i="13"/>
  <c r="O27" i="13"/>
  <c r="N27" i="13"/>
  <c r="M27" i="13"/>
  <c r="L27" i="13"/>
  <c r="G27" i="13"/>
  <c r="F27" i="13"/>
  <c r="E27" i="13"/>
  <c r="D27" i="13"/>
  <c r="C27" i="13"/>
  <c r="P26" i="13"/>
  <c r="O26" i="13"/>
  <c r="N26" i="13"/>
  <c r="M26" i="13"/>
  <c r="L26" i="13"/>
  <c r="G26" i="13"/>
  <c r="F26" i="13"/>
  <c r="E26" i="13"/>
  <c r="D26" i="13"/>
  <c r="C26" i="13"/>
  <c r="P25" i="13"/>
  <c r="O25" i="13"/>
  <c r="N25" i="13"/>
  <c r="M25" i="13"/>
  <c r="L25" i="13"/>
  <c r="G25" i="13"/>
  <c r="F25" i="13"/>
  <c r="E25" i="13"/>
  <c r="D25" i="13"/>
  <c r="C25" i="13"/>
  <c r="P24" i="13"/>
  <c r="O24" i="13"/>
  <c r="N24" i="13"/>
  <c r="M24" i="13"/>
  <c r="L24" i="13"/>
  <c r="G24" i="13"/>
  <c r="F24" i="13"/>
  <c r="E24" i="13"/>
  <c r="D24" i="13"/>
  <c r="C24" i="13"/>
  <c r="P23" i="13"/>
  <c r="O23" i="13"/>
  <c r="N23" i="13"/>
  <c r="M23" i="13"/>
  <c r="L23" i="13"/>
  <c r="G23" i="13"/>
  <c r="F23" i="13"/>
  <c r="E23" i="13"/>
  <c r="D23" i="13"/>
  <c r="C23" i="13"/>
  <c r="P22" i="13"/>
  <c r="O22" i="13"/>
  <c r="N22" i="13"/>
  <c r="M22" i="13"/>
  <c r="L22" i="13"/>
  <c r="G22" i="13"/>
  <c r="F22" i="13"/>
  <c r="E22" i="13"/>
  <c r="D22" i="13"/>
  <c r="C22" i="13"/>
  <c r="P21" i="13"/>
  <c r="O21" i="13"/>
  <c r="N21" i="13"/>
  <c r="M21" i="13"/>
  <c r="L21" i="13"/>
  <c r="G21" i="13"/>
  <c r="F21" i="13"/>
  <c r="E21" i="13"/>
  <c r="D21" i="13"/>
  <c r="C21" i="13"/>
  <c r="P20" i="13"/>
  <c r="O20" i="13"/>
  <c r="N20" i="13"/>
  <c r="M20" i="13"/>
  <c r="L20" i="13"/>
  <c r="G20" i="13"/>
  <c r="F20" i="13"/>
  <c r="E20" i="13"/>
  <c r="D20" i="13"/>
  <c r="C20" i="13"/>
  <c r="P19" i="13"/>
  <c r="O19" i="13"/>
  <c r="N19" i="13"/>
  <c r="M19" i="13"/>
  <c r="L19" i="13"/>
  <c r="G19" i="13"/>
  <c r="F19" i="13"/>
  <c r="E19" i="13"/>
  <c r="D19" i="13"/>
  <c r="C19" i="13"/>
  <c r="P18" i="13"/>
  <c r="O18" i="13"/>
  <c r="N18" i="13"/>
  <c r="M18" i="13"/>
  <c r="L18" i="13"/>
  <c r="G18" i="13"/>
  <c r="F18" i="13"/>
  <c r="E18" i="13"/>
  <c r="D18" i="13"/>
  <c r="C18" i="13"/>
  <c r="P17" i="13"/>
  <c r="O17" i="13"/>
  <c r="N17" i="13"/>
  <c r="M17" i="13"/>
  <c r="L17" i="13"/>
  <c r="G17" i="13"/>
  <c r="F17" i="13"/>
  <c r="E17" i="13"/>
  <c r="D17" i="13"/>
  <c r="C17" i="13"/>
  <c r="P16" i="13"/>
  <c r="O16" i="13"/>
  <c r="N16" i="13"/>
  <c r="M16" i="13"/>
  <c r="L16" i="13"/>
  <c r="G16" i="13"/>
  <c r="F16" i="13"/>
  <c r="E16" i="13"/>
  <c r="D16" i="13"/>
  <c r="C16" i="13"/>
  <c r="P15" i="13"/>
  <c r="O15" i="13"/>
  <c r="N15" i="13"/>
  <c r="M15" i="13"/>
  <c r="L15" i="13"/>
  <c r="G15" i="13"/>
  <c r="F15" i="13"/>
  <c r="E15" i="13"/>
  <c r="D15" i="13"/>
  <c r="C15" i="13"/>
  <c r="Q14" i="13"/>
  <c r="P14" i="13"/>
  <c r="O14" i="13"/>
  <c r="N14" i="13"/>
  <c r="M14" i="13"/>
  <c r="L14" i="13"/>
  <c r="G14" i="13"/>
  <c r="F14" i="13"/>
  <c r="E14" i="13"/>
  <c r="D14" i="13"/>
  <c r="C14" i="13"/>
  <c r="Q13" i="13"/>
  <c r="P13" i="13"/>
  <c r="O13" i="13"/>
  <c r="N13" i="13"/>
  <c r="M13" i="13"/>
  <c r="L13" i="13"/>
  <c r="H13" i="13"/>
  <c r="G13" i="13"/>
  <c r="F13" i="13"/>
  <c r="E13" i="13"/>
  <c r="D13" i="13"/>
  <c r="C13" i="13"/>
  <c r="Q12" i="13"/>
  <c r="P12" i="13"/>
  <c r="O12" i="13"/>
  <c r="N12" i="13"/>
  <c r="M12" i="13"/>
  <c r="L12" i="13"/>
  <c r="H12" i="13"/>
  <c r="G12" i="13"/>
  <c r="F12" i="13"/>
  <c r="E12" i="13"/>
  <c r="D12" i="13"/>
  <c r="C12" i="13"/>
  <c r="Q11" i="13"/>
  <c r="P11" i="13"/>
  <c r="O11" i="13"/>
  <c r="N11" i="13"/>
  <c r="M11" i="13"/>
  <c r="L11" i="13"/>
  <c r="H11" i="13"/>
  <c r="G11" i="13"/>
  <c r="F11" i="13"/>
  <c r="E11" i="13"/>
  <c r="D11" i="13"/>
  <c r="C11" i="13"/>
  <c r="Q10" i="13"/>
  <c r="P10" i="13"/>
  <c r="O10" i="13"/>
  <c r="N10" i="13"/>
  <c r="M10" i="13"/>
  <c r="L10" i="13"/>
  <c r="H10" i="13"/>
  <c r="G10" i="13"/>
  <c r="F10" i="13"/>
  <c r="E10" i="13"/>
  <c r="D10" i="13"/>
  <c r="C10" i="13"/>
  <c r="Q9" i="13"/>
  <c r="P9" i="13"/>
  <c r="O9" i="13"/>
  <c r="N9" i="13"/>
  <c r="M9" i="13"/>
  <c r="L9" i="13"/>
  <c r="H9" i="13"/>
  <c r="G9" i="13"/>
  <c r="F9" i="13"/>
  <c r="E9" i="13"/>
  <c r="D9" i="13"/>
  <c r="C9" i="13"/>
  <c r="Q8" i="13"/>
  <c r="P8" i="13"/>
  <c r="O8" i="13"/>
  <c r="N8" i="13"/>
  <c r="M8" i="13"/>
  <c r="L8" i="13"/>
  <c r="H8" i="13"/>
  <c r="G8" i="13"/>
  <c r="F8" i="13"/>
  <c r="E8" i="13"/>
  <c r="D8" i="13"/>
  <c r="C8" i="13"/>
  <c r="Q7" i="13"/>
  <c r="P7" i="13"/>
  <c r="O7" i="13"/>
  <c r="N7" i="13"/>
  <c r="M7" i="13"/>
  <c r="L7" i="13"/>
  <c r="H7" i="13"/>
  <c r="G7" i="13"/>
  <c r="F7" i="13"/>
  <c r="E7" i="13"/>
  <c r="D7" i="13"/>
  <c r="C7" i="13"/>
  <c r="Q6" i="13"/>
  <c r="P6" i="13"/>
  <c r="O6" i="13"/>
  <c r="N6" i="13"/>
  <c r="M6" i="13"/>
  <c r="L6" i="13"/>
  <c r="H6" i="13"/>
  <c r="G6" i="13"/>
  <c r="F6" i="13"/>
  <c r="E6" i="13"/>
  <c r="D6" i="13"/>
  <c r="C6" i="13"/>
  <c r="Q5" i="13"/>
  <c r="P5" i="13"/>
  <c r="O5" i="13"/>
  <c r="N5" i="13"/>
  <c r="M5" i="13"/>
  <c r="L5" i="13"/>
  <c r="H5" i="13"/>
  <c r="G5" i="13"/>
  <c r="F5" i="13"/>
  <c r="E5" i="13"/>
  <c r="D5" i="13"/>
  <c r="C5" i="13"/>
  <c r="Q4" i="13"/>
  <c r="P4" i="13"/>
  <c r="O4" i="13"/>
  <c r="N4" i="13"/>
  <c r="M4" i="13"/>
  <c r="L4" i="13"/>
  <c r="H4" i="13"/>
  <c r="G4" i="13"/>
  <c r="F4" i="13"/>
  <c r="E4" i="13"/>
  <c r="D4" i="13"/>
  <c r="C4" i="13"/>
  <c r="L3" i="13"/>
  <c r="C3" i="13"/>
  <c r="G96" i="12"/>
  <c r="F96" i="12"/>
  <c r="E96" i="12"/>
  <c r="D96" i="12"/>
  <c r="C96" i="12"/>
  <c r="G95" i="12"/>
  <c r="F95" i="12"/>
  <c r="E95" i="12"/>
  <c r="D95" i="12"/>
  <c r="C95" i="12"/>
  <c r="G94" i="12"/>
  <c r="F94" i="12"/>
  <c r="E94" i="12"/>
  <c r="D94" i="12"/>
  <c r="C94" i="12"/>
  <c r="G93" i="12"/>
  <c r="F93" i="12"/>
  <c r="E93" i="12"/>
  <c r="D93" i="12"/>
  <c r="C93" i="12"/>
  <c r="G92" i="12"/>
  <c r="F92" i="12"/>
  <c r="E92" i="12"/>
  <c r="D92" i="12"/>
  <c r="C92" i="12"/>
  <c r="G91" i="12"/>
  <c r="F91" i="12"/>
  <c r="E91" i="12"/>
  <c r="D91" i="12"/>
  <c r="C91" i="12"/>
  <c r="G90" i="12"/>
  <c r="F90" i="12"/>
  <c r="E90" i="12"/>
  <c r="D90" i="12"/>
  <c r="C90" i="12"/>
  <c r="G89" i="12"/>
  <c r="F89" i="12"/>
  <c r="E89" i="12"/>
  <c r="D89" i="12"/>
  <c r="C89" i="12"/>
  <c r="G88" i="12"/>
  <c r="F88" i="12"/>
  <c r="E88" i="12"/>
  <c r="D88" i="12"/>
  <c r="C88" i="12"/>
  <c r="G87" i="12"/>
  <c r="F87" i="12"/>
  <c r="E87" i="12"/>
  <c r="D87" i="12"/>
  <c r="C87" i="12"/>
  <c r="G86" i="12"/>
  <c r="F86" i="12"/>
  <c r="E86" i="12"/>
  <c r="D86" i="12"/>
  <c r="C86" i="12"/>
  <c r="G85" i="12"/>
  <c r="F85" i="12"/>
  <c r="E85" i="12"/>
  <c r="D85" i="12"/>
  <c r="C85" i="12"/>
  <c r="G84" i="12"/>
  <c r="F84" i="12"/>
  <c r="E84" i="12"/>
  <c r="D84" i="12"/>
  <c r="C84" i="12"/>
  <c r="G83" i="12"/>
  <c r="F83" i="12"/>
  <c r="E83" i="12"/>
  <c r="D83" i="12"/>
  <c r="C83" i="12"/>
  <c r="G82" i="12"/>
  <c r="F82" i="12"/>
  <c r="E82" i="12"/>
  <c r="D82" i="12"/>
  <c r="C82" i="12"/>
  <c r="G81" i="12"/>
  <c r="F81" i="12"/>
  <c r="E81" i="12"/>
  <c r="D81" i="12"/>
  <c r="C81" i="12"/>
  <c r="G80" i="12"/>
  <c r="F80" i="12"/>
  <c r="E80" i="12"/>
  <c r="D80" i="12"/>
  <c r="C80" i="12"/>
  <c r="G79" i="12"/>
  <c r="F79" i="12"/>
  <c r="E79" i="12"/>
  <c r="D79" i="12"/>
  <c r="C79" i="12"/>
  <c r="G78" i="12"/>
  <c r="F78" i="12"/>
  <c r="E78" i="12"/>
  <c r="D78" i="12"/>
  <c r="C78" i="12"/>
  <c r="G77" i="12"/>
  <c r="F77" i="12"/>
  <c r="E77" i="12"/>
  <c r="D77" i="12"/>
  <c r="C77" i="12"/>
  <c r="G76" i="12"/>
  <c r="F76" i="12"/>
  <c r="E76" i="12"/>
  <c r="D76" i="12"/>
  <c r="C76" i="12"/>
  <c r="G75" i="12"/>
  <c r="F75" i="12"/>
  <c r="E75" i="12"/>
  <c r="D75" i="12"/>
  <c r="C75" i="12"/>
  <c r="G74" i="12"/>
  <c r="F74" i="12"/>
  <c r="E74" i="12"/>
  <c r="D74" i="12"/>
  <c r="C74" i="12"/>
  <c r="G73" i="12"/>
  <c r="F73" i="12"/>
  <c r="E73" i="12"/>
  <c r="D73" i="12"/>
  <c r="C73" i="12"/>
  <c r="G72" i="12"/>
  <c r="F72" i="12"/>
  <c r="E72" i="12"/>
  <c r="D72" i="12"/>
  <c r="C72" i="12"/>
  <c r="G71" i="12"/>
  <c r="F71" i="12"/>
  <c r="E71" i="12"/>
  <c r="D71" i="12"/>
  <c r="C71" i="12"/>
  <c r="G70" i="12"/>
  <c r="F70" i="12"/>
  <c r="E70" i="12"/>
  <c r="D70" i="12"/>
  <c r="C70" i="12"/>
  <c r="G69" i="12"/>
  <c r="F69" i="12"/>
  <c r="E69" i="12"/>
  <c r="D69" i="12"/>
  <c r="C69" i="12"/>
  <c r="G68" i="12"/>
  <c r="F68" i="12"/>
  <c r="E68" i="12"/>
  <c r="D68" i="12"/>
  <c r="C68" i="12"/>
  <c r="G67" i="12"/>
  <c r="F67" i="12"/>
  <c r="E67" i="12"/>
  <c r="D67" i="12"/>
  <c r="C67" i="12"/>
  <c r="G66" i="12"/>
  <c r="F66" i="12"/>
  <c r="E66" i="12"/>
  <c r="D66" i="12"/>
  <c r="C66" i="12"/>
  <c r="G65" i="12"/>
  <c r="F65" i="12"/>
  <c r="E65" i="12"/>
  <c r="D65" i="12"/>
  <c r="C65" i="12"/>
  <c r="G64" i="12"/>
  <c r="F64" i="12"/>
  <c r="E64" i="12"/>
  <c r="D64" i="12"/>
  <c r="C64" i="12"/>
  <c r="G63" i="12"/>
  <c r="F63" i="12"/>
  <c r="E63" i="12"/>
  <c r="D63" i="12"/>
  <c r="C63" i="12"/>
  <c r="G62" i="12"/>
  <c r="F62" i="12"/>
  <c r="E62" i="12"/>
  <c r="D62" i="12"/>
  <c r="C62" i="12"/>
  <c r="G61" i="12"/>
  <c r="F61" i="12"/>
  <c r="E61" i="12"/>
  <c r="D61" i="12"/>
  <c r="C61" i="12"/>
  <c r="G60" i="12"/>
  <c r="F60" i="12"/>
  <c r="E60" i="12"/>
  <c r="D60" i="12"/>
  <c r="C60" i="12"/>
  <c r="G59" i="12"/>
  <c r="F59" i="12"/>
  <c r="E59" i="12"/>
  <c r="D59" i="12"/>
  <c r="C59" i="12"/>
  <c r="G58" i="12"/>
  <c r="F58" i="12"/>
  <c r="E58" i="12"/>
  <c r="D58" i="12"/>
  <c r="C58" i="12"/>
  <c r="G57" i="12"/>
  <c r="F57" i="12"/>
  <c r="E57" i="12"/>
  <c r="D57" i="12"/>
  <c r="C57" i="12"/>
  <c r="G56" i="12"/>
  <c r="F56" i="12"/>
  <c r="E56" i="12"/>
  <c r="D56" i="12"/>
  <c r="C56" i="12"/>
  <c r="G55" i="12"/>
  <c r="F55" i="12"/>
  <c r="E55" i="12"/>
  <c r="D55" i="12"/>
  <c r="C55" i="12"/>
  <c r="G54" i="12"/>
  <c r="F54" i="12"/>
  <c r="E54" i="12"/>
  <c r="D54" i="12"/>
  <c r="C54" i="12"/>
  <c r="G53" i="12"/>
  <c r="F53" i="12"/>
  <c r="E53" i="12"/>
  <c r="D53" i="12"/>
  <c r="C53" i="12"/>
  <c r="G52" i="12"/>
  <c r="F52" i="12"/>
  <c r="E52" i="12"/>
  <c r="D52" i="12"/>
  <c r="C52" i="12"/>
  <c r="G51" i="12"/>
  <c r="F51" i="12"/>
  <c r="E51" i="12"/>
  <c r="D51" i="12"/>
  <c r="C51" i="12"/>
  <c r="G50" i="12"/>
  <c r="F50" i="12"/>
  <c r="E50" i="12"/>
  <c r="D50" i="12"/>
  <c r="C50" i="12"/>
  <c r="G49" i="12"/>
  <c r="F49" i="12"/>
  <c r="E49" i="12"/>
  <c r="D49" i="12"/>
  <c r="C49" i="12"/>
  <c r="G48" i="12"/>
  <c r="F48" i="12"/>
  <c r="E48" i="12"/>
  <c r="D48" i="12"/>
  <c r="C48" i="12"/>
  <c r="G47" i="12"/>
  <c r="F47" i="12"/>
  <c r="E47" i="12"/>
  <c r="D47" i="12"/>
  <c r="C47" i="12"/>
  <c r="G46" i="12"/>
  <c r="F46" i="12"/>
  <c r="E46" i="12"/>
  <c r="D46" i="12"/>
  <c r="C46" i="12"/>
  <c r="H45" i="12"/>
  <c r="G45" i="12"/>
  <c r="F45" i="12"/>
  <c r="E45" i="12"/>
  <c r="D45" i="12"/>
  <c r="C45" i="12"/>
  <c r="H44" i="12"/>
  <c r="G44" i="12"/>
  <c r="F44" i="12"/>
  <c r="E44" i="12"/>
  <c r="D44" i="12"/>
  <c r="C44" i="12"/>
  <c r="H43" i="12"/>
  <c r="G43" i="12"/>
  <c r="F43" i="12"/>
  <c r="E43" i="12"/>
  <c r="D43" i="12"/>
  <c r="C43" i="12"/>
  <c r="H42" i="12"/>
  <c r="G42" i="12"/>
  <c r="F42" i="12"/>
  <c r="E42" i="12"/>
  <c r="D42" i="12"/>
  <c r="C42" i="12"/>
  <c r="H41" i="12"/>
  <c r="G41" i="12"/>
  <c r="F41" i="12"/>
  <c r="E41" i="12"/>
  <c r="D41" i="12"/>
  <c r="C41" i="12"/>
  <c r="H40" i="12"/>
  <c r="G40" i="12"/>
  <c r="F40" i="12"/>
  <c r="E40" i="12"/>
  <c r="D40" i="12"/>
  <c r="C40" i="12"/>
  <c r="H39" i="12"/>
  <c r="G39" i="12"/>
  <c r="F39" i="12"/>
  <c r="E39" i="12"/>
  <c r="D39" i="12"/>
  <c r="C39" i="12"/>
  <c r="H38" i="12"/>
  <c r="G38" i="12"/>
  <c r="F38" i="12"/>
  <c r="E38" i="12"/>
  <c r="D38" i="12"/>
  <c r="C38" i="12"/>
  <c r="H37" i="12"/>
  <c r="G37" i="12"/>
  <c r="F37" i="12"/>
  <c r="E37" i="12"/>
  <c r="D37" i="12"/>
  <c r="C37" i="12"/>
  <c r="H36" i="12"/>
  <c r="G36" i="12"/>
  <c r="F36" i="12"/>
  <c r="E36" i="12"/>
  <c r="D36" i="12"/>
  <c r="C36" i="12"/>
  <c r="H35" i="12"/>
  <c r="G35" i="12"/>
  <c r="F35" i="12"/>
  <c r="E35" i="12"/>
  <c r="D35" i="12"/>
  <c r="C35" i="12"/>
  <c r="P34" i="12"/>
  <c r="O34" i="12"/>
  <c r="N34" i="12"/>
  <c r="M34" i="12"/>
  <c r="L34" i="12"/>
  <c r="H34" i="12"/>
  <c r="G34" i="12"/>
  <c r="F34" i="12"/>
  <c r="E34" i="12"/>
  <c r="D34" i="12"/>
  <c r="C34" i="12"/>
  <c r="P33" i="12"/>
  <c r="O33" i="12"/>
  <c r="N33" i="12"/>
  <c r="M33" i="12"/>
  <c r="L33" i="12"/>
  <c r="H33" i="12"/>
  <c r="G33" i="12"/>
  <c r="F33" i="12"/>
  <c r="E33" i="12"/>
  <c r="D33" i="12"/>
  <c r="C33" i="12"/>
  <c r="P32" i="12"/>
  <c r="O32" i="12"/>
  <c r="N32" i="12"/>
  <c r="M32" i="12"/>
  <c r="L32" i="12"/>
  <c r="H32" i="12"/>
  <c r="G32" i="12"/>
  <c r="F32" i="12"/>
  <c r="E32" i="12"/>
  <c r="D32" i="12"/>
  <c r="C32" i="12"/>
  <c r="P31" i="12"/>
  <c r="O31" i="12"/>
  <c r="N31" i="12"/>
  <c r="M31" i="12"/>
  <c r="L31" i="12"/>
  <c r="H31" i="12"/>
  <c r="G31" i="12"/>
  <c r="F31" i="12"/>
  <c r="E31" i="12"/>
  <c r="D31" i="12"/>
  <c r="C31" i="12"/>
  <c r="P30" i="12"/>
  <c r="O30" i="12"/>
  <c r="N30" i="12"/>
  <c r="M30" i="12"/>
  <c r="L30" i="12"/>
  <c r="H30" i="12"/>
  <c r="G30" i="12"/>
  <c r="F30" i="12"/>
  <c r="E30" i="12"/>
  <c r="D30" i="12"/>
  <c r="C30" i="12"/>
  <c r="P29" i="12"/>
  <c r="O29" i="12"/>
  <c r="N29" i="12"/>
  <c r="M29" i="12"/>
  <c r="L29" i="12"/>
  <c r="H29" i="12"/>
  <c r="G29" i="12"/>
  <c r="F29" i="12"/>
  <c r="E29" i="12"/>
  <c r="D29" i="12"/>
  <c r="C29" i="12"/>
  <c r="P28" i="12"/>
  <c r="O28" i="12"/>
  <c r="N28" i="12"/>
  <c r="M28" i="12"/>
  <c r="L28" i="12"/>
  <c r="H28" i="12"/>
  <c r="G28" i="12"/>
  <c r="F28" i="12"/>
  <c r="E28" i="12"/>
  <c r="D28" i="12"/>
  <c r="C28" i="12"/>
  <c r="P27" i="12"/>
  <c r="O27" i="12"/>
  <c r="N27" i="12"/>
  <c r="M27" i="12"/>
  <c r="L27" i="12"/>
  <c r="H27" i="12"/>
  <c r="G27" i="12"/>
  <c r="F27" i="12"/>
  <c r="E27" i="12"/>
  <c r="D27" i="12"/>
  <c r="C27" i="12"/>
  <c r="P26" i="12"/>
  <c r="O26" i="12"/>
  <c r="N26" i="12"/>
  <c r="M26" i="12"/>
  <c r="L26" i="12"/>
  <c r="H26" i="12"/>
  <c r="G26" i="12"/>
  <c r="F26" i="12"/>
  <c r="E26" i="12"/>
  <c r="D26" i="12"/>
  <c r="C26" i="12"/>
  <c r="P25" i="12"/>
  <c r="O25" i="12"/>
  <c r="N25" i="12"/>
  <c r="M25" i="12"/>
  <c r="L25" i="12"/>
  <c r="H25" i="12"/>
  <c r="G25" i="12"/>
  <c r="F25" i="12"/>
  <c r="E25" i="12"/>
  <c r="D25" i="12"/>
  <c r="C25" i="12"/>
  <c r="P24" i="12"/>
  <c r="O24" i="12"/>
  <c r="N24" i="12"/>
  <c r="M24" i="12"/>
  <c r="L24" i="12"/>
  <c r="H24" i="12"/>
  <c r="G24" i="12"/>
  <c r="F24" i="12"/>
  <c r="E24" i="12"/>
  <c r="D24" i="12"/>
  <c r="C24" i="12"/>
  <c r="P23" i="12"/>
  <c r="O23" i="12"/>
  <c r="N23" i="12"/>
  <c r="M23" i="12"/>
  <c r="L23" i="12"/>
  <c r="H23" i="12"/>
  <c r="G23" i="12"/>
  <c r="F23" i="12"/>
  <c r="E23" i="12"/>
  <c r="D23" i="12"/>
  <c r="C23" i="12"/>
  <c r="P22" i="12"/>
  <c r="O22" i="12"/>
  <c r="N22" i="12"/>
  <c r="M22" i="12"/>
  <c r="L22" i="12"/>
  <c r="H22" i="12"/>
  <c r="G22" i="12"/>
  <c r="F22" i="12"/>
  <c r="E22" i="12"/>
  <c r="D22" i="12"/>
  <c r="C22" i="12"/>
  <c r="P21" i="12"/>
  <c r="O21" i="12"/>
  <c r="N21" i="12"/>
  <c r="M21" i="12"/>
  <c r="L21" i="12"/>
  <c r="H21" i="12"/>
  <c r="G21" i="12"/>
  <c r="F21" i="12"/>
  <c r="E21" i="12"/>
  <c r="D21" i="12"/>
  <c r="C21" i="12"/>
  <c r="P20" i="12"/>
  <c r="O20" i="12"/>
  <c r="N20" i="12"/>
  <c r="M20" i="12"/>
  <c r="L20" i="12"/>
  <c r="H20" i="12"/>
  <c r="G20" i="12"/>
  <c r="F20" i="12"/>
  <c r="E20" i="12"/>
  <c r="D20" i="12"/>
  <c r="C20" i="12"/>
  <c r="P19" i="12"/>
  <c r="O19" i="12"/>
  <c r="N19" i="12"/>
  <c r="M19" i="12"/>
  <c r="L19" i="12"/>
  <c r="H19" i="12"/>
  <c r="G19" i="12"/>
  <c r="F19" i="12"/>
  <c r="E19" i="12"/>
  <c r="D19" i="12"/>
  <c r="C19" i="12"/>
  <c r="P18" i="12"/>
  <c r="O18" i="12"/>
  <c r="N18" i="12"/>
  <c r="M18" i="12"/>
  <c r="L18" i="12"/>
  <c r="H18" i="12"/>
  <c r="G18" i="12"/>
  <c r="F18" i="12"/>
  <c r="E18" i="12"/>
  <c r="D18" i="12"/>
  <c r="C18" i="12"/>
  <c r="P17" i="12"/>
  <c r="O17" i="12"/>
  <c r="N17" i="12"/>
  <c r="M17" i="12"/>
  <c r="L17" i="12"/>
  <c r="H17" i="12"/>
  <c r="G17" i="12"/>
  <c r="F17" i="12"/>
  <c r="E17" i="12"/>
  <c r="D17" i="12"/>
  <c r="C17" i="12"/>
  <c r="P16" i="12"/>
  <c r="O16" i="12"/>
  <c r="N16" i="12"/>
  <c r="M16" i="12"/>
  <c r="L16" i="12"/>
  <c r="H16" i="12"/>
  <c r="G16" i="12"/>
  <c r="F16" i="12"/>
  <c r="E16" i="12"/>
  <c r="D16" i="12"/>
  <c r="C16" i="12"/>
  <c r="P15" i="12"/>
  <c r="O15" i="12"/>
  <c r="N15" i="12"/>
  <c r="M15" i="12"/>
  <c r="L15" i="12"/>
  <c r="H15" i="12"/>
  <c r="G15" i="12"/>
  <c r="F15" i="12"/>
  <c r="E15" i="12"/>
  <c r="D15" i="12"/>
  <c r="C15" i="12"/>
  <c r="P14" i="12"/>
  <c r="O14" i="12"/>
  <c r="N14" i="12"/>
  <c r="M14" i="12"/>
  <c r="L14" i="12"/>
  <c r="H14" i="12"/>
  <c r="G14" i="12"/>
  <c r="F14" i="12"/>
  <c r="E14" i="12"/>
  <c r="D14" i="12"/>
  <c r="C14" i="12"/>
  <c r="P13" i="12"/>
  <c r="O13" i="12"/>
  <c r="N13" i="12"/>
  <c r="M13" i="12"/>
  <c r="L13" i="12"/>
  <c r="H13" i="12"/>
  <c r="G13" i="12"/>
  <c r="F13" i="12"/>
  <c r="E13" i="12"/>
  <c r="D13" i="12"/>
  <c r="C13" i="12"/>
  <c r="P12" i="12"/>
  <c r="O12" i="12"/>
  <c r="N12" i="12"/>
  <c r="M12" i="12"/>
  <c r="L12" i="12"/>
  <c r="H12" i="12"/>
  <c r="G12" i="12"/>
  <c r="F12" i="12"/>
  <c r="E12" i="12"/>
  <c r="D12" i="12"/>
  <c r="C12" i="12"/>
  <c r="P11" i="12"/>
  <c r="O11" i="12"/>
  <c r="N11" i="12"/>
  <c r="M11" i="12"/>
  <c r="L11" i="12"/>
  <c r="H11" i="12"/>
  <c r="G11" i="12"/>
  <c r="F11" i="12"/>
  <c r="E11" i="12"/>
  <c r="D11" i="12"/>
  <c r="C11" i="12"/>
  <c r="Q10" i="12"/>
  <c r="P10" i="12"/>
  <c r="O10" i="12"/>
  <c r="N10" i="12"/>
  <c r="M10" i="12"/>
  <c r="L10" i="12"/>
  <c r="H10" i="12"/>
  <c r="G10" i="12"/>
  <c r="F10" i="12"/>
  <c r="E10" i="12"/>
  <c r="D10" i="12"/>
  <c r="C10" i="12"/>
  <c r="Q9" i="12"/>
  <c r="P9" i="12"/>
  <c r="O9" i="12"/>
  <c r="N9" i="12"/>
  <c r="M9" i="12"/>
  <c r="L9" i="12"/>
  <c r="H9" i="12"/>
  <c r="G9" i="12"/>
  <c r="F9" i="12"/>
  <c r="E9" i="12"/>
  <c r="D9" i="12"/>
  <c r="C9" i="12"/>
  <c r="Q8" i="12"/>
  <c r="P8" i="12"/>
  <c r="O8" i="12"/>
  <c r="N8" i="12"/>
  <c r="M8" i="12"/>
  <c r="L8" i="12"/>
  <c r="H8" i="12"/>
  <c r="G8" i="12"/>
  <c r="F8" i="12"/>
  <c r="E8" i="12"/>
  <c r="D8" i="12"/>
  <c r="C8" i="12"/>
  <c r="Q7" i="12"/>
  <c r="P7" i="12"/>
  <c r="O7" i="12"/>
  <c r="N7" i="12"/>
  <c r="M7" i="12"/>
  <c r="L7" i="12"/>
  <c r="H7" i="12"/>
  <c r="G7" i="12"/>
  <c r="F7" i="12"/>
  <c r="E7" i="12"/>
  <c r="D7" i="12"/>
  <c r="C7" i="12"/>
  <c r="Q6" i="12"/>
  <c r="P6" i="12"/>
  <c r="O6" i="12"/>
  <c r="N6" i="12"/>
  <c r="M6" i="12"/>
  <c r="L6" i="12"/>
  <c r="H6" i="12"/>
  <c r="G6" i="12"/>
  <c r="F6" i="12"/>
  <c r="E6" i="12"/>
  <c r="D6" i="12"/>
  <c r="C6" i="12"/>
  <c r="Q5" i="12"/>
  <c r="P5" i="12"/>
  <c r="O5" i="12"/>
  <c r="N5" i="12"/>
  <c r="M5" i="12"/>
  <c r="L5" i="12"/>
  <c r="H5" i="12"/>
  <c r="G5" i="12"/>
  <c r="F5" i="12"/>
  <c r="E5" i="12"/>
  <c r="D5" i="12"/>
  <c r="C5" i="12"/>
  <c r="Q4" i="12"/>
  <c r="P4" i="12"/>
  <c r="O4" i="12"/>
  <c r="N4" i="12"/>
  <c r="M4" i="12"/>
  <c r="L4" i="12"/>
  <c r="H4" i="12"/>
  <c r="G4" i="12"/>
  <c r="F4" i="12"/>
  <c r="E4" i="12"/>
  <c r="D4" i="12"/>
  <c r="C4" i="12"/>
  <c r="L3" i="12"/>
  <c r="C3" i="12"/>
  <c r="P51" i="11"/>
  <c r="O51" i="11"/>
  <c r="N51" i="11"/>
  <c r="M51" i="11"/>
  <c r="L51" i="11"/>
  <c r="G51" i="11"/>
  <c r="F51" i="11"/>
  <c r="E51" i="11"/>
  <c r="D51" i="11"/>
  <c r="C51" i="11"/>
  <c r="P50" i="11"/>
  <c r="O50" i="11"/>
  <c r="N50" i="11"/>
  <c r="M50" i="11"/>
  <c r="L50" i="11"/>
  <c r="G50" i="11"/>
  <c r="F50" i="11"/>
  <c r="E50" i="11"/>
  <c r="D50" i="11"/>
  <c r="C50" i="11"/>
  <c r="P49" i="11"/>
  <c r="O49" i="11"/>
  <c r="N49" i="11"/>
  <c r="M49" i="11"/>
  <c r="L49" i="11"/>
  <c r="G49" i="11"/>
  <c r="F49" i="11"/>
  <c r="E49" i="11"/>
  <c r="D49" i="11"/>
  <c r="C49" i="11"/>
  <c r="P48" i="11"/>
  <c r="O48" i="11"/>
  <c r="N48" i="11"/>
  <c r="M48" i="11"/>
  <c r="L48" i="11"/>
  <c r="G48" i="11"/>
  <c r="F48" i="11"/>
  <c r="E48" i="11"/>
  <c r="D48" i="11"/>
  <c r="C48" i="11"/>
  <c r="P47" i="11"/>
  <c r="O47" i="11"/>
  <c r="N47" i="11"/>
  <c r="M47" i="11"/>
  <c r="L47" i="11"/>
  <c r="G47" i="11"/>
  <c r="F47" i="11"/>
  <c r="E47" i="11"/>
  <c r="D47" i="11"/>
  <c r="C47" i="11"/>
  <c r="P46" i="11"/>
  <c r="O46" i="11"/>
  <c r="N46" i="11"/>
  <c r="M46" i="11"/>
  <c r="L46" i="11"/>
  <c r="G46" i="11"/>
  <c r="F46" i="11"/>
  <c r="E46" i="11"/>
  <c r="D46" i="11"/>
  <c r="C46" i="11"/>
  <c r="P45" i="11"/>
  <c r="O45" i="11"/>
  <c r="N45" i="11"/>
  <c r="M45" i="11"/>
  <c r="L45" i="11"/>
  <c r="G45" i="11"/>
  <c r="F45" i="11"/>
  <c r="E45" i="11"/>
  <c r="D45" i="11"/>
  <c r="C45" i="11"/>
  <c r="P44" i="11"/>
  <c r="O44" i="11"/>
  <c r="N44" i="11"/>
  <c r="M44" i="11"/>
  <c r="L44" i="11"/>
  <c r="G44" i="11"/>
  <c r="F44" i="11"/>
  <c r="E44" i="11"/>
  <c r="D44" i="11"/>
  <c r="C44" i="11"/>
  <c r="P43" i="11"/>
  <c r="O43" i="11"/>
  <c r="N43" i="11"/>
  <c r="M43" i="11"/>
  <c r="L43" i="11"/>
  <c r="G43" i="11"/>
  <c r="F43" i="11"/>
  <c r="E43" i="11"/>
  <c r="D43" i="11"/>
  <c r="C43" i="11"/>
  <c r="P42" i="11"/>
  <c r="O42" i="11"/>
  <c r="N42" i="11"/>
  <c r="M42" i="11"/>
  <c r="L42" i="11"/>
  <c r="G42" i="11"/>
  <c r="F42" i="11"/>
  <c r="E42" i="11"/>
  <c r="D42" i="11"/>
  <c r="C42" i="11"/>
  <c r="P41" i="11"/>
  <c r="O41" i="11"/>
  <c r="N41" i="11"/>
  <c r="M41" i="11"/>
  <c r="L41" i="11"/>
  <c r="G41" i="11"/>
  <c r="F41" i="11"/>
  <c r="E41" i="11"/>
  <c r="D41" i="11"/>
  <c r="C41" i="11"/>
  <c r="P40" i="11"/>
  <c r="O40" i="11"/>
  <c r="N40" i="11"/>
  <c r="M40" i="11"/>
  <c r="L40" i="11"/>
  <c r="G40" i="11"/>
  <c r="F40" i="11"/>
  <c r="E40" i="11"/>
  <c r="D40" i="11"/>
  <c r="C40" i="11"/>
  <c r="P39" i="11"/>
  <c r="O39" i="11"/>
  <c r="N39" i="11"/>
  <c r="M39" i="11"/>
  <c r="L39" i="11"/>
  <c r="G39" i="11"/>
  <c r="F39" i="11"/>
  <c r="E39" i="11"/>
  <c r="D39" i="11"/>
  <c r="C39" i="11"/>
  <c r="P38" i="11"/>
  <c r="O38" i="11"/>
  <c r="N38" i="11"/>
  <c r="M38" i="11"/>
  <c r="L38" i="11"/>
  <c r="G38" i="11"/>
  <c r="F38" i="11"/>
  <c r="E38" i="11"/>
  <c r="D38" i="11"/>
  <c r="C38" i="11"/>
  <c r="P37" i="11"/>
  <c r="O37" i="11"/>
  <c r="N37" i="11"/>
  <c r="M37" i="11"/>
  <c r="L37" i="11"/>
  <c r="G37" i="11"/>
  <c r="F37" i="11"/>
  <c r="E37" i="11"/>
  <c r="D37" i="11"/>
  <c r="C37" i="11"/>
  <c r="P36" i="11"/>
  <c r="O36" i="11"/>
  <c r="N36" i="11"/>
  <c r="M36" i="11"/>
  <c r="L36" i="11"/>
  <c r="G36" i="11"/>
  <c r="F36" i="11"/>
  <c r="E36" i="11"/>
  <c r="D36" i="11"/>
  <c r="C36" i="11"/>
  <c r="P35" i="11"/>
  <c r="O35" i="11"/>
  <c r="N35" i="11"/>
  <c r="M35" i="11"/>
  <c r="L35" i="11"/>
  <c r="G35" i="11"/>
  <c r="F35" i="11"/>
  <c r="E35" i="11"/>
  <c r="D35" i="11"/>
  <c r="C35" i="11"/>
  <c r="P34" i="11"/>
  <c r="O34" i="11"/>
  <c r="N34" i="11"/>
  <c r="M34" i="11"/>
  <c r="L34" i="11"/>
  <c r="G34" i="11"/>
  <c r="F34" i="11"/>
  <c r="E34" i="11"/>
  <c r="D34" i="11"/>
  <c r="C34" i="11"/>
  <c r="P33" i="11"/>
  <c r="O33" i="11"/>
  <c r="N33" i="11"/>
  <c r="M33" i="11"/>
  <c r="L33" i="11"/>
  <c r="G33" i="11"/>
  <c r="F33" i="11"/>
  <c r="E33" i="11"/>
  <c r="D33" i="11"/>
  <c r="C33" i="11"/>
  <c r="P32" i="11"/>
  <c r="O32" i="11"/>
  <c r="N32" i="11"/>
  <c r="M32" i="11"/>
  <c r="L32" i="11"/>
  <c r="G32" i="11"/>
  <c r="F32" i="11"/>
  <c r="E32" i="11"/>
  <c r="D32" i="11"/>
  <c r="C32" i="11"/>
  <c r="P31" i="11"/>
  <c r="O31" i="11"/>
  <c r="N31" i="11"/>
  <c r="M31" i="11"/>
  <c r="L31" i="11"/>
  <c r="G31" i="11"/>
  <c r="F31" i="11"/>
  <c r="E31" i="11"/>
  <c r="D31" i="11"/>
  <c r="C31" i="11"/>
  <c r="P30" i="11"/>
  <c r="O30" i="11"/>
  <c r="N30" i="11"/>
  <c r="M30" i="11"/>
  <c r="L30" i="11"/>
  <c r="G30" i="11"/>
  <c r="F30" i="11"/>
  <c r="E30" i="11"/>
  <c r="D30" i="11"/>
  <c r="C30" i="11"/>
  <c r="P29" i="11"/>
  <c r="O29" i="11"/>
  <c r="N29" i="11"/>
  <c r="M29" i="11"/>
  <c r="L29" i="11"/>
  <c r="G29" i="11"/>
  <c r="F29" i="11"/>
  <c r="E29" i="11"/>
  <c r="D29" i="11"/>
  <c r="C29" i="11"/>
  <c r="P28" i="11"/>
  <c r="O28" i="11"/>
  <c r="N28" i="11"/>
  <c r="M28" i="11"/>
  <c r="L28" i="11"/>
  <c r="G28" i="11"/>
  <c r="F28" i="11"/>
  <c r="E28" i="11"/>
  <c r="D28" i="11"/>
  <c r="C28" i="11"/>
  <c r="P27" i="11"/>
  <c r="O27" i="11"/>
  <c r="N27" i="11"/>
  <c r="M27" i="11"/>
  <c r="L27" i="11"/>
  <c r="G27" i="11"/>
  <c r="F27" i="11"/>
  <c r="E27" i="11"/>
  <c r="D27" i="11"/>
  <c r="C27" i="11"/>
  <c r="P26" i="11"/>
  <c r="O26" i="11"/>
  <c r="N26" i="11"/>
  <c r="M26" i="11"/>
  <c r="L26" i="11"/>
  <c r="G26" i="11"/>
  <c r="F26" i="11"/>
  <c r="E26" i="11"/>
  <c r="D26" i="11"/>
  <c r="C26" i="11"/>
  <c r="P25" i="11"/>
  <c r="O25" i="11"/>
  <c r="N25" i="11"/>
  <c r="M25" i="11"/>
  <c r="L25" i="11"/>
  <c r="G25" i="11"/>
  <c r="F25" i="11"/>
  <c r="E25" i="11"/>
  <c r="D25" i="11"/>
  <c r="C25" i="11"/>
  <c r="P24" i="11"/>
  <c r="O24" i="11"/>
  <c r="N24" i="11"/>
  <c r="M24" i="11"/>
  <c r="L24" i="11"/>
  <c r="G24" i="11"/>
  <c r="F24" i="11"/>
  <c r="E24" i="11"/>
  <c r="D24" i="11"/>
  <c r="C24" i="11"/>
  <c r="P23" i="11"/>
  <c r="O23" i="11"/>
  <c r="N23" i="11"/>
  <c r="M23" i="11"/>
  <c r="L23" i="11"/>
  <c r="G23" i="11"/>
  <c r="F23" i="11"/>
  <c r="E23" i="11"/>
  <c r="D23" i="11"/>
  <c r="C23" i="11"/>
  <c r="P22" i="11"/>
  <c r="O22" i="11"/>
  <c r="N22" i="11"/>
  <c r="M22" i="11"/>
  <c r="L22" i="11"/>
  <c r="G22" i="11"/>
  <c r="F22" i="11"/>
  <c r="E22" i="11"/>
  <c r="D22" i="11"/>
  <c r="C22" i="11"/>
  <c r="P21" i="11"/>
  <c r="O21" i="11"/>
  <c r="N21" i="11"/>
  <c r="M21" i="11"/>
  <c r="L21" i="11"/>
  <c r="G21" i="11"/>
  <c r="F21" i="11"/>
  <c r="E21" i="11"/>
  <c r="D21" i="11"/>
  <c r="C21" i="11"/>
  <c r="P20" i="11"/>
  <c r="O20" i="11"/>
  <c r="N20" i="11"/>
  <c r="M20" i="11"/>
  <c r="L20" i="11"/>
  <c r="G20" i="11"/>
  <c r="F20" i="11"/>
  <c r="E20" i="11"/>
  <c r="D20" i="11"/>
  <c r="C20" i="11"/>
  <c r="P19" i="11"/>
  <c r="O19" i="11"/>
  <c r="N19" i="11"/>
  <c r="M19" i="11"/>
  <c r="L19" i="11"/>
  <c r="G19" i="11"/>
  <c r="F19" i="11"/>
  <c r="E19" i="11"/>
  <c r="D19" i="11"/>
  <c r="C19" i="11"/>
  <c r="P18" i="11"/>
  <c r="O18" i="11"/>
  <c r="N18" i="11"/>
  <c r="M18" i="11"/>
  <c r="L18" i="11"/>
  <c r="G18" i="11"/>
  <c r="F18" i="11"/>
  <c r="E18" i="11"/>
  <c r="D18" i="11"/>
  <c r="C18" i="11"/>
  <c r="P17" i="11"/>
  <c r="O17" i="11"/>
  <c r="N17" i="11"/>
  <c r="M17" i="11"/>
  <c r="L17" i="11"/>
  <c r="G17" i="11"/>
  <c r="F17" i="11"/>
  <c r="E17" i="11"/>
  <c r="D17" i="11"/>
  <c r="C17" i="11"/>
  <c r="P16" i="11"/>
  <c r="O16" i="11"/>
  <c r="N16" i="11"/>
  <c r="M16" i="11"/>
  <c r="L16" i="11"/>
  <c r="G16" i="11"/>
  <c r="F16" i="11"/>
  <c r="E16" i="11"/>
  <c r="D16" i="11"/>
  <c r="C16" i="11"/>
  <c r="P15" i="11"/>
  <c r="O15" i="11"/>
  <c r="N15" i="11"/>
  <c r="M15" i="11"/>
  <c r="L15" i="11"/>
  <c r="G15" i="11"/>
  <c r="F15" i="11"/>
  <c r="E15" i="11"/>
  <c r="D15" i="11"/>
  <c r="C15" i="11"/>
  <c r="Q14" i="11"/>
  <c r="P14" i="11"/>
  <c r="O14" i="11"/>
  <c r="N14" i="11"/>
  <c r="M14" i="11"/>
  <c r="L14" i="11"/>
  <c r="G14" i="11"/>
  <c r="F14" i="11"/>
  <c r="E14" i="11"/>
  <c r="D14" i="11"/>
  <c r="C14" i="11"/>
  <c r="Q13" i="11"/>
  <c r="P13" i="11"/>
  <c r="O13" i="11"/>
  <c r="N13" i="11"/>
  <c r="M13" i="11"/>
  <c r="L13" i="11"/>
  <c r="H13" i="11"/>
  <c r="G13" i="11"/>
  <c r="F13" i="11"/>
  <c r="E13" i="11"/>
  <c r="D13" i="11"/>
  <c r="C13" i="11"/>
  <c r="Q12" i="11"/>
  <c r="P12" i="11"/>
  <c r="O12" i="11"/>
  <c r="N12" i="11"/>
  <c r="M12" i="11"/>
  <c r="L12" i="11"/>
  <c r="H12" i="11"/>
  <c r="G12" i="11"/>
  <c r="F12" i="11"/>
  <c r="E12" i="11"/>
  <c r="D12" i="11"/>
  <c r="C12" i="11"/>
  <c r="Q11" i="11"/>
  <c r="P11" i="11"/>
  <c r="O11" i="11"/>
  <c r="N11" i="11"/>
  <c r="M11" i="11"/>
  <c r="L11" i="11"/>
  <c r="H11" i="11"/>
  <c r="G11" i="11"/>
  <c r="F11" i="11"/>
  <c r="E11" i="11"/>
  <c r="D11" i="11"/>
  <c r="C11" i="11"/>
  <c r="Q10" i="11"/>
  <c r="P10" i="11"/>
  <c r="O10" i="11"/>
  <c r="N10" i="11"/>
  <c r="M10" i="11"/>
  <c r="L10" i="11"/>
  <c r="H10" i="11"/>
  <c r="G10" i="11"/>
  <c r="F10" i="11"/>
  <c r="E10" i="11"/>
  <c r="D10" i="11"/>
  <c r="C10" i="11"/>
  <c r="Q9" i="11"/>
  <c r="P9" i="11"/>
  <c r="O9" i="11"/>
  <c r="N9" i="11"/>
  <c r="M9" i="11"/>
  <c r="L9" i="11"/>
  <c r="H9" i="11"/>
  <c r="G9" i="11"/>
  <c r="F9" i="11"/>
  <c r="E9" i="11"/>
  <c r="D9" i="11"/>
  <c r="C9" i="11"/>
  <c r="Q8" i="11"/>
  <c r="P8" i="11"/>
  <c r="O8" i="11"/>
  <c r="N8" i="11"/>
  <c r="M8" i="11"/>
  <c r="L8" i="11"/>
  <c r="H8" i="11"/>
  <c r="G8" i="11"/>
  <c r="F8" i="11"/>
  <c r="E8" i="11"/>
  <c r="D8" i="11"/>
  <c r="C8" i="11"/>
  <c r="Q7" i="11"/>
  <c r="P7" i="11"/>
  <c r="O7" i="11"/>
  <c r="N7" i="11"/>
  <c r="M7" i="11"/>
  <c r="L7" i="11"/>
  <c r="H7" i="11"/>
  <c r="G7" i="11"/>
  <c r="F7" i="11"/>
  <c r="E7" i="11"/>
  <c r="D7" i="11"/>
  <c r="C7" i="11"/>
  <c r="Q6" i="11"/>
  <c r="P6" i="11"/>
  <c r="O6" i="11"/>
  <c r="N6" i="11"/>
  <c r="M6" i="11"/>
  <c r="L6" i="11"/>
  <c r="H6" i="11"/>
  <c r="G6" i="11"/>
  <c r="F6" i="11"/>
  <c r="E6" i="11"/>
  <c r="D6" i="11"/>
  <c r="C6" i="11"/>
  <c r="Q5" i="11"/>
  <c r="P5" i="11"/>
  <c r="O5" i="11"/>
  <c r="N5" i="11"/>
  <c r="M5" i="11"/>
  <c r="L5" i="11"/>
  <c r="H5" i="11"/>
  <c r="G5" i="11"/>
  <c r="F5" i="11"/>
  <c r="E5" i="11"/>
  <c r="D5" i="11"/>
  <c r="C5" i="11"/>
  <c r="Q4" i="11"/>
  <c r="P4" i="11"/>
  <c r="O4" i="11"/>
  <c r="N4" i="11"/>
  <c r="M4" i="11"/>
  <c r="L4" i="11"/>
  <c r="H4" i="11"/>
  <c r="G4" i="11"/>
  <c r="F4" i="11"/>
  <c r="E4" i="11"/>
  <c r="D4" i="11"/>
  <c r="C4" i="11"/>
  <c r="L3" i="11"/>
  <c r="C3" i="11"/>
  <c r="G49" i="10"/>
  <c r="F49" i="10"/>
  <c r="E49" i="10"/>
  <c r="D49" i="10"/>
  <c r="C49" i="10"/>
  <c r="G48" i="10"/>
  <c r="F48" i="10"/>
  <c r="E48" i="10"/>
  <c r="D48" i="10"/>
  <c r="C48" i="10"/>
  <c r="G47" i="10"/>
  <c r="F47" i="10"/>
  <c r="E47" i="10"/>
  <c r="D47" i="10"/>
  <c r="C47" i="10"/>
  <c r="G46" i="10"/>
  <c r="F46" i="10"/>
  <c r="E46" i="10"/>
  <c r="D46" i="10"/>
  <c r="C46" i="10"/>
  <c r="G45" i="10"/>
  <c r="F45" i="10"/>
  <c r="E45" i="10"/>
  <c r="D45" i="10"/>
  <c r="C45" i="10"/>
  <c r="G44" i="10"/>
  <c r="F44" i="10"/>
  <c r="E44" i="10"/>
  <c r="D44" i="10"/>
  <c r="C44" i="10"/>
  <c r="G43" i="10"/>
  <c r="F43" i="10"/>
  <c r="E43" i="10"/>
  <c r="D43" i="10"/>
  <c r="C43" i="10"/>
  <c r="G42" i="10"/>
  <c r="F42" i="10"/>
  <c r="E42" i="10"/>
  <c r="D42" i="10"/>
  <c r="C42" i="10"/>
  <c r="G41" i="10"/>
  <c r="F41" i="10"/>
  <c r="E41" i="10"/>
  <c r="D41" i="10"/>
  <c r="C41" i="10"/>
  <c r="G40" i="10"/>
  <c r="F40" i="10"/>
  <c r="E40" i="10"/>
  <c r="D40" i="10"/>
  <c r="C40" i="10"/>
  <c r="G39" i="10"/>
  <c r="F39" i="10"/>
  <c r="E39" i="10"/>
  <c r="D39" i="10"/>
  <c r="C39" i="10"/>
  <c r="G38" i="10"/>
  <c r="F38" i="10"/>
  <c r="E38" i="10"/>
  <c r="D38" i="10"/>
  <c r="C38" i="10"/>
  <c r="G37" i="10"/>
  <c r="F37" i="10"/>
  <c r="E37" i="10"/>
  <c r="D37" i="10"/>
  <c r="C37" i="10"/>
  <c r="G36" i="10"/>
  <c r="F36" i="10"/>
  <c r="E36" i="10"/>
  <c r="D36" i="10"/>
  <c r="C36" i="10"/>
  <c r="G35" i="10"/>
  <c r="F35" i="10"/>
  <c r="E35" i="10"/>
  <c r="D35" i="10"/>
  <c r="C35" i="10"/>
  <c r="G34" i="10"/>
  <c r="F34" i="10"/>
  <c r="E34" i="10"/>
  <c r="D34" i="10"/>
  <c r="C34" i="10"/>
  <c r="G33" i="10"/>
  <c r="F33" i="10"/>
  <c r="E33" i="10"/>
  <c r="D33" i="10"/>
  <c r="C33" i="10"/>
  <c r="G32" i="10"/>
  <c r="F32" i="10"/>
  <c r="E32" i="10"/>
  <c r="D32" i="10"/>
  <c r="C32" i="10"/>
  <c r="G31" i="10"/>
  <c r="F31" i="10"/>
  <c r="E31" i="10"/>
  <c r="D31" i="10"/>
  <c r="C31" i="10"/>
  <c r="G30" i="10"/>
  <c r="F30" i="10"/>
  <c r="E30" i="10"/>
  <c r="D30" i="10"/>
  <c r="C30" i="10"/>
  <c r="G29" i="10"/>
  <c r="F29" i="10"/>
  <c r="E29" i="10"/>
  <c r="D29" i="10"/>
  <c r="C29" i="10"/>
  <c r="G28" i="10"/>
  <c r="F28" i="10"/>
  <c r="E28" i="10"/>
  <c r="D28" i="10"/>
  <c r="C28" i="10"/>
  <c r="P27" i="10"/>
  <c r="O27" i="10"/>
  <c r="N27" i="10"/>
  <c r="M27" i="10"/>
  <c r="L27" i="10"/>
  <c r="G27" i="10"/>
  <c r="F27" i="10"/>
  <c r="E27" i="10"/>
  <c r="D27" i="10"/>
  <c r="C27" i="10"/>
  <c r="P26" i="10"/>
  <c r="O26" i="10"/>
  <c r="N26" i="10"/>
  <c r="M26" i="10"/>
  <c r="L26" i="10"/>
  <c r="G26" i="10"/>
  <c r="F26" i="10"/>
  <c r="E26" i="10"/>
  <c r="D26" i="10"/>
  <c r="C26" i="10"/>
  <c r="P25" i="10"/>
  <c r="O25" i="10"/>
  <c r="N25" i="10"/>
  <c r="M25" i="10"/>
  <c r="L25" i="10"/>
  <c r="G25" i="10"/>
  <c r="F25" i="10"/>
  <c r="E25" i="10"/>
  <c r="D25" i="10"/>
  <c r="C25" i="10"/>
  <c r="P24" i="10"/>
  <c r="O24" i="10"/>
  <c r="N24" i="10"/>
  <c r="M24" i="10"/>
  <c r="L24" i="10"/>
  <c r="G24" i="10"/>
  <c r="F24" i="10"/>
  <c r="E24" i="10"/>
  <c r="D24" i="10"/>
  <c r="C24" i="10"/>
  <c r="P23" i="10"/>
  <c r="O23" i="10"/>
  <c r="N23" i="10"/>
  <c r="M23" i="10"/>
  <c r="L23" i="10"/>
  <c r="G23" i="10"/>
  <c r="F23" i="10"/>
  <c r="E23" i="10"/>
  <c r="D23" i="10"/>
  <c r="C23" i="10"/>
  <c r="P22" i="10"/>
  <c r="O22" i="10"/>
  <c r="N22" i="10"/>
  <c r="M22" i="10"/>
  <c r="L22" i="10"/>
  <c r="G22" i="10"/>
  <c r="F22" i="10"/>
  <c r="E22" i="10"/>
  <c r="D22" i="10"/>
  <c r="C22" i="10"/>
  <c r="P21" i="10"/>
  <c r="O21" i="10"/>
  <c r="N21" i="10"/>
  <c r="M21" i="10"/>
  <c r="L21" i="10"/>
  <c r="G21" i="10"/>
  <c r="F21" i="10"/>
  <c r="E21" i="10"/>
  <c r="D21" i="10"/>
  <c r="C21" i="10"/>
  <c r="P20" i="10"/>
  <c r="O20" i="10"/>
  <c r="N20" i="10"/>
  <c r="M20" i="10"/>
  <c r="L20" i="10"/>
  <c r="H20" i="10"/>
  <c r="G20" i="10"/>
  <c r="F20" i="10"/>
  <c r="E20" i="10"/>
  <c r="D20" i="10"/>
  <c r="C20" i="10"/>
  <c r="P19" i="10"/>
  <c r="O19" i="10"/>
  <c r="N19" i="10"/>
  <c r="M19" i="10"/>
  <c r="L19" i="10"/>
  <c r="H19" i="10"/>
  <c r="G19" i="10"/>
  <c r="F19" i="10"/>
  <c r="E19" i="10"/>
  <c r="D19" i="10"/>
  <c r="C19" i="10"/>
  <c r="P18" i="10"/>
  <c r="O18" i="10"/>
  <c r="N18" i="10"/>
  <c r="M18" i="10"/>
  <c r="L18" i="10"/>
  <c r="H18" i="10"/>
  <c r="G18" i="10"/>
  <c r="F18" i="10"/>
  <c r="E18" i="10"/>
  <c r="D18" i="10"/>
  <c r="C18" i="10"/>
  <c r="P17" i="10"/>
  <c r="O17" i="10"/>
  <c r="N17" i="10"/>
  <c r="M17" i="10"/>
  <c r="L17" i="10"/>
  <c r="H17" i="10"/>
  <c r="G17" i="10"/>
  <c r="F17" i="10"/>
  <c r="E17" i="10"/>
  <c r="D17" i="10"/>
  <c r="C17" i="10"/>
  <c r="Q16" i="10"/>
  <c r="P16" i="10"/>
  <c r="O16" i="10"/>
  <c r="N16" i="10"/>
  <c r="M16" i="10"/>
  <c r="L16" i="10"/>
  <c r="H16" i="10"/>
  <c r="G16" i="10"/>
  <c r="F16" i="10"/>
  <c r="E16" i="10"/>
  <c r="D16" i="10"/>
  <c r="C16" i="10"/>
  <c r="Q15" i="10"/>
  <c r="P15" i="10"/>
  <c r="O15" i="10"/>
  <c r="N15" i="10"/>
  <c r="M15" i="10"/>
  <c r="L15" i="10"/>
  <c r="H15" i="10"/>
  <c r="G15" i="10"/>
  <c r="F15" i="10"/>
  <c r="E15" i="10"/>
  <c r="D15" i="10"/>
  <c r="C15" i="10"/>
  <c r="Q14" i="10"/>
  <c r="P14" i="10"/>
  <c r="O14" i="10"/>
  <c r="N14" i="10"/>
  <c r="M14" i="10"/>
  <c r="L14" i="10"/>
  <c r="H14" i="10"/>
  <c r="G14" i="10"/>
  <c r="F14" i="10"/>
  <c r="E14" i="10"/>
  <c r="D14" i="10"/>
  <c r="C14" i="10"/>
  <c r="Q13" i="10"/>
  <c r="P13" i="10"/>
  <c r="O13" i="10"/>
  <c r="N13" i="10"/>
  <c r="M13" i="10"/>
  <c r="L13" i="10"/>
  <c r="H13" i="10"/>
  <c r="G13" i="10"/>
  <c r="F13" i="10"/>
  <c r="E13" i="10"/>
  <c r="D13" i="10"/>
  <c r="C13" i="10"/>
  <c r="Q12" i="10"/>
  <c r="P12" i="10"/>
  <c r="O12" i="10"/>
  <c r="N12" i="10"/>
  <c r="M12" i="10"/>
  <c r="L12" i="10"/>
  <c r="H12" i="10"/>
  <c r="G12" i="10"/>
  <c r="F12" i="10"/>
  <c r="E12" i="10"/>
  <c r="D12" i="10"/>
  <c r="C12" i="10"/>
  <c r="Q11" i="10"/>
  <c r="P11" i="10"/>
  <c r="O11" i="10"/>
  <c r="N11" i="10"/>
  <c r="M11" i="10"/>
  <c r="L11" i="10"/>
  <c r="H11" i="10"/>
  <c r="G11" i="10"/>
  <c r="F11" i="10"/>
  <c r="E11" i="10"/>
  <c r="D11" i="10"/>
  <c r="C11" i="10"/>
  <c r="Q10" i="10"/>
  <c r="P10" i="10"/>
  <c r="O10" i="10"/>
  <c r="N10" i="10"/>
  <c r="M10" i="10"/>
  <c r="L10" i="10"/>
  <c r="H10" i="10"/>
  <c r="G10" i="10"/>
  <c r="F10" i="10"/>
  <c r="E10" i="10"/>
  <c r="D10" i="10"/>
  <c r="C10" i="10"/>
  <c r="Q9" i="10"/>
  <c r="P9" i="10"/>
  <c r="O9" i="10"/>
  <c r="N9" i="10"/>
  <c r="M9" i="10"/>
  <c r="L9" i="10"/>
  <c r="H9" i="10"/>
  <c r="G9" i="10"/>
  <c r="F9" i="10"/>
  <c r="E9" i="10"/>
  <c r="D9" i="10"/>
  <c r="C9" i="10"/>
  <c r="Q8" i="10"/>
  <c r="P8" i="10"/>
  <c r="O8" i="10"/>
  <c r="N8" i="10"/>
  <c r="M8" i="10"/>
  <c r="L8" i="10"/>
  <c r="H8" i="10"/>
  <c r="G8" i="10"/>
  <c r="F8" i="10"/>
  <c r="E8" i="10"/>
  <c r="D8" i="10"/>
  <c r="C8" i="10"/>
  <c r="Q7" i="10"/>
  <c r="P7" i="10"/>
  <c r="O7" i="10"/>
  <c r="N7" i="10"/>
  <c r="M7" i="10"/>
  <c r="L7" i="10"/>
  <c r="H7" i="10"/>
  <c r="G7" i="10"/>
  <c r="F7" i="10"/>
  <c r="E7" i="10"/>
  <c r="D7" i="10"/>
  <c r="C7" i="10"/>
  <c r="Q6" i="10"/>
  <c r="P6" i="10"/>
  <c r="O6" i="10"/>
  <c r="N6" i="10"/>
  <c r="M6" i="10"/>
  <c r="L6" i="10"/>
  <c r="H6" i="10"/>
  <c r="G6" i="10"/>
  <c r="F6" i="10"/>
  <c r="E6" i="10"/>
  <c r="D6" i="10"/>
  <c r="C6" i="10"/>
  <c r="Q5" i="10"/>
  <c r="P5" i="10"/>
  <c r="O5" i="10"/>
  <c r="N5" i="10"/>
  <c r="M5" i="10"/>
  <c r="L5" i="10"/>
  <c r="H5" i="10"/>
  <c r="G5" i="10"/>
  <c r="F5" i="10"/>
  <c r="E5" i="10"/>
  <c r="D5" i="10"/>
  <c r="C5" i="10"/>
  <c r="Q4" i="10"/>
  <c r="P4" i="10"/>
  <c r="O4" i="10"/>
  <c r="N4" i="10"/>
  <c r="M4" i="10"/>
  <c r="L4" i="10"/>
  <c r="H4" i="10"/>
  <c r="G4" i="10"/>
  <c r="F4" i="10"/>
  <c r="E4" i="10"/>
  <c r="D4" i="10"/>
  <c r="C4" i="10"/>
  <c r="L3" i="10"/>
  <c r="C3" i="10"/>
  <c r="P39" i="9"/>
  <c r="O39" i="9"/>
  <c r="N39" i="9"/>
  <c r="M39" i="9"/>
  <c r="L39" i="9"/>
  <c r="P38" i="9"/>
  <c r="O38" i="9"/>
  <c r="N38" i="9"/>
  <c r="M38" i="9"/>
  <c r="L38" i="9"/>
  <c r="P37" i="9"/>
  <c r="O37" i="9"/>
  <c r="N37" i="9"/>
  <c r="M37" i="9"/>
  <c r="L37" i="9"/>
  <c r="P36" i="9"/>
  <c r="O36" i="9"/>
  <c r="N36" i="9"/>
  <c r="M36" i="9"/>
  <c r="L36" i="9"/>
  <c r="P35" i="9"/>
  <c r="O35" i="9"/>
  <c r="N35" i="9"/>
  <c r="M35" i="9"/>
  <c r="L35" i="9"/>
  <c r="G35" i="9"/>
  <c r="F35" i="9"/>
  <c r="E35" i="9"/>
  <c r="D35" i="9"/>
  <c r="C35" i="9"/>
  <c r="P34" i="9"/>
  <c r="O34" i="9"/>
  <c r="N34" i="9"/>
  <c r="M34" i="9"/>
  <c r="L34" i="9"/>
  <c r="G34" i="9"/>
  <c r="F34" i="9"/>
  <c r="E34" i="9"/>
  <c r="D34" i="9"/>
  <c r="C34" i="9"/>
  <c r="P33" i="9"/>
  <c r="O33" i="9"/>
  <c r="N33" i="9"/>
  <c r="M33" i="9"/>
  <c r="L33" i="9"/>
  <c r="G33" i="9"/>
  <c r="F33" i="9"/>
  <c r="E33" i="9"/>
  <c r="D33" i="9"/>
  <c r="C33" i="9"/>
  <c r="P32" i="9"/>
  <c r="O32" i="9"/>
  <c r="N32" i="9"/>
  <c r="M32" i="9"/>
  <c r="L32" i="9"/>
  <c r="G32" i="9"/>
  <c r="F32" i="9"/>
  <c r="E32" i="9"/>
  <c r="D32" i="9"/>
  <c r="C32" i="9"/>
  <c r="P31" i="9"/>
  <c r="O31" i="9"/>
  <c r="N31" i="9"/>
  <c r="M31" i="9"/>
  <c r="L31" i="9"/>
  <c r="G31" i="9"/>
  <c r="F31" i="9"/>
  <c r="E31" i="9"/>
  <c r="D31" i="9"/>
  <c r="C31" i="9"/>
  <c r="P30" i="9"/>
  <c r="O30" i="9"/>
  <c r="N30" i="9"/>
  <c r="M30" i="9"/>
  <c r="L30" i="9"/>
  <c r="G30" i="9"/>
  <c r="F30" i="9"/>
  <c r="E30" i="9"/>
  <c r="D30" i="9"/>
  <c r="C30" i="9"/>
  <c r="P29" i="9"/>
  <c r="O29" i="9"/>
  <c r="N29" i="9"/>
  <c r="M29" i="9"/>
  <c r="L29" i="9"/>
  <c r="G29" i="9"/>
  <c r="F29" i="9"/>
  <c r="E29" i="9"/>
  <c r="D29" i="9"/>
  <c r="C29" i="9"/>
  <c r="P28" i="9"/>
  <c r="O28" i="9"/>
  <c r="N28" i="9"/>
  <c r="M28" i="9"/>
  <c r="L28" i="9"/>
  <c r="G28" i="9"/>
  <c r="F28" i="9"/>
  <c r="E28" i="9"/>
  <c r="D28" i="9"/>
  <c r="C28" i="9"/>
  <c r="P27" i="9"/>
  <c r="O27" i="9"/>
  <c r="N27" i="9"/>
  <c r="M27" i="9"/>
  <c r="L27" i="9"/>
  <c r="G27" i="9"/>
  <c r="F27" i="9"/>
  <c r="E27" i="9"/>
  <c r="D27" i="9"/>
  <c r="C27" i="9"/>
  <c r="P26" i="9"/>
  <c r="O26" i="9"/>
  <c r="N26" i="9"/>
  <c r="M26" i="9"/>
  <c r="L26" i="9"/>
  <c r="G26" i="9"/>
  <c r="F26" i="9"/>
  <c r="E26" i="9"/>
  <c r="D26" i="9"/>
  <c r="C26" i="9"/>
  <c r="P25" i="9"/>
  <c r="O25" i="9"/>
  <c r="N25" i="9"/>
  <c r="M25" i="9"/>
  <c r="L25" i="9"/>
  <c r="G25" i="9"/>
  <c r="F25" i="9"/>
  <c r="E25" i="9"/>
  <c r="D25" i="9"/>
  <c r="C25" i="9"/>
  <c r="P24" i="9"/>
  <c r="O24" i="9"/>
  <c r="N24" i="9"/>
  <c r="M24" i="9"/>
  <c r="L24" i="9"/>
  <c r="G24" i="9"/>
  <c r="F24" i="9"/>
  <c r="E24" i="9"/>
  <c r="D24" i="9"/>
  <c r="C24" i="9"/>
  <c r="P23" i="9"/>
  <c r="O23" i="9"/>
  <c r="N23" i="9"/>
  <c r="M23" i="9"/>
  <c r="L23" i="9"/>
  <c r="G23" i="9"/>
  <c r="F23" i="9"/>
  <c r="E23" i="9"/>
  <c r="D23" i="9"/>
  <c r="C23" i="9"/>
  <c r="P22" i="9"/>
  <c r="O22" i="9"/>
  <c r="N22" i="9"/>
  <c r="M22" i="9"/>
  <c r="L22" i="9"/>
  <c r="G22" i="9"/>
  <c r="F22" i="9"/>
  <c r="E22" i="9"/>
  <c r="D22" i="9"/>
  <c r="C22" i="9"/>
  <c r="P21" i="9"/>
  <c r="O21" i="9"/>
  <c r="N21" i="9"/>
  <c r="M21" i="9"/>
  <c r="L21" i="9"/>
  <c r="G21" i="9"/>
  <c r="F21" i="9"/>
  <c r="E21" i="9"/>
  <c r="D21" i="9"/>
  <c r="C21" i="9"/>
  <c r="P20" i="9"/>
  <c r="O20" i="9"/>
  <c r="N20" i="9"/>
  <c r="M20" i="9"/>
  <c r="L20" i="9"/>
  <c r="G20" i="9"/>
  <c r="F20" i="9"/>
  <c r="E20" i="9"/>
  <c r="D20" i="9"/>
  <c r="C20" i="9"/>
  <c r="P19" i="9"/>
  <c r="O19" i="9"/>
  <c r="N19" i="9"/>
  <c r="M19" i="9"/>
  <c r="L19" i="9"/>
  <c r="G19" i="9"/>
  <c r="F19" i="9"/>
  <c r="E19" i="9"/>
  <c r="D19" i="9"/>
  <c r="C19" i="9"/>
  <c r="P18" i="9"/>
  <c r="O18" i="9"/>
  <c r="N18" i="9"/>
  <c r="M18" i="9"/>
  <c r="L18" i="9"/>
  <c r="G18" i="9"/>
  <c r="F18" i="9"/>
  <c r="E18" i="9"/>
  <c r="D18" i="9"/>
  <c r="C18" i="9"/>
  <c r="P17" i="9"/>
  <c r="O17" i="9"/>
  <c r="N17" i="9"/>
  <c r="M17" i="9"/>
  <c r="L17" i="9"/>
  <c r="G17" i="9"/>
  <c r="F17" i="9"/>
  <c r="E17" i="9"/>
  <c r="D17" i="9"/>
  <c r="C17" i="9"/>
  <c r="P16" i="9"/>
  <c r="O16" i="9"/>
  <c r="N16" i="9"/>
  <c r="M16" i="9"/>
  <c r="L16" i="9"/>
  <c r="G16" i="9"/>
  <c r="F16" i="9"/>
  <c r="E16" i="9"/>
  <c r="D16" i="9"/>
  <c r="C16" i="9"/>
  <c r="P15" i="9"/>
  <c r="O15" i="9"/>
  <c r="N15" i="9"/>
  <c r="M15" i="9"/>
  <c r="L15" i="9"/>
  <c r="G15" i="9"/>
  <c r="F15" i="9"/>
  <c r="E15" i="9"/>
  <c r="D15" i="9"/>
  <c r="C15" i="9"/>
  <c r="P14" i="9"/>
  <c r="O14" i="9"/>
  <c r="N14" i="9"/>
  <c r="M14" i="9"/>
  <c r="L14" i="9"/>
  <c r="G14" i="9"/>
  <c r="F14" i="9"/>
  <c r="E14" i="9"/>
  <c r="D14" i="9"/>
  <c r="C14" i="9"/>
  <c r="P13" i="9"/>
  <c r="O13" i="9"/>
  <c r="N13" i="9"/>
  <c r="M13" i="9"/>
  <c r="L13" i="9"/>
  <c r="G13" i="9"/>
  <c r="F13" i="9"/>
  <c r="E13" i="9"/>
  <c r="D13" i="9"/>
  <c r="C13" i="9"/>
  <c r="P12" i="9"/>
  <c r="O12" i="9"/>
  <c r="N12" i="9"/>
  <c r="M12" i="9"/>
  <c r="L12" i="9"/>
  <c r="G12" i="9"/>
  <c r="F12" i="9"/>
  <c r="E12" i="9"/>
  <c r="D12" i="9"/>
  <c r="C12" i="9"/>
  <c r="P11" i="9"/>
  <c r="O11" i="9"/>
  <c r="N11" i="9"/>
  <c r="M11" i="9"/>
  <c r="L11" i="9"/>
  <c r="G11" i="9"/>
  <c r="F11" i="9"/>
  <c r="E11" i="9"/>
  <c r="D11" i="9"/>
  <c r="C11" i="9"/>
  <c r="P10" i="9"/>
  <c r="O10" i="9"/>
  <c r="N10" i="9"/>
  <c r="M10" i="9"/>
  <c r="L10" i="9"/>
  <c r="G10" i="9"/>
  <c r="F10" i="9"/>
  <c r="E10" i="9"/>
  <c r="D10" i="9"/>
  <c r="C10" i="9"/>
  <c r="P9" i="9"/>
  <c r="O9" i="9"/>
  <c r="N9" i="9"/>
  <c r="M9" i="9"/>
  <c r="L9" i="9"/>
  <c r="G9" i="9"/>
  <c r="F9" i="9"/>
  <c r="E9" i="9"/>
  <c r="D9" i="9"/>
  <c r="C9" i="9"/>
  <c r="Q8" i="9"/>
  <c r="P8" i="9"/>
  <c r="O8" i="9"/>
  <c r="N8" i="9"/>
  <c r="M8" i="9"/>
  <c r="L8" i="9"/>
  <c r="H8" i="9"/>
  <c r="G8" i="9"/>
  <c r="F8" i="9"/>
  <c r="E8" i="9"/>
  <c r="D8" i="9"/>
  <c r="C8" i="9"/>
  <c r="Q7" i="9"/>
  <c r="P7" i="9"/>
  <c r="O7" i="9"/>
  <c r="N7" i="9"/>
  <c r="M7" i="9"/>
  <c r="L7" i="9"/>
  <c r="H7" i="9"/>
  <c r="G7" i="9"/>
  <c r="F7" i="9"/>
  <c r="E7" i="9"/>
  <c r="D7" i="9"/>
  <c r="C7" i="9"/>
  <c r="Q6" i="9"/>
  <c r="P6" i="9"/>
  <c r="O6" i="9"/>
  <c r="N6" i="9"/>
  <c r="M6" i="9"/>
  <c r="L6" i="9"/>
  <c r="H6" i="9"/>
  <c r="G6" i="9"/>
  <c r="F6" i="9"/>
  <c r="E6" i="9"/>
  <c r="D6" i="9"/>
  <c r="C6" i="9"/>
  <c r="Q5" i="9"/>
  <c r="P5" i="9"/>
  <c r="O5" i="9"/>
  <c r="N5" i="9"/>
  <c r="M5" i="9"/>
  <c r="L5" i="9"/>
  <c r="H5" i="9"/>
  <c r="G5" i="9"/>
  <c r="F5" i="9"/>
  <c r="E5" i="9"/>
  <c r="D5" i="9"/>
  <c r="C5" i="9"/>
  <c r="Q4" i="9"/>
  <c r="P4" i="9"/>
  <c r="O4" i="9"/>
  <c r="N4" i="9"/>
  <c r="M4" i="9"/>
  <c r="L4" i="9"/>
  <c r="H4" i="9"/>
  <c r="G4" i="9"/>
  <c r="F4" i="9"/>
  <c r="E4" i="9"/>
  <c r="D4" i="9"/>
  <c r="C4" i="9"/>
  <c r="L3" i="9"/>
  <c r="C3" i="9"/>
  <c r="G115" i="8"/>
  <c r="F115" i="8"/>
  <c r="E115" i="8"/>
  <c r="D115" i="8"/>
  <c r="C115" i="8"/>
  <c r="G114" i="8"/>
  <c r="F114" i="8"/>
  <c r="E114" i="8"/>
  <c r="D114" i="8"/>
  <c r="C114" i="8"/>
  <c r="G113" i="8"/>
  <c r="F113" i="8"/>
  <c r="E113" i="8"/>
  <c r="D113" i="8"/>
  <c r="C113" i="8"/>
  <c r="G112" i="8"/>
  <c r="F112" i="8"/>
  <c r="E112" i="8"/>
  <c r="D112" i="8"/>
  <c r="C112" i="8"/>
  <c r="G111" i="8"/>
  <c r="F111" i="8"/>
  <c r="E111" i="8"/>
  <c r="D111" i="8"/>
  <c r="C111" i="8"/>
  <c r="G110" i="8"/>
  <c r="F110" i="8"/>
  <c r="E110" i="8"/>
  <c r="D110" i="8"/>
  <c r="C110" i="8"/>
  <c r="G109" i="8"/>
  <c r="F109" i="8"/>
  <c r="E109" i="8"/>
  <c r="D109" i="8"/>
  <c r="C109" i="8"/>
  <c r="G108" i="8"/>
  <c r="F108" i="8"/>
  <c r="E108" i="8"/>
  <c r="D108" i="8"/>
  <c r="C108" i="8"/>
  <c r="G107" i="8"/>
  <c r="F107" i="8"/>
  <c r="E107" i="8"/>
  <c r="D107" i="8"/>
  <c r="C107" i="8"/>
  <c r="G106" i="8"/>
  <c r="F106" i="8"/>
  <c r="E106" i="8"/>
  <c r="D106" i="8"/>
  <c r="C106" i="8"/>
  <c r="G105" i="8"/>
  <c r="F105" i="8"/>
  <c r="E105" i="8"/>
  <c r="D105" i="8"/>
  <c r="C105" i="8"/>
  <c r="G104" i="8"/>
  <c r="F104" i="8"/>
  <c r="E104" i="8"/>
  <c r="D104" i="8"/>
  <c r="C104" i="8"/>
  <c r="G103" i="8"/>
  <c r="F103" i="8"/>
  <c r="E103" i="8"/>
  <c r="D103" i="8"/>
  <c r="C103" i="8"/>
  <c r="G102" i="8"/>
  <c r="F102" i="8"/>
  <c r="E102" i="8"/>
  <c r="D102" i="8"/>
  <c r="C102" i="8"/>
  <c r="G101" i="8"/>
  <c r="F101" i="8"/>
  <c r="E101" i="8"/>
  <c r="D101" i="8"/>
  <c r="C101" i="8"/>
  <c r="G100" i="8"/>
  <c r="F100" i="8"/>
  <c r="E100" i="8"/>
  <c r="D100" i="8"/>
  <c r="C100" i="8"/>
  <c r="G99" i="8"/>
  <c r="F99" i="8"/>
  <c r="E99" i="8"/>
  <c r="D99" i="8"/>
  <c r="C99" i="8"/>
  <c r="G98" i="8"/>
  <c r="F98" i="8"/>
  <c r="E98" i="8"/>
  <c r="D98" i="8"/>
  <c r="C98" i="8"/>
  <c r="G97" i="8"/>
  <c r="F97" i="8"/>
  <c r="E97" i="8"/>
  <c r="D97" i="8"/>
  <c r="C97" i="8"/>
  <c r="G96" i="8"/>
  <c r="F96" i="8"/>
  <c r="E96" i="8"/>
  <c r="D96" i="8"/>
  <c r="C96" i="8"/>
  <c r="G95" i="8"/>
  <c r="F95" i="8"/>
  <c r="E95" i="8"/>
  <c r="D95" i="8"/>
  <c r="C95" i="8"/>
  <c r="G94" i="8"/>
  <c r="F94" i="8"/>
  <c r="E94" i="8"/>
  <c r="D94" i="8"/>
  <c r="C94" i="8"/>
  <c r="G93" i="8"/>
  <c r="F93" i="8"/>
  <c r="E93" i="8"/>
  <c r="D93" i="8"/>
  <c r="C93" i="8"/>
  <c r="G92" i="8"/>
  <c r="F92" i="8"/>
  <c r="E92" i="8"/>
  <c r="D92" i="8"/>
  <c r="C92" i="8"/>
  <c r="G91" i="8"/>
  <c r="F91" i="8"/>
  <c r="E91" i="8"/>
  <c r="D91" i="8"/>
  <c r="C91" i="8"/>
  <c r="G90" i="8"/>
  <c r="F90" i="8"/>
  <c r="E90" i="8"/>
  <c r="D90" i="8"/>
  <c r="C90" i="8"/>
  <c r="G89" i="8"/>
  <c r="F89" i="8"/>
  <c r="E89" i="8"/>
  <c r="D89" i="8"/>
  <c r="C89" i="8"/>
  <c r="G88" i="8"/>
  <c r="F88" i="8"/>
  <c r="E88" i="8"/>
  <c r="D88" i="8"/>
  <c r="C88" i="8"/>
  <c r="G87" i="8"/>
  <c r="F87" i="8"/>
  <c r="E87" i="8"/>
  <c r="D87" i="8"/>
  <c r="C87" i="8"/>
  <c r="G86" i="8"/>
  <c r="F86" i="8"/>
  <c r="E86" i="8"/>
  <c r="D86" i="8"/>
  <c r="C86" i="8"/>
  <c r="G85" i="8"/>
  <c r="F85" i="8"/>
  <c r="E85" i="8"/>
  <c r="D85" i="8"/>
  <c r="C85" i="8"/>
  <c r="G84" i="8"/>
  <c r="F84" i="8"/>
  <c r="E84" i="8"/>
  <c r="D84" i="8"/>
  <c r="C84" i="8"/>
  <c r="G83" i="8"/>
  <c r="F83" i="8"/>
  <c r="E83" i="8"/>
  <c r="D83" i="8"/>
  <c r="C83" i="8"/>
  <c r="G82" i="8"/>
  <c r="F82" i="8"/>
  <c r="E82" i="8"/>
  <c r="D82" i="8"/>
  <c r="C82" i="8"/>
  <c r="G81" i="8"/>
  <c r="F81" i="8"/>
  <c r="E81" i="8"/>
  <c r="D81" i="8"/>
  <c r="C81" i="8"/>
  <c r="G80" i="8"/>
  <c r="F80" i="8"/>
  <c r="E80" i="8"/>
  <c r="D80" i="8"/>
  <c r="C80" i="8"/>
  <c r="G79" i="8"/>
  <c r="F79" i="8"/>
  <c r="E79" i="8"/>
  <c r="D79" i="8"/>
  <c r="C79" i="8"/>
  <c r="G78" i="8"/>
  <c r="F78" i="8"/>
  <c r="E78" i="8"/>
  <c r="D78" i="8"/>
  <c r="C78" i="8"/>
  <c r="G77" i="8"/>
  <c r="F77" i="8"/>
  <c r="E77" i="8"/>
  <c r="D77" i="8"/>
  <c r="C77" i="8"/>
  <c r="G76" i="8"/>
  <c r="F76" i="8"/>
  <c r="E76" i="8"/>
  <c r="D76" i="8"/>
  <c r="C76" i="8"/>
  <c r="G75" i="8"/>
  <c r="F75" i="8"/>
  <c r="E75" i="8"/>
  <c r="D75" i="8"/>
  <c r="C75" i="8"/>
  <c r="G74" i="8"/>
  <c r="F74" i="8"/>
  <c r="E74" i="8"/>
  <c r="D74" i="8"/>
  <c r="C74" i="8"/>
  <c r="G73" i="8"/>
  <c r="F73" i="8"/>
  <c r="E73" i="8"/>
  <c r="D73" i="8"/>
  <c r="C73" i="8"/>
  <c r="G72" i="8"/>
  <c r="F72" i="8"/>
  <c r="E72" i="8"/>
  <c r="D72" i="8"/>
  <c r="C72" i="8"/>
  <c r="G71" i="8"/>
  <c r="F71" i="8"/>
  <c r="E71" i="8"/>
  <c r="D71" i="8"/>
  <c r="C71" i="8"/>
  <c r="G70" i="8"/>
  <c r="F70" i="8"/>
  <c r="E70" i="8"/>
  <c r="D70" i="8"/>
  <c r="C70" i="8"/>
  <c r="G69" i="8"/>
  <c r="F69" i="8"/>
  <c r="E69" i="8"/>
  <c r="D69" i="8"/>
  <c r="C69" i="8"/>
  <c r="G68" i="8"/>
  <c r="F68" i="8"/>
  <c r="E68" i="8"/>
  <c r="D68" i="8"/>
  <c r="C68" i="8"/>
  <c r="G67" i="8"/>
  <c r="F67" i="8"/>
  <c r="E67" i="8"/>
  <c r="D67" i="8"/>
  <c r="C67" i="8"/>
  <c r="G66" i="8"/>
  <c r="F66" i="8"/>
  <c r="E66" i="8"/>
  <c r="D66" i="8"/>
  <c r="C66" i="8"/>
  <c r="G65" i="8"/>
  <c r="F65" i="8"/>
  <c r="E65" i="8"/>
  <c r="D65" i="8"/>
  <c r="C65" i="8"/>
  <c r="G64" i="8"/>
  <c r="F64" i="8"/>
  <c r="E64" i="8"/>
  <c r="D64" i="8"/>
  <c r="C64" i="8"/>
  <c r="G63" i="8"/>
  <c r="F63" i="8"/>
  <c r="E63" i="8"/>
  <c r="D63" i="8"/>
  <c r="C63" i="8"/>
  <c r="G62" i="8"/>
  <c r="F62" i="8"/>
  <c r="E62" i="8"/>
  <c r="D62" i="8"/>
  <c r="C62" i="8"/>
  <c r="G61" i="8"/>
  <c r="F61" i="8"/>
  <c r="E61" i="8"/>
  <c r="D61" i="8"/>
  <c r="C61" i="8"/>
  <c r="G60" i="8"/>
  <c r="F60" i="8"/>
  <c r="E60" i="8"/>
  <c r="D60" i="8"/>
  <c r="C60" i="8"/>
  <c r="G59" i="8"/>
  <c r="F59" i="8"/>
  <c r="E59" i="8"/>
  <c r="D59" i="8"/>
  <c r="C59" i="8"/>
  <c r="G58" i="8"/>
  <c r="F58" i="8"/>
  <c r="E58" i="8"/>
  <c r="D58" i="8"/>
  <c r="C58" i="8"/>
  <c r="G57" i="8"/>
  <c r="F57" i="8"/>
  <c r="E57" i="8"/>
  <c r="D57" i="8"/>
  <c r="C57" i="8"/>
  <c r="G56" i="8"/>
  <c r="F56" i="8"/>
  <c r="E56" i="8"/>
  <c r="D56" i="8"/>
  <c r="C56" i="8"/>
  <c r="G55" i="8"/>
  <c r="F55" i="8"/>
  <c r="E55" i="8"/>
  <c r="D55" i="8"/>
  <c r="C55" i="8"/>
  <c r="G54" i="8"/>
  <c r="F54" i="8"/>
  <c r="E54" i="8"/>
  <c r="D54" i="8"/>
  <c r="C54" i="8"/>
  <c r="G53" i="8"/>
  <c r="F53" i="8"/>
  <c r="E53" i="8"/>
  <c r="D53" i="8"/>
  <c r="C53" i="8"/>
  <c r="G52" i="8"/>
  <c r="F52" i="8"/>
  <c r="E52" i="8"/>
  <c r="D52" i="8"/>
  <c r="C52" i="8"/>
  <c r="G51" i="8"/>
  <c r="F51" i="8"/>
  <c r="E51" i="8"/>
  <c r="D51" i="8"/>
  <c r="C51" i="8"/>
  <c r="G50" i="8"/>
  <c r="F50" i="8"/>
  <c r="E50" i="8"/>
  <c r="D50" i="8"/>
  <c r="C50" i="8"/>
  <c r="G49" i="8"/>
  <c r="F49" i="8"/>
  <c r="E49" i="8"/>
  <c r="D49" i="8"/>
  <c r="C49" i="8"/>
  <c r="G48" i="8"/>
  <c r="F48" i="8"/>
  <c r="E48" i="8"/>
  <c r="D48" i="8"/>
  <c r="C48" i="8"/>
  <c r="G47" i="8"/>
  <c r="F47" i="8"/>
  <c r="E47" i="8"/>
  <c r="D47" i="8"/>
  <c r="C47" i="8"/>
  <c r="G46" i="8"/>
  <c r="F46" i="8"/>
  <c r="E46" i="8"/>
  <c r="D46" i="8"/>
  <c r="C46" i="8"/>
  <c r="G45" i="8"/>
  <c r="F45" i="8"/>
  <c r="E45" i="8"/>
  <c r="D45" i="8"/>
  <c r="C45" i="8"/>
  <c r="G44" i="8"/>
  <c r="F44" i="8"/>
  <c r="E44" i="8"/>
  <c r="D44" i="8"/>
  <c r="C44" i="8"/>
  <c r="G43" i="8"/>
  <c r="F43" i="8"/>
  <c r="E43" i="8"/>
  <c r="D43" i="8"/>
  <c r="C43" i="8"/>
  <c r="G42" i="8"/>
  <c r="F42" i="8"/>
  <c r="E42" i="8"/>
  <c r="D42" i="8"/>
  <c r="C42" i="8"/>
  <c r="G41" i="8"/>
  <c r="F41" i="8"/>
  <c r="E41" i="8"/>
  <c r="D41" i="8"/>
  <c r="C41" i="8"/>
  <c r="G40" i="8"/>
  <c r="F40" i="8"/>
  <c r="E40" i="8"/>
  <c r="D40" i="8"/>
  <c r="C40" i="8"/>
  <c r="G39" i="8"/>
  <c r="F39" i="8"/>
  <c r="E39" i="8"/>
  <c r="D39" i="8"/>
  <c r="C39" i="8"/>
  <c r="G38" i="8"/>
  <c r="F38" i="8"/>
  <c r="E38" i="8"/>
  <c r="D38" i="8"/>
  <c r="C38" i="8"/>
  <c r="P37" i="8"/>
  <c r="O37" i="8"/>
  <c r="N37" i="8"/>
  <c r="M37" i="8"/>
  <c r="L37" i="8"/>
  <c r="G37" i="8"/>
  <c r="F37" i="8"/>
  <c r="E37" i="8"/>
  <c r="D37" i="8"/>
  <c r="C37" i="8"/>
  <c r="P36" i="8"/>
  <c r="O36" i="8"/>
  <c r="N36" i="8"/>
  <c r="M36" i="8"/>
  <c r="L36" i="8"/>
  <c r="G36" i="8"/>
  <c r="F36" i="8"/>
  <c r="E36" i="8"/>
  <c r="D36" i="8"/>
  <c r="C36" i="8"/>
  <c r="P35" i="8"/>
  <c r="O35" i="8"/>
  <c r="N35" i="8"/>
  <c r="M35" i="8"/>
  <c r="L35" i="8"/>
  <c r="G35" i="8"/>
  <c r="F35" i="8"/>
  <c r="E35" i="8"/>
  <c r="D35" i="8"/>
  <c r="C35" i="8"/>
  <c r="P34" i="8"/>
  <c r="O34" i="8"/>
  <c r="N34" i="8"/>
  <c r="M34" i="8"/>
  <c r="L34" i="8"/>
  <c r="G34" i="8"/>
  <c r="F34" i="8"/>
  <c r="E34" i="8"/>
  <c r="D34" i="8"/>
  <c r="C34" i="8"/>
  <c r="P33" i="8"/>
  <c r="O33" i="8"/>
  <c r="N33" i="8"/>
  <c r="M33" i="8"/>
  <c r="L33" i="8"/>
  <c r="G33" i="8"/>
  <c r="F33" i="8"/>
  <c r="E33" i="8"/>
  <c r="D33" i="8"/>
  <c r="C33" i="8"/>
  <c r="P32" i="8"/>
  <c r="O32" i="8"/>
  <c r="N32" i="8"/>
  <c r="M32" i="8"/>
  <c r="L32" i="8"/>
  <c r="G32" i="8"/>
  <c r="F32" i="8"/>
  <c r="E32" i="8"/>
  <c r="D32" i="8"/>
  <c r="C32" i="8"/>
  <c r="P31" i="8"/>
  <c r="O31" i="8"/>
  <c r="N31" i="8"/>
  <c r="M31" i="8"/>
  <c r="L31" i="8"/>
  <c r="G31" i="8"/>
  <c r="F31" i="8"/>
  <c r="E31" i="8"/>
  <c r="D31" i="8"/>
  <c r="C31" i="8"/>
  <c r="P30" i="8"/>
  <c r="O30" i="8"/>
  <c r="N30" i="8"/>
  <c r="M30" i="8"/>
  <c r="L30" i="8"/>
  <c r="G30" i="8"/>
  <c r="F30" i="8"/>
  <c r="E30" i="8"/>
  <c r="D30" i="8"/>
  <c r="C30" i="8"/>
  <c r="P29" i="8"/>
  <c r="O29" i="8"/>
  <c r="N29" i="8"/>
  <c r="M29" i="8"/>
  <c r="L29" i="8"/>
  <c r="G29" i="8"/>
  <c r="F29" i="8"/>
  <c r="E29" i="8"/>
  <c r="D29" i="8"/>
  <c r="C29" i="8"/>
  <c r="P28" i="8"/>
  <c r="O28" i="8"/>
  <c r="N28" i="8"/>
  <c r="M28" i="8"/>
  <c r="L28" i="8"/>
  <c r="G28" i="8"/>
  <c r="F28" i="8"/>
  <c r="E28" i="8"/>
  <c r="D28" i="8"/>
  <c r="C28" i="8"/>
  <c r="P27" i="8"/>
  <c r="O27" i="8"/>
  <c r="N27" i="8"/>
  <c r="M27" i="8"/>
  <c r="L27" i="8"/>
  <c r="G27" i="8"/>
  <c r="F27" i="8"/>
  <c r="E27" i="8"/>
  <c r="D27" i="8"/>
  <c r="C27" i="8"/>
  <c r="P26" i="8"/>
  <c r="O26" i="8"/>
  <c r="N26" i="8"/>
  <c r="M26" i="8"/>
  <c r="L26" i="8"/>
  <c r="G26" i="8"/>
  <c r="F26" i="8"/>
  <c r="E26" i="8"/>
  <c r="D26" i="8"/>
  <c r="C26" i="8"/>
  <c r="P25" i="8"/>
  <c r="O25" i="8"/>
  <c r="N25" i="8"/>
  <c r="M25" i="8"/>
  <c r="L25" i="8"/>
  <c r="G25" i="8"/>
  <c r="F25" i="8"/>
  <c r="E25" i="8"/>
  <c r="D25" i="8"/>
  <c r="C25" i="8"/>
  <c r="P24" i="8"/>
  <c r="O24" i="8"/>
  <c r="N24" i="8"/>
  <c r="M24" i="8"/>
  <c r="L24" i="8"/>
  <c r="G24" i="8"/>
  <c r="F24" i="8"/>
  <c r="E24" i="8"/>
  <c r="D24" i="8"/>
  <c r="C24" i="8"/>
  <c r="P23" i="8"/>
  <c r="O23" i="8"/>
  <c r="N23" i="8"/>
  <c r="M23" i="8"/>
  <c r="L23" i="8"/>
  <c r="G23" i="8"/>
  <c r="F23" i="8"/>
  <c r="E23" i="8"/>
  <c r="D23" i="8"/>
  <c r="C23" i="8"/>
  <c r="P22" i="8"/>
  <c r="O22" i="8"/>
  <c r="N22" i="8"/>
  <c r="M22" i="8"/>
  <c r="L22" i="8"/>
  <c r="G22" i="8"/>
  <c r="F22" i="8"/>
  <c r="E22" i="8"/>
  <c r="D22" i="8"/>
  <c r="C22" i="8"/>
  <c r="P21" i="8"/>
  <c r="O21" i="8"/>
  <c r="N21" i="8"/>
  <c r="M21" i="8"/>
  <c r="L21" i="8"/>
  <c r="G21" i="8"/>
  <c r="F21" i="8"/>
  <c r="E21" i="8"/>
  <c r="D21" i="8"/>
  <c r="C21" i="8"/>
  <c r="P20" i="8"/>
  <c r="O20" i="8"/>
  <c r="N20" i="8"/>
  <c r="M20" i="8"/>
  <c r="L20" i="8"/>
  <c r="G20" i="8"/>
  <c r="F20" i="8"/>
  <c r="E20" i="8"/>
  <c r="D20" i="8"/>
  <c r="C20" i="8"/>
  <c r="P19" i="8"/>
  <c r="O19" i="8"/>
  <c r="N19" i="8"/>
  <c r="M19" i="8"/>
  <c r="L19" i="8"/>
  <c r="G19" i="8"/>
  <c r="F19" i="8"/>
  <c r="E19" i="8"/>
  <c r="D19" i="8"/>
  <c r="C19" i="8"/>
  <c r="P18" i="8"/>
  <c r="O18" i="8"/>
  <c r="N18" i="8"/>
  <c r="M18" i="8"/>
  <c r="L18" i="8"/>
  <c r="G18" i="8"/>
  <c r="F18" i="8"/>
  <c r="E18" i="8"/>
  <c r="D18" i="8"/>
  <c r="C18" i="8"/>
  <c r="P17" i="8"/>
  <c r="O17" i="8"/>
  <c r="N17" i="8"/>
  <c r="M17" i="8"/>
  <c r="L17" i="8"/>
  <c r="H17" i="8"/>
  <c r="G17" i="8"/>
  <c r="F17" i="8"/>
  <c r="E17" i="8"/>
  <c r="D17" i="8"/>
  <c r="C17" i="8"/>
  <c r="P16" i="8"/>
  <c r="O16" i="8"/>
  <c r="N16" i="8"/>
  <c r="M16" i="8"/>
  <c r="L16" i="8"/>
  <c r="H16" i="8"/>
  <c r="G16" i="8"/>
  <c r="F16" i="8"/>
  <c r="E16" i="8"/>
  <c r="D16" i="8"/>
  <c r="C16" i="8"/>
  <c r="P15" i="8"/>
  <c r="O15" i="8"/>
  <c r="N15" i="8"/>
  <c r="M15" i="8"/>
  <c r="L15" i="8"/>
  <c r="H15" i="8"/>
  <c r="G15" i="8"/>
  <c r="F15" i="8"/>
  <c r="E15" i="8"/>
  <c r="D15" i="8"/>
  <c r="C15" i="8"/>
  <c r="P14" i="8"/>
  <c r="O14" i="8"/>
  <c r="N14" i="8"/>
  <c r="M14" i="8"/>
  <c r="L14" i="8"/>
  <c r="H14" i="8"/>
  <c r="G14" i="8"/>
  <c r="F14" i="8"/>
  <c r="E14" i="8"/>
  <c r="D14" i="8"/>
  <c r="C14" i="8"/>
  <c r="P13" i="8"/>
  <c r="O13" i="8"/>
  <c r="N13" i="8"/>
  <c r="M13" i="8"/>
  <c r="L13" i="8"/>
  <c r="H13" i="8"/>
  <c r="G13" i="8"/>
  <c r="F13" i="8"/>
  <c r="E13" i="8"/>
  <c r="D13" i="8"/>
  <c r="C13" i="8"/>
  <c r="P12" i="8"/>
  <c r="O12" i="8"/>
  <c r="N12" i="8"/>
  <c r="M12" i="8"/>
  <c r="L12" i="8"/>
  <c r="H12" i="8"/>
  <c r="G12" i="8"/>
  <c r="F12" i="8"/>
  <c r="E12" i="8"/>
  <c r="D12" i="8"/>
  <c r="C12" i="8"/>
  <c r="P11" i="8"/>
  <c r="O11" i="8"/>
  <c r="N11" i="8"/>
  <c r="M11" i="8"/>
  <c r="L11" i="8"/>
  <c r="H11" i="8"/>
  <c r="G11" i="8"/>
  <c r="F11" i="8"/>
  <c r="E11" i="8"/>
  <c r="D11" i="8"/>
  <c r="C11" i="8"/>
  <c r="Q10" i="8"/>
  <c r="P10" i="8"/>
  <c r="O10" i="8"/>
  <c r="N10" i="8"/>
  <c r="M10" i="8"/>
  <c r="L10" i="8"/>
  <c r="H10" i="8"/>
  <c r="G10" i="8"/>
  <c r="F10" i="8"/>
  <c r="E10" i="8"/>
  <c r="D10" i="8"/>
  <c r="C10" i="8"/>
  <c r="Q9" i="8"/>
  <c r="P9" i="8"/>
  <c r="O9" i="8"/>
  <c r="N9" i="8"/>
  <c r="M9" i="8"/>
  <c r="L9" i="8"/>
  <c r="H9" i="8"/>
  <c r="G9" i="8"/>
  <c r="F9" i="8"/>
  <c r="E9" i="8"/>
  <c r="D9" i="8"/>
  <c r="C9" i="8"/>
  <c r="Q8" i="8"/>
  <c r="P8" i="8"/>
  <c r="O8" i="8"/>
  <c r="N8" i="8"/>
  <c r="M8" i="8"/>
  <c r="L8" i="8"/>
  <c r="H8" i="8"/>
  <c r="G8" i="8"/>
  <c r="F8" i="8"/>
  <c r="E8" i="8"/>
  <c r="D8" i="8"/>
  <c r="C8" i="8"/>
  <c r="Q7" i="8"/>
  <c r="P7" i="8"/>
  <c r="O7" i="8"/>
  <c r="N7" i="8"/>
  <c r="M7" i="8"/>
  <c r="L7" i="8"/>
  <c r="H7" i="8"/>
  <c r="G7" i="8"/>
  <c r="F7" i="8"/>
  <c r="E7" i="8"/>
  <c r="D7" i="8"/>
  <c r="C7" i="8"/>
  <c r="Q6" i="8"/>
  <c r="P6" i="8"/>
  <c r="O6" i="8"/>
  <c r="N6" i="8"/>
  <c r="M6" i="8"/>
  <c r="L6" i="8"/>
  <c r="H6" i="8"/>
  <c r="G6" i="8"/>
  <c r="F6" i="8"/>
  <c r="E6" i="8"/>
  <c r="D6" i="8"/>
  <c r="C6" i="8"/>
  <c r="Q5" i="8"/>
  <c r="P5" i="8"/>
  <c r="O5" i="8"/>
  <c r="N5" i="8"/>
  <c r="M5" i="8"/>
  <c r="L5" i="8"/>
  <c r="H5" i="8"/>
  <c r="G5" i="8"/>
  <c r="F5" i="8"/>
  <c r="E5" i="8"/>
  <c r="D5" i="8"/>
  <c r="C5" i="8"/>
  <c r="Q4" i="8"/>
  <c r="P4" i="8"/>
  <c r="O4" i="8"/>
  <c r="N4" i="8"/>
  <c r="M4" i="8"/>
  <c r="L4" i="8"/>
  <c r="H4" i="8"/>
  <c r="G4" i="8"/>
  <c r="F4" i="8"/>
  <c r="E4" i="8"/>
  <c r="D4" i="8"/>
  <c r="C4" i="8"/>
  <c r="L3" i="8"/>
  <c r="C3" i="8"/>
  <c r="G89" i="7"/>
  <c r="F89" i="7"/>
  <c r="E89" i="7"/>
  <c r="D89" i="7"/>
  <c r="C89" i="7"/>
  <c r="G88" i="7"/>
  <c r="F88" i="7"/>
  <c r="E88" i="7"/>
  <c r="D88" i="7"/>
  <c r="C88" i="7"/>
  <c r="G87" i="7"/>
  <c r="F87" i="7"/>
  <c r="E87" i="7"/>
  <c r="D87" i="7"/>
  <c r="C87" i="7"/>
  <c r="G86" i="7"/>
  <c r="F86" i="7"/>
  <c r="E86" i="7"/>
  <c r="D86" i="7"/>
  <c r="C86" i="7"/>
  <c r="G85" i="7"/>
  <c r="F85" i="7"/>
  <c r="E85" i="7"/>
  <c r="D85" i="7"/>
  <c r="C85" i="7"/>
  <c r="G84" i="7"/>
  <c r="F84" i="7"/>
  <c r="E84" i="7"/>
  <c r="D84" i="7"/>
  <c r="C84" i="7"/>
  <c r="G83" i="7"/>
  <c r="F83" i="7"/>
  <c r="E83" i="7"/>
  <c r="D83" i="7"/>
  <c r="C83" i="7"/>
  <c r="G82" i="7"/>
  <c r="F82" i="7"/>
  <c r="E82" i="7"/>
  <c r="D82" i="7"/>
  <c r="C82" i="7"/>
  <c r="G81" i="7"/>
  <c r="F81" i="7"/>
  <c r="E81" i="7"/>
  <c r="D81" i="7"/>
  <c r="C81" i="7"/>
  <c r="G80" i="7"/>
  <c r="F80" i="7"/>
  <c r="E80" i="7"/>
  <c r="D80" i="7"/>
  <c r="C80" i="7"/>
  <c r="G79" i="7"/>
  <c r="F79" i="7"/>
  <c r="E79" i="7"/>
  <c r="D79" i="7"/>
  <c r="C79" i="7"/>
  <c r="G78" i="7"/>
  <c r="F78" i="7"/>
  <c r="E78" i="7"/>
  <c r="D78" i="7"/>
  <c r="C78" i="7"/>
  <c r="G77" i="7"/>
  <c r="F77" i="7"/>
  <c r="E77" i="7"/>
  <c r="D77" i="7"/>
  <c r="C77" i="7"/>
  <c r="G76" i="7"/>
  <c r="F76" i="7"/>
  <c r="E76" i="7"/>
  <c r="D76" i="7"/>
  <c r="C76" i="7"/>
  <c r="G75" i="7"/>
  <c r="F75" i="7"/>
  <c r="E75" i="7"/>
  <c r="D75" i="7"/>
  <c r="C75" i="7"/>
  <c r="G74" i="7"/>
  <c r="F74" i="7"/>
  <c r="E74" i="7"/>
  <c r="D74" i="7"/>
  <c r="C74" i="7"/>
  <c r="G73" i="7"/>
  <c r="F73" i="7"/>
  <c r="E73" i="7"/>
  <c r="D73" i="7"/>
  <c r="C73" i="7"/>
  <c r="G72" i="7"/>
  <c r="F72" i="7"/>
  <c r="E72" i="7"/>
  <c r="D72" i="7"/>
  <c r="C72" i="7"/>
  <c r="G71" i="7"/>
  <c r="F71" i="7"/>
  <c r="E71" i="7"/>
  <c r="D71" i="7"/>
  <c r="C71" i="7"/>
  <c r="G70" i="7"/>
  <c r="F70" i="7"/>
  <c r="E70" i="7"/>
  <c r="D70" i="7"/>
  <c r="C70" i="7"/>
  <c r="G69" i="7"/>
  <c r="F69" i="7"/>
  <c r="E69" i="7"/>
  <c r="D69" i="7"/>
  <c r="C69" i="7"/>
  <c r="G68" i="7"/>
  <c r="F68" i="7"/>
  <c r="E68" i="7"/>
  <c r="D68" i="7"/>
  <c r="C68" i="7"/>
  <c r="G67" i="7"/>
  <c r="F67" i="7"/>
  <c r="E67" i="7"/>
  <c r="D67" i="7"/>
  <c r="C67" i="7"/>
  <c r="G66" i="7"/>
  <c r="F66" i="7"/>
  <c r="E66" i="7"/>
  <c r="D66" i="7"/>
  <c r="C66" i="7"/>
  <c r="G65" i="7"/>
  <c r="F65" i="7"/>
  <c r="E65" i="7"/>
  <c r="D65" i="7"/>
  <c r="C65" i="7"/>
  <c r="G64" i="7"/>
  <c r="F64" i="7"/>
  <c r="E64" i="7"/>
  <c r="D64" i="7"/>
  <c r="C64" i="7"/>
  <c r="G63" i="7"/>
  <c r="F63" i="7"/>
  <c r="E63" i="7"/>
  <c r="D63" i="7"/>
  <c r="C63" i="7"/>
  <c r="G62" i="7"/>
  <c r="F62" i="7"/>
  <c r="E62" i="7"/>
  <c r="D62" i="7"/>
  <c r="C62" i="7"/>
  <c r="G61" i="7"/>
  <c r="F61" i="7"/>
  <c r="E61" i="7"/>
  <c r="D61" i="7"/>
  <c r="C61" i="7"/>
  <c r="G60" i="7"/>
  <c r="F60" i="7"/>
  <c r="E60" i="7"/>
  <c r="D60" i="7"/>
  <c r="C60" i="7"/>
  <c r="G59" i="7"/>
  <c r="F59" i="7"/>
  <c r="E59" i="7"/>
  <c r="D59" i="7"/>
  <c r="C59" i="7"/>
  <c r="G58" i="7"/>
  <c r="F58" i="7"/>
  <c r="E58" i="7"/>
  <c r="D58" i="7"/>
  <c r="C58" i="7"/>
  <c r="G57" i="7"/>
  <c r="F57" i="7"/>
  <c r="E57" i="7"/>
  <c r="D57" i="7"/>
  <c r="C57" i="7"/>
  <c r="G56" i="7"/>
  <c r="F56" i="7"/>
  <c r="E56" i="7"/>
  <c r="D56" i="7"/>
  <c r="C56" i="7"/>
  <c r="G55" i="7"/>
  <c r="F55" i="7"/>
  <c r="E55" i="7"/>
  <c r="D55" i="7"/>
  <c r="C55" i="7"/>
  <c r="G54" i="7"/>
  <c r="F54" i="7"/>
  <c r="E54" i="7"/>
  <c r="D54" i="7"/>
  <c r="C54" i="7"/>
  <c r="G53" i="7"/>
  <c r="F53" i="7"/>
  <c r="E53" i="7"/>
  <c r="D53" i="7"/>
  <c r="C53" i="7"/>
  <c r="G52" i="7"/>
  <c r="F52" i="7"/>
  <c r="E52" i="7"/>
  <c r="D52" i="7"/>
  <c r="C52" i="7"/>
  <c r="G51" i="7"/>
  <c r="F51" i="7"/>
  <c r="E51" i="7"/>
  <c r="D51" i="7"/>
  <c r="C51" i="7"/>
  <c r="G50" i="7"/>
  <c r="F50" i="7"/>
  <c r="E50" i="7"/>
  <c r="D50" i="7"/>
  <c r="C50" i="7"/>
  <c r="G49" i="7"/>
  <c r="F49" i="7"/>
  <c r="E49" i="7"/>
  <c r="D49" i="7"/>
  <c r="C49" i="7"/>
  <c r="G48" i="7"/>
  <c r="F48" i="7"/>
  <c r="E48" i="7"/>
  <c r="D48" i="7"/>
  <c r="C48" i="7"/>
  <c r="G47" i="7"/>
  <c r="F47" i="7"/>
  <c r="E47" i="7"/>
  <c r="D47" i="7"/>
  <c r="C47" i="7"/>
  <c r="G46" i="7"/>
  <c r="F46" i="7"/>
  <c r="E46" i="7"/>
  <c r="D46" i="7"/>
  <c r="C46" i="7"/>
  <c r="G45" i="7"/>
  <c r="F45" i="7"/>
  <c r="E45" i="7"/>
  <c r="D45" i="7"/>
  <c r="C45" i="7"/>
  <c r="G44" i="7"/>
  <c r="F44" i="7"/>
  <c r="E44" i="7"/>
  <c r="D44" i="7"/>
  <c r="C44" i="7"/>
  <c r="G43" i="7"/>
  <c r="F43" i="7"/>
  <c r="E43" i="7"/>
  <c r="D43" i="7"/>
  <c r="C43" i="7"/>
  <c r="G42" i="7"/>
  <c r="F42" i="7"/>
  <c r="E42" i="7"/>
  <c r="D42" i="7"/>
  <c r="C42" i="7"/>
  <c r="G41" i="7"/>
  <c r="F41" i="7"/>
  <c r="E41" i="7"/>
  <c r="D41" i="7"/>
  <c r="C41" i="7"/>
  <c r="G40" i="7"/>
  <c r="F40" i="7"/>
  <c r="E40" i="7"/>
  <c r="D40" i="7"/>
  <c r="C40" i="7"/>
  <c r="G39" i="7"/>
  <c r="F39" i="7"/>
  <c r="E39" i="7"/>
  <c r="D39" i="7"/>
  <c r="C39" i="7"/>
  <c r="G38" i="7"/>
  <c r="F38" i="7"/>
  <c r="E38" i="7"/>
  <c r="D38" i="7"/>
  <c r="C38" i="7"/>
  <c r="G37" i="7"/>
  <c r="F37" i="7"/>
  <c r="E37" i="7"/>
  <c r="D37" i="7"/>
  <c r="C37" i="7"/>
  <c r="G36" i="7"/>
  <c r="F36" i="7"/>
  <c r="E36" i="7"/>
  <c r="D36" i="7"/>
  <c r="C36" i="7"/>
  <c r="G35" i="7"/>
  <c r="F35" i="7"/>
  <c r="E35" i="7"/>
  <c r="D35" i="7"/>
  <c r="C35" i="7"/>
  <c r="G34" i="7"/>
  <c r="F34" i="7"/>
  <c r="E34" i="7"/>
  <c r="D34" i="7"/>
  <c r="C34" i="7"/>
  <c r="G33" i="7"/>
  <c r="F33" i="7"/>
  <c r="E33" i="7"/>
  <c r="D33" i="7"/>
  <c r="C33" i="7"/>
  <c r="G32" i="7"/>
  <c r="F32" i="7"/>
  <c r="E32" i="7"/>
  <c r="D32" i="7"/>
  <c r="C32" i="7"/>
  <c r="G31" i="7"/>
  <c r="F31" i="7"/>
  <c r="E31" i="7"/>
  <c r="D31" i="7"/>
  <c r="C31" i="7"/>
  <c r="G30" i="7"/>
  <c r="F30" i="7"/>
  <c r="E30" i="7"/>
  <c r="D30" i="7"/>
  <c r="C30" i="7"/>
  <c r="G29" i="7"/>
  <c r="F29" i="7"/>
  <c r="E29" i="7"/>
  <c r="D29" i="7"/>
  <c r="C29" i="7"/>
  <c r="G28" i="7"/>
  <c r="F28" i="7"/>
  <c r="E28" i="7"/>
  <c r="D28" i="7"/>
  <c r="C28" i="7"/>
  <c r="G27" i="7"/>
  <c r="F27" i="7"/>
  <c r="E27" i="7"/>
  <c r="D27" i="7"/>
  <c r="C27" i="7"/>
  <c r="G26" i="7"/>
  <c r="F26" i="7"/>
  <c r="E26" i="7"/>
  <c r="D26" i="7"/>
  <c r="C26" i="7"/>
  <c r="G25" i="7"/>
  <c r="F25" i="7"/>
  <c r="E25" i="7"/>
  <c r="D25" i="7"/>
  <c r="C25" i="7"/>
  <c r="G24" i="7"/>
  <c r="F24" i="7"/>
  <c r="E24" i="7"/>
  <c r="D24" i="7"/>
  <c r="C24" i="7"/>
  <c r="G23" i="7"/>
  <c r="F23" i="7"/>
  <c r="E23" i="7"/>
  <c r="D23" i="7"/>
  <c r="C23" i="7"/>
  <c r="G22" i="7"/>
  <c r="F22" i="7"/>
  <c r="E22" i="7"/>
  <c r="D22" i="7"/>
  <c r="C22" i="7"/>
  <c r="G21" i="7"/>
  <c r="F21" i="7"/>
  <c r="E21" i="7"/>
  <c r="D21" i="7"/>
  <c r="C21" i="7"/>
  <c r="G20" i="7"/>
  <c r="F20" i="7"/>
  <c r="E20" i="7"/>
  <c r="D20" i="7"/>
  <c r="C20" i="7"/>
  <c r="P19" i="7"/>
  <c r="O19" i="7"/>
  <c r="N19" i="7"/>
  <c r="M19" i="7"/>
  <c r="L19" i="7"/>
  <c r="G19" i="7"/>
  <c r="F19" i="7"/>
  <c r="E19" i="7"/>
  <c r="D19" i="7"/>
  <c r="C19" i="7"/>
  <c r="P18" i="7"/>
  <c r="O18" i="7"/>
  <c r="N18" i="7"/>
  <c r="M18" i="7"/>
  <c r="L18" i="7"/>
  <c r="G18" i="7"/>
  <c r="F18" i="7"/>
  <c r="E18" i="7"/>
  <c r="D18" i="7"/>
  <c r="C18" i="7"/>
  <c r="P17" i="7"/>
  <c r="O17" i="7"/>
  <c r="N17" i="7"/>
  <c r="M17" i="7"/>
  <c r="L17" i="7"/>
  <c r="H17" i="7"/>
  <c r="G17" i="7"/>
  <c r="F17" i="7"/>
  <c r="E17" i="7"/>
  <c r="D17" i="7"/>
  <c r="C17" i="7"/>
  <c r="P16" i="7"/>
  <c r="O16" i="7"/>
  <c r="N16" i="7"/>
  <c r="M16" i="7"/>
  <c r="L16" i="7"/>
  <c r="H16" i="7"/>
  <c r="G16" i="7"/>
  <c r="F16" i="7"/>
  <c r="E16" i="7"/>
  <c r="D16" i="7"/>
  <c r="C16" i="7"/>
  <c r="P15" i="7"/>
  <c r="O15" i="7"/>
  <c r="N15" i="7"/>
  <c r="M15" i="7"/>
  <c r="L15" i="7"/>
  <c r="H15" i="7"/>
  <c r="G15" i="7"/>
  <c r="F15" i="7"/>
  <c r="E15" i="7"/>
  <c r="D15" i="7"/>
  <c r="C15" i="7"/>
  <c r="P14" i="7"/>
  <c r="O14" i="7"/>
  <c r="N14" i="7"/>
  <c r="M14" i="7"/>
  <c r="L14" i="7"/>
  <c r="H14" i="7"/>
  <c r="G14" i="7"/>
  <c r="F14" i="7"/>
  <c r="E14" i="7"/>
  <c r="D14" i="7"/>
  <c r="C14" i="7"/>
  <c r="P13" i="7"/>
  <c r="O13" i="7"/>
  <c r="N13" i="7"/>
  <c r="M13" i="7"/>
  <c r="L13" i="7"/>
  <c r="H13" i="7"/>
  <c r="G13" i="7"/>
  <c r="F13" i="7"/>
  <c r="E13" i="7"/>
  <c r="D13" i="7"/>
  <c r="C13" i="7"/>
  <c r="P12" i="7"/>
  <c r="O12" i="7"/>
  <c r="N12" i="7"/>
  <c r="M12" i="7"/>
  <c r="L12" i="7"/>
  <c r="H12" i="7"/>
  <c r="G12" i="7"/>
  <c r="F12" i="7"/>
  <c r="E12" i="7"/>
  <c r="D12" i="7"/>
  <c r="C12" i="7"/>
  <c r="P11" i="7"/>
  <c r="O11" i="7"/>
  <c r="N11" i="7"/>
  <c r="M11" i="7"/>
  <c r="L11" i="7"/>
  <c r="H11" i="7"/>
  <c r="G11" i="7"/>
  <c r="F11" i="7"/>
  <c r="E11" i="7"/>
  <c r="D11" i="7"/>
  <c r="C11" i="7"/>
  <c r="P10" i="7"/>
  <c r="O10" i="7"/>
  <c r="N10" i="7"/>
  <c r="M10" i="7"/>
  <c r="L10" i="7"/>
  <c r="H10" i="7"/>
  <c r="G10" i="7"/>
  <c r="F10" i="7"/>
  <c r="E10" i="7"/>
  <c r="D10" i="7"/>
  <c r="C10" i="7"/>
  <c r="P9" i="7"/>
  <c r="O9" i="7"/>
  <c r="N9" i="7"/>
  <c r="M9" i="7"/>
  <c r="L9" i="7"/>
  <c r="H9" i="7"/>
  <c r="G9" i="7"/>
  <c r="F9" i="7"/>
  <c r="E9" i="7"/>
  <c r="D9" i="7"/>
  <c r="C9" i="7"/>
  <c r="Q8" i="7"/>
  <c r="P8" i="7"/>
  <c r="O8" i="7"/>
  <c r="N8" i="7"/>
  <c r="M8" i="7"/>
  <c r="L8" i="7"/>
  <c r="H8" i="7"/>
  <c r="G8" i="7"/>
  <c r="F8" i="7"/>
  <c r="E8" i="7"/>
  <c r="D8" i="7"/>
  <c r="C8" i="7"/>
  <c r="Q7" i="7"/>
  <c r="P7" i="7"/>
  <c r="O7" i="7"/>
  <c r="N7" i="7"/>
  <c r="M7" i="7"/>
  <c r="L7" i="7"/>
  <c r="H7" i="7"/>
  <c r="G7" i="7"/>
  <c r="F7" i="7"/>
  <c r="E7" i="7"/>
  <c r="D7" i="7"/>
  <c r="C7" i="7"/>
  <c r="Q6" i="7"/>
  <c r="P6" i="7"/>
  <c r="O6" i="7"/>
  <c r="N6" i="7"/>
  <c r="M6" i="7"/>
  <c r="L6" i="7"/>
  <c r="H6" i="7"/>
  <c r="G6" i="7"/>
  <c r="F6" i="7"/>
  <c r="E6" i="7"/>
  <c r="D6" i="7"/>
  <c r="C6" i="7"/>
  <c r="Q5" i="7"/>
  <c r="P5" i="7"/>
  <c r="O5" i="7"/>
  <c r="N5" i="7"/>
  <c r="M5" i="7"/>
  <c r="L5" i="7"/>
  <c r="H5" i="7"/>
  <c r="G5" i="7"/>
  <c r="F5" i="7"/>
  <c r="E5" i="7"/>
  <c r="D5" i="7"/>
  <c r="C5" i="7"/>
  <c r="Q4" i="7"/>
  <c r="P4" i="7"/>
  <c r="O4" i="7"/>
  <c r="N4" i="7"/>
  <c r="M4" i="7"/>
  <c r="L4" i="7"/>
  <c r="H4" i="7"/>
  <c r="G4" i="7"/>
  <c r="F4" i="7"/>
  <c r="E4" i="7"/>
  <c r="D4" i="7"/>
  <c r="C4" i="7"/>
  <c r="L3" i="7"/>
  <c r="C3" i="7"/>
  <c r="G44" i="6"/>
  <c r="F44" i="6"/>
  <c r="E44" i="6"/>
  <c r="D44" i="6"/>
  <c r="C44" i="6"/>
  <c r="G43" i="6"/>
  <c r="F43" i="6"/>
  <c r="E43" i="6"/>
  <c r="D43" i="6"/>
  <c r="C43" i="6"/>
  <c r="G42" i="6"/>
  <c r="F42" i="6"/>
  <c r="E42" i="6"/>
  <c r="D42" i="6"/>
  <c r="C42" i="6"/>
  <c r="G41" i="6"/>
  <c r="F41" i="6"/>
  <c r="E41" i="6"/>
  <c r="D41" i="6"/>
  <c r="C41" i="6"/>
  <c r="G40" i="6"/>
  <c r="F40" i="6"/>
  <c r="E40" i="6"/>
  <c r="D40" i="6"/>
  <c r="C40" i="6"/>
  <c r="G39" i="6"/>
  <c r="F39" i="6"/>
  <c r="E39" i="6"/>
  <c r="D39" i="6"/>
  <c r="C39" i="6"/>
  <c r="G38" i="6"/>
  <c r="F38" i="6"/>
  <c r="E38" i="6"/>
  <c r="D38" i="6"/>
  <c r="C38" i="6"/>
  <c r="G37" i="6"/>
  <c r="F37" i="6"/>
  <c r="E37" i="6"/>
  <c r="D37" i="6"/>
  <c r="C37" i="6"/>
  <c r="G36" i="6"/>
  <c r="F36" i="6"/>
  <c r="E36" i="6"/>
  <c r="D36" i="6"/>
  <c r="C36" i="6"/>
  <c r="G35" i="6"/>
  <c r="F35" i="6"/>
  <c r="E35" i="6"/>
  <c r="D35" i="6"/>
  <c r="C35" i="6"/>
  <c r="G34" i="6"/>
  <c r="F34" i="6"/>
  <c r="E34" i="6"/>
  <c r="D34" i="6"/>
  <c r="C34" i="6"/>
  <c r="P33" i="6"/>
  <c r="O33" i="6"/>
  <c r="N33" i="6"/>
  <c r="M33" i="6"/>
  <c r="L33" i="6"/>
  <c r="G33" i="6"/>
  <c r="F33" i="6"/>
  <c r="E33" i="6"/>
  <c r="D33" i="6"/>
  <c r="C33" i="6"/>
  <c r="P32" i="6"/>
  <c r="O32" i="6"/>
  <c r="N32" i="6"/>
  <c r="M32" i="6"/>
  <c r="L32" i="6"/>
  <c r="G32" i="6"/>
  <c r="F32" i="6"/>
  <c r="E32" i="6"/>
  <c r="D32" i="6"/>
  <c r="C32" i="6"/>
  <c r="P31" i="6"/>
  <c r="O31" i="6"/>
  <c r="N31" i="6"/>
  <c r="M31" i="6"/>
  <c r="L31" i="6"/>
  <c r="G31" i="6"/>
  <c r="F31" i="6"/>
  <c r="E31" i="6"/>
  <c r="D31" i="6"/>
  <c r="C31" i="6"/>
  <c r="P30" i="6"/>
  <c r="O30" i="6"/>
  <c r="N30" i="6"/>
  <c r="M30" i="6"/>
  <c r="L30" i="6"/>
  <c r="G30" i="6"/>
  <c r="F30" i="6"/>
  <c r="E30" i="6"/>
  <c r="D30" i="6"/>
  <c r="C30" i="6"/>
  <c r="P29" i="6"/>
  <c r="O29" i="6"/>
  <c r="N29" i="6"/>
  <c r="M29" i="6"/>
  <c r="L29" i="6"/>
  <c r="G29" i="6"/>
  <c r="F29" i="6"/>
  <c r="E29" i="6"/>
  <c r="D29" i="6"/>
  <c r="C29" i="6"/>
  <c r="P28" i="6"/>
  <c r="O28" i="6"/>
  <c r="N28" i="6"/>
  <c r="M28" i="6"/>
  <c r="L28" i="6"/>
  <c r="G28" i="6"/>
  <c r="F28" i="6"/>
  <c r="E28" i="6"/>
  <c r="D28" i="6"/>
  <c r="C28" i="6"/>
  <c r="P27" i="6"/>
  <c r="O27" i="6"/>
  <c r="N27" i="6"/>
  <c r="M27" i="6"/>
  <c r="L27" i="6"/>
  <c r="G27" i="6"/>
  <c r="F27" i="6"/>
  <c r="E27" i="6"/>
  <c r="D27" i="6"/>
  <c r="C27" i="6"/>
  <c r="P26" i="6"/>
  <c r="O26" i="6"/>
  <c r="N26" i="6"/>
  <c r="M26" i="6"/>
  <c r="L26" i="6"/>
  <c r="G26" i="6"/>
  <c r="F26" i="6"/>
  <c r="E26" i="6"/>
  <c r="D26" i="6"/>
  <c r="C26" i="6"/>
  <c r="P25" i="6"/>
  <c r="O25" i="6"/>
  <c r="N25" i="6"/>
  <c r="M25" i="6"/>
  <c r="L25" i="6"/>
  <c r="G25" i="6"/>
  <c r="F25" i="6"/>
  <c r="E25" i="6"/>
  <c r="D25" i="6"/>
  <c r="C25" i="6"/>
  <c r="P24" i="6"/>
  <c r="O24" i="6"/>
  <c r="N24" i="6"/>
  <c r="M24" i="6"/>
  <c r="L24" i="6"/>
  <c r="G24" i="6"/>
  <c r="F24" i="6"/>
  <c r="E24" i="6"/>
  <c r="D24" i="6"/>
  <c r="C24" i="6"/>
  <c r="P23" i="6"/>
  <c r="O23" i="6"/>
  <c r="N23" i="6"/>
  <c r="M23" i="6"/>
  <c r="L23" i="6"/>
  <c r="G23" i="6"/>
  <c r="F23" i="6"/>
  <c r="E23" i="6"/>
  <c r="D23" i="6"/>
  <c r="C23" i="6"/>
  <c r="P22" i="6"/>
  <c r="O22" i="6"/>
  <c r="N22" i="6"/>
  <c r="M22" i="6"/>
  <c r="L22" i="6"/>
  <c r="G22" i="6"/>
  <c r="F22" i="6"/>
  <c r="E22" i="6"/>
  <c r="D22" i="6"/>
  <c r="C22" i="6"/>
  <c r="P21" i="6"/>
  <c r="O21" i="6"/>
  <c r="N21" i="6"/>
  <c r="M21" i="6"/>
  <c r="L21" i="6"/>
  <c r="G21" i="6"/>
  <c r="F21" i="6"/>
  <c r="E21" i="6"/>
  <c r="D21" i="6"/>
  <c r="C21" i="6"/>
  <c r="P20" i="6"/>
  <c r="O20" i="6"/>
  <c r="N20" i="6"/>
  <c r="M20" i="6"/>
  <c r="L20" i="6"/>
  <c r="G20" i="6"/>
  <c r="F20" i="6"/>
  <c r="E20" i="6"/>
  <c r="D20" i="6"/>
  <c r="C20" i="6"/>
  <c r="P19" i="6"/>
  <c r="O19" i="6"/>
  <c r="N19" i="6"/>
  <c r="M19" i="6"/>
  <c r="L19" i="6"/>
  <c r="G19" i="6"/>
  <c r="F19" i="6"/>
  <c r="E19" i="6"/>
  <c r="D19" i="6"/>
  <c r="C19" i="6"/>
  <c r="P18" i="6"/>
  <c r="O18" i="6"/>
  <c r="N18" i="6"/>
  <c r="M18" i="6"/>
  <c r="L18" i="6"/>
  <c r="G18" i="6"/>
  <c r="F18" i="6"/>
  <c r="E18" i="6"/>
  <c r="D18" i="6"/>
  <c r="C18" i="6"/>
  <c r="P17" i="6"/>
  <c r="O17" i="6"/>
  <c r="N17" i="6"/>
  <c r="M17" i="6"/>
  <c r="L17" i="6"/>
  <c r="G17" i="6"/>
  <c r="F17" i="6"/>
  <c r="E17" i="6"/>
  <c r="D17" i="6"/>
  <c r="C17" i="6"/>
  <c r="P16" i="6"/>
  <c r="O16" i="6"/>
  <c r="N16" i="6"/>
  <c r="M16" i="6"/>
  <c r="L16" i="6"/>
  <c r="G16" i="6"/>
  <c r="F16" i="6"/>
  <c r="E16" i="6"/>
  <c r="D16" i="6"/>
  <c r="C16" i="6"/>
  <c r="P15" i="6"/>
  <c r="O15" i="6"/>
  <c r="N15" i="6"/>
  <c r="M15" i="6"/>
  <c r="L15" i="6"/>
  <c r="G15" i="6"/>
  <c r="F15" i="6"/>
  <c r="E15" i="6"/>
  <c r="D15" i="6"/>
  <c r="C15" i="6"/>
  <c r="P14" i="6"/>
  <c r="O14" i="6"/>
  <c r="N14" i="6"/>
  <c r="M14" i="6"/>
  <c r="L14" i="6"/>
  <c r="G14" i="6"/>
  <c r="F14" i="6"/>
  <c r="E14" i="6"/>
  <c r="D14" i="6"/>
  <c r="C14" i="6"/>
  <c r="P13" i="6"/>
  <c r="O13" i="6"/>
  <c r="N13" i="6"/>
  <c r="M13" i="6"/>
  <c r="L13" i="6"/>
  <c r="G13" i="6"/>
  <c r="F13" i="6"/>
  <c r="E13" i="6"/>
  <c r="D13" i="6"/>
  <c r="C13" i="6"/>
  <c r="P12" i="6"/>
  <c r="O12" i="6"/>
  <c r="N12" i="6"/>
  <c r="M12" i="6"/>
  <c r="L12" i="6"/>
  <c r="G12" i="6"/>
  <c r="F12" i="6"/>
  <c r="E12" i="6"/>
  <c r="D12" i="6"/>
  <c r="C12" i="6"/>
  <c r="P11" i="6"/>
  <c r="O11" i="6"/>
  <c r="N11" i="6"/>
  <c r="M11" i="6"/>
  <c r="L11" i="6"/>
  <c r="H11" i="6"/>
  <c r="G11" i="6"/>
  <c r="F11" i="6"/>
  <c r="E11" i="6"/>
  <c r="D11" i="6"/>
  <c r="C11" i="6"/>
  <c r="Q10" i="6"/>
  <c r="P10" i="6"/>
  <c r="O10" i="6"/>
  <c r="N10" i="6"/>
  <c r="M10" i="6"/>
  <c r="L10" i="6"/>
  <c r="H10" i="6"/>
  <c r="G10" i="6"/>
  <c r="F10" i="6"/>
  <c r="E10" i="6"/>
  <c r="D10" i="6"/>
  <c r="C10" i="6"/>
  <c r="Q9" i="6"/>
  <c r="P9" i="6"/>
  <c r="O9" i="6"/>
  <c r="N9" i="6"/>
  <c r="M9" i="6"/>
  <c r="L9" i="6"/>
  <c r="H9" i="6"/>
  <c r="G9" i="6"/>
  <c r="F9" i="6"/>
  <c r="E9" i="6"/>
  <c r="D9" i="6"/>
  <c r="C9" i="6"/>
  <c r="Q8" i="6"/>
  <c r="P8" i="6"/>
  <c r="O8" i="6"/>
  <c r="N8" i="6"/>
  <c r="M8" i="6"/>
  <c r="L8" i="6"/>
  <c r="H8" i="6"/>
  <c r="G8" i="6"/>
  <c r="F8" i="6"/>
  <c r="E8" i="6"/>
  <c r="D8" i="6"/>
  <c r="C8" i="6"/>
  <c r="Q7" i="6"/>
  <c r="P7" i="6"/>
  <c r="O7" i="6"/>
  <c r="N7" i="6"/>
  <c r="M7" i="6"/>
  <c r="L7" i="6"/>
  <c r="H7" i="6"/>
  <c r="G7" i="6"/>
  <c r="F7" i="6"/>
  <c r="E7" i="6"/>
  <c r="D7" i="6"/>
  <c r="C7" i="6"/>
  <c r="Q6" i="6"/>
  <c r="P6" i="6"/>
  <c r="O6" i="6"/>
  <c r="N6" i="6"/>
  <c r="M6" i="6"/>
  <c r="L6" i="6"/>
  <c r="H6" i="6"/>
  <c r="G6" i="6"/>
  <c r="F6" i="6"/>
  <c r="E6" i="6"/>
  <c r="D6" i="6"/>
  <c r="C6" i="6"/>
  <c r="Q5" i="6"/>
  <c r="P5" i="6"/>
  <c r="O5" i="6"/>
  <c r="N5" i="6"/>
  <c r="M5" i="6"/>
  <c r="L5" i="6"/>
  <c r="H5" i="6"/>
  <c r="G5" i="6"/>
  <c r="F5" i="6"/>
  <c r="E5" i="6"/>
  <c r="D5" i="6"/>
  <c r="C5" i="6"/>
  <c r="Q4" i="6"/>
  <c r="P4" i="6"/>
  <c r="O4" i="6"/>
  <c r="N4" i="6"/>
  <c r="M4" i="6"/>
  <c r="L4" i="6"/>
  <c r="H4" i="6"/>
  <c r="G4" i="6"/>
  <c r="F4" i="6"/>
  <c r="E4" i="6"/>
  <c r="D4" i="6"/>
  <c r="C4" i="6"/>
  <c r="L3" i="6"/>
  <c r="C3" i="6"/>
  <c r="G64" i="5"/>
  <c r="F64" i="5"/>
  <c r="E64" i="5"/>
  <c r="D64" i="5"/>
  <c r="C64" i="5"/>
  <c r="G63" i="5"/>
  <c r="F63" i="5"/>
  <c r="E63" i="5"/>
  <c r="D63" i="5"/>
  <c r="C63" i="5"/>
  <c r="G62" i="5"/>
  <c r="F62" i="5"/>
  <c r="E62" i="5"/>
  <c r="D62" i="5"/>
  <c r="C62" i="5"/>
  <c r="G61" i="5"/>
  <c r="F61" i="5"/>
  <c r="E61" i="5"/>
  <c r="D61" i="5"/>
  <c r="C61" i="5"/>
  <c r="G60" i="5"/>
  <c r="F60" i="5"/>
  <c r="E60" i="5"/>
  <c r="D60" i="5"/>
  <c r="C60" i="5"/>
  <c r="G59" i="5"/>
  <c r="F59" i="5"/>
  <c r="E59" i="5"/>
  <c r="D59" i="5"/>
  <c r="C59" i="5"/>
  <c r="G58" i="5"/>
  <c r="F58" i="5"/>
  <c r="E58" i="5"/>
  <c r="D58" i="5"/>
  <c r="C58" i="5"/>
  <c r="G57" i="5"/>
  <c r="F57" i="5"/>
  <c r="E57" i="5"/>
  <c r="D57" i="5"/>
  <c r="C57" i="5"/>
  <c r="G56" i="5"/>
  <c r="F56" i="5"/>
  <c r="E56" i="5"/>
  <c r="D56" i="5"/>
  <c r="C56" i="5"/>
  <c r="G55" i="5"/>
  <c r="F55" i="5"/>
  <c r="E55" i="5"/>
  <c r="D55" i="5"/>
  <c r="C55" i="5"/>
  <c r="G54" i="5"/>
  <c r="F54" i="5"/>
  <c r="E54" i="5"/>
  <c r="D54" i="5"/>
  <c r="C54" i="5"/>
  <c r="G53" i="5"/>
  <c r="F53" i="5"/>
  <c r="E53" i="5"/>
  <c r="D53" i="5"/>
  <c r="C53" i="5"/>
  <c r="G52" i="5"/>
  <c r="F52" i="5"/>
  <c r="E52" i="5"/>
  <c r="D52" i="5"/>
  <c r="C52" i="5"/>
  <c r="G51" i="5"/>
  <c r="F51" i="5"/>
  <c r="E51" i="5"/>
  <c r="D51" i="5"/>
  <c r="C51" i="5"/>
  <c r="G50" i="5"/>
  <c r="F50" i="5"/>
  <c r="E50" i="5"/>
  <c r="D50" i="5"/>
  <c r="C50" i="5"/>
  <c r="G49" i="5"/>
  <c r="F49" i="5"/>
  <c r="E49" i="5"/>
  <c r="D49" i="5"/>
  <c r="C49" i="5"/>
  <c r="G48" i="5"/>
  <c r="F48" i="5"/>
  <c r="E48" i="5"/>
  <c r="D48" i="5"/>
  <c r="C48" i="5"/>
  <c r="G47" i="5"/>
  <c r="F47" i="5"/>
  <c r="E47" i="5"/>
  <c r="D47" i="5"/>
  <c r="C47" i="5"/>
  <c r="G46" i="5"/>
  <c r="F46" i="5"/>
  <c r="E46" i="5"/>
  <c r="D46" i="5"/>
  <c r="C46" i="5"/>
  <c r="G45" i="5"/>
  <c r="F45" i="5"/>
  <c r="E45" i="5"/>
  <c r="D45" i="5"/>
  <c r="C45" i="5"/>
  <c r="G44" i="5"/>
  <c r="F44" i="5"/>
  <c r="E44" i="5"/>
  <c r="D44" i="5"/>
  <c r="C44" i="5"/>
  <c r="G43" i="5"/>
  <c r="F43" i="5"/>
  <c r="E43" i="5"/>
  <c r="D43" i="5"/>
  <c r="C43" i="5"/>
  <c r="G42" i="5"/>
  <c r="F42" i="5"/>
  <c r="E42" i="5"/>
  <c r="D42" i="5"/>
  <c r="C42" i="5"/>
  <c r="G41" i="5"/>
  <c r="F41" i="5"/>
  <c r="E41" i="5"/>
  <c r="D41" i="5"/>
  <c r="C41" i="5"/>
  <c r="G40" i="5"/>
  <c r="F40" i="5"/>
  <c r="E40" i="5"/>
  <c r="D40" i="5"/>
  <c r="C40" i="5"/>
  <c r="G39" i="5"/>
  <c r="F39" i="5"/>
  <c r="E39" i="5"/>
  <c r="D39" i="5"/>
  <c r="C39" i="5"/>
  <c r="G38" i="5"/>
  <c r="F38" i="5"/>
  <c r="E38" i="5"/>
  <c r="D38" i="5"/>
  <c r="C38" i="5"/>
  <c r="G37" i="5"/>
  <c r="F37" i="5"/>
  <c r="E37" i="5"/>
  <c r="D37" i="5"/>
  <c r="C37" i="5"/>
  <c r="G36" i="5"/>
  <c r="F36" i="5"/>
  <c r="E36" i="5"/>
  <c r="D36" i="5"/>
  <c r="C36" i="5"/>
  <c r="G35" i="5"/>
  <c r="F35" i="5"/>
  <c r="E35" i="5"/>
  <c r="D35" i="5"/>
  <c r="C35" i="5"/>
  <c r="G34" i="5"/>
  <c r="F34" i="5"/>
  <c r="E34" i="5"/>
  <c r="D34" i="5"/>
  <c r="C34" i="5"/>
  <c r="P33" i="5"/>
  <c r="O33" i="5"/>
  <c r="N33" i="5"/>
  <c r="M33" i="5"/>
  <c r="L33" i="5"/>
  <c r="G33" i="5"/>
  <c r="F33" i="5"/>
  <c r="E33" i="5"/>
  <c r="D33" i="5"/>
  <c r="C33" i="5"/>
  <c r="P32" i="5"/>
  <c r="O32" i="5"/>
  <c r="N32" i="5"/>
  <c r="M32" i="5"/>
  <c r="L32" i="5"/>
  <c r="G32" i="5"/>
  <c r="F32" i="5"/>
  <c r="E32" i="5"/>
  <c r="D32" i="5"/>
  <c r="C32" i="5"/>
  <c r="P31" i="5"/>
  <c r="O31" i="5"/>
  <c r="N31" i="5"/>
  <c r="M31" i="5"/>
  <c r="L31" i="5"/>
  <c r="G31" i="5"/>
  <c r="F31" i="5"/>
  <c r="E31" i="5"/>
  <c r="D31" i="5"/>
  <c r="C31" i="5"/>
  <c r="P30" i="5"/>
  <c r="O30" i="5"/>
  <c r="N30" i="5"/>
  <c r="M30" i="5"/>
  <c r="L30" i="5"/>
  <c r="G30" i="5"/>
  <c r="F30" i="5"/>
  <c r="E30" i="5"/>
  <c r="D30" i="5"/>
  <c r="C30" i="5"/>
  <c r="P29" i="5"/>
  <c r="O29" i="5"/>
  <c r="N29" i="5"/>
  <c r="M29" i="5"/>
  <c r="L29" i="5"/>
  <c r="G29" i="5"/>
  <c r="F29" i="5"/>
  <c r="E29" i="5"/>
  <c r="D29" i="5"/>
  <c r="C29" i="5"/>
  <c r="P28" i="5"/>
  <c r="O28" i="5"/>
  <c r="N28" i="5"/>
  <c r="M28" i="5"/>
  <c r="L28" i="5"/>
  <c r="G28" i="5"/>
  <c r="F28" i="5"/>
  <c r="E28" i="5"/>
  <c r="D28" i="5"/>
  <c r="C28" i="5"/>
  <c r="P27" i="5"/>
  <c r="O27" i="5"/>
  <c r="N27" i="5"/>
  <c r="M27" i="5"/>
  <c r="L27" i="5"/>
  <c r="G27" i="5"/>
  <c r="F27" i="5"/>
  <c r="E27" i="5"/>
  <c r="D27" i="5"/>
  <c r="C27" i="5"/>
  <c r="P26" i="5"/>
  <c r="O26" i="5"/>
  <c r="N26" i="5"/>
  <c r="M26" i="5"/>
  <c r="L26" i="5"/>
  <c r="G26" i="5"/>
  <c r="F26" i="5"/>
  <c r="E26" i="5"/>
  <c r="D26" i="5"/>
  <c r="C26" i="5"/>
  <c r="P25" i="5"/>
  <c r="O25" i="5"/>
  <c r="N25" i="5"/>
  <c r="M25" i="5"/>
  <c r="L25" i="5"/>
  <c r="G25" i="5"/>
  <c r="F25" i="5"/>
  <c r="E25" i="5"/>
  <c r="D25" i="5"/>
  <c r="C25" i="5"/>
  <c r="P24" i="5"/>
  <c r="O24" i="5"/>
  <c r="N24" i="5"/>
  <c r="M24" i="5"/>
  <c r="L24" i="5"/>
  <c r="G24" i="5"/>
  <c r="F24" i="5"/>
  <c r="E24" i="5"/>
  <c r="D24" i="5"/>
  <c r="C24" i="5"/>
  <c r="P23" i="5"/>
  <c r="O23" i="5"/>
  <c r="N23" i="5"/>
  <c r="M23" i="5"/>
  <c r="L23" i="5"/>
  <c r="G23" i="5"/>
  <c r="F23" i="5"/>
  <c r="E23" i="5"/>
  <c r="D23" i="5"/>
  <c r="C23" i="5"/>
  <c r="P22" i="5"/>
  <c r="O22" i="5"/>
  <c r="N22" i="5"/>
  <c r="M22" i="5"/>
  <c r="L22" i="5"/>
  <c r="G22" i="5"/>
  <c r="F22" i="5"/>
  <c r="E22" i="5"/>
  <c r="D22" i="5"/>
  <c r="C22" i="5"/>
  <c r="P21" i="5"/>
  <c r="O21" i="5"/>
  <c r="N21" i="5"/>
  <c r="M21" i="5"/>
  <c r="L21" i="5"/>
  <c r="G21" i="5"/>
  <c r="F21" i="5"/>
  <c r="E21" i="5"/>
  <c r="D21" i="5"/>
  <c r="C21" i="5"/>
  <c r="P20" i="5"/>
  <c r="O20" i="5"/>
  <c r="N20" i="5"/>
  <c r="M20" i="5"/>
  <c r="L20" i="5"/>
  <c r="G20" i="5"/>
  <c r="F20" i="5"/>
  <c r="E20" i="5"/>
  <c r="D20" i="5"/>
  <c r="C20" i="5"/>
  <c r="P19" i="5"/>
  <c r="O19" i="5"/>
  <c r="N19" i="5"/>
  <c r="M19" i="5"/>
  <c r="L19" i="5"/>
  <c r="G19" i="5"/>
  <c r="F19" i="5"/>
  <c r="E19" i="5"/>
  <c r="D19" i="5"/>
  <c r="C19" i="5"/>
  <c r="P18" i="5"/>
  <c r="O18" i="5"/>
  <c r="N18" i="5"/>
  <c r="M18" i="5"/>
  <c r="L18" i="5"/>
  <c r="G18" i="5"/>
  <c r="F18" i="5"/>
  <c r="E18" i="5"/>
  <c r="D18" i="5"/>
  <c r="C18" i="5"/>
  <c r="P17" i="5"/>
  <c r="O17" i="5"/>
  <c r="N17" i="5"/>
  <c r="M17" i="5"/>
  <c r="L17" i="5"/>
  <c r="G17" i="5"/>
  <c r="F17" i="5"/>
  <c r="E17" i="5"/>
  <c r="D17" i="5"/>
  <c r="C17" i="5"/>
  <c r="P16" i="5"/>
  <c r="O16" i="5"/>
  <c r="N16" i="5"/>
  <c r="M16" i="5"/>
  <c r="L16" i="5"/>
  <c r="G16" i="5"/>
  <c r="F16" i="5"/>
  <c r="E16" i="5"/>
  <c r="D16" i="5"/>
  <c r="C16" i="5"/>
  <c r="P15" i="5"/>
  <c r="O15" i="5"/>
  <c r="N15" i="5"/>
  <c r="M15" i="5"/>
  <c r="L15" i="5"/>
  <c r="G15" i="5"/>
  <c r="F15" i="5"/>
  <c r="E15" i="5"/>
  <c r="D15" i="5"/>
  <c r="C15" i="5"/>
  <c r="P14" i="5"/>
  <c r="O14" i="5"/>
  <c r="N14" i="5"/>
  <c r="M14" i="5"/>
  <c r="L14" i="5"/>
  <c r="G14" i="5"/>
  <c r="F14" i="5"/>
  <c r="E14" i="5"/>
  <c r="D14" i="5"/>
  <c r="C14" i="5"/>
  <c r="P13" i="5"/>
  <c r="O13" i="5"/>
  <c r="N13" i="5"/>
  <c r="M13" i="5"/>
  <c r="L13" i="5"/>
  <c r="G13" i="5"/>
  <c r="F13" i="5"/>
  <c r="E13" i="5"/>
  <c r="D13" i="5"/>
  <c r="C13" i="5"/>
  <c r="P12" i="5"/>
  <c r="O12" i="5"/>
  <c r="N12" i="5"/>
  <c r="M12" i="5"/>
  <c r="L12" i="5"/>
  <c r="G12" i="5"/>
  <c r="F12" i="5"/>
  <c r="E12" i="5"/>
  <c r="D12" i="5"/>
  <c r="C12" i="5"/>
  <c r="P11" i="5"/>
  <c r="O11" i="5"/>
  <c r="N11" i="5"/>
  <c r="M11" i="5"/>
  <c r="L11" i="5"/>
  <c r="G11" i="5"/>
  <c r="F11" i="5"/>
  <c r="E11" i="5"/>
  <c r="D11" i="5"/>
  <c r="C11" i="5"/>
  <c r="Q10" i="5"/>
  <c r="P10" i="5"/>
  <c r="O10" i="5"/>
  <c r="N10" i="5"/>
  <c r="M10" i="5"/>
  <c r="L10" i="5"/>
  <c r="G10" i="5"/>
  <c r="F10" i="5"/>
  <c r="E10" i="5"/>
  <c r="D10" i="5"/>
  <c r="C10" i="5"/>
  <c r="Q9" i="5"/>
  <c r="P9" i="5"/>
  <c r="O9" i="5"/>
  <c r="N9" i="5"/>
  <c r="M9" i="5"/>
  <c r="L9" i="5"/>
  <c r="G9" i="5"/>
  <c r="F9" i="5"/>
  <c r="E9" i="5"/>
  <c r="D9" i="5"/>
  <c r="C9" i="5"/>
  <c r="Q8" i="5"/>
  <c r="P8" i="5"/>
  <c r="O8" i="5"/>
  <c r="N8" i="5"/>
  <c r="M8" i="5"/>
  <c r="L8" i="5"/>
  <c r="H8" i="5"/>
  <c r="G8" i="5"/>
  <c r="F8" i="5"/>
  <c r="E8" i="5"/>
  <c r="D8" i="5"/>
  <c r="C8" i="5"/>
  <c r="Q7" i="5"/>
  <c r="P7" i="5"/>
  <c r="O7" i="5"/>
  <c r="N7" i="5"/>
  <c r="M7" i="5"/>
  <c r="L7" i="5"/>
  <c r="H7" i="5"/>
  <c r="G7" i="5"/>
  <c r="F7" i="5"/>
  <c r="E7" i="5"/>
  <c r="D7" i="5"/>
  <c r="C7" i="5"/>
  <c r="Q6" i="5"/>
  <c r="P6" i="5"/>
  <c r="O6" i="5"/>
  <c r="N6" i="5"/>
  <c r="M6" i="5"/>
  <c r="L6" i="5"/>
  <c r="H6" i="5"/>
  <c r="G6" i="5"/>
  <c r="F6" i="5"/>
  <c r="E6" i="5"/>
  <c r="D6" i="5"/>
  <c r="C6" i="5"/>
  <c r="Q5" i="5"/>
  <c r="P5" i="5"/>
  <c r="O5" i="5"/>
  <c r="N5" i="5"/>
  <c r="M5" i="5"/>
  <c r="L5" i="5"/>
  <c r="H5" i="5"/>
  <c r="G5" i="5"/>
  <c r="F5" i="5"/>
  <c r="E5" i="5"/>
  <c r="D5" i="5"/>
  <c r="C5" i="5"/>
  <c r="Q4" i="5"/>
  <c r="P4" i="5"/>
  <c r="O4" i="5"/>
  <c r="N4" i="5"/>
  <c r="M4" i="5"/>
  <c r="L4" i="5"/>
  <c r="H4" i="5"/>
  <c r="G4" i="5"/>
  <c r="F4" i="5"/>
  <c r="E4" i="5"/>
  <c r="D4" i="5"/>
  <c r="C4" i="5"/>
  <c r="L3" i="5"/>
  <c r="C3" i="5"/>
</calcChain>
</file>

<file path=xl/sharedStrings.xml><?xml version="1.0" encoding="utf-8"?>
<sst xmlns="http://schemas.openxmlformats.org/spreadsheetml/2006/main" count="6681" uniqueCount="1675">
  <si>
    <t>Competencies in alphabet order</t>
  </si>
  <si>
    <t>Admin IDs</t>
  </si>
  <si>
    <t>Aligned Courses</t>
  </si>
  <si>
    <t>Managerial Levels</t>
  </si>
  <si>
    <t>Proficiency Level</t>
  </si>
  <si>
    <t>Duration</t>
  </si>
  <si>
    <t>Aligned Learning Paths</t>
  </si>
  <si>
    <t>Accountability and Results-Oriented</t>
  </si>
  <si>
    <t>Course IDs</t>
  </si>
  <si>
    <t>Courses</t>
  </si>
  <si>
    <t>Levels</t>
  </si>
  <si>
    <t>Duration
 HH:MM:SS</t>
  </si>
  <si>
    <t>Learning Paths</t>
  </si>
  <si>
    <t>Personal Productivity for Product Managers</t>
  </si>
  <si>
    <t>Manager</t>
  </si>
  <si>
    <t>Intermediate</t>
  </si>
  <si>
    <t xml:space="preserve">Building Accountability and Becoming Results Oriented </t>
  </si>
  <si>
    <t>How to Be Caring While Holding Teams Accountable</t>
  </si>
  <si>
    <t>Become a High Performer</t>
  </si>
  <si>
    <t>How to Build Virtual Accountability</t>
  </si>
  <si>
    <t>Improve Your Organizational Skills</t>
  </si>
  <si>
    <t>Holding Your Team Accountable</t>
  </si>
  <si>
    <t>Managing Performance</t>
  </si>
  <si>
    <t>Demonstrating Accountability as a Leader</t>
  </si>
  <si>
    <t>How Managers Drive Extraordinary Team Performance</t>
  </si>
  <si>
    <t>OKRs to Drive Alignment, Autonomy, and Accountability in a Hybrid Workplace</t>
  </si>
  <si>
    <t>Advanced</t>
  </si>
  <si>
    <t>Communication for Performance and Accountability</t>
  </si>
  <si>
    <t>Individual Contributor</t>
  </si>
  <si>
    <t>General</t>
  </si>
  <si>
    <t>Humane Productivity: Burnout Proof Your Performance</t>
  </si>
  <si>
    <t>Nano Tips for Peak Performance with Shadé Zahrai</t>
  </si>
  <si>
    <t>Being Productive While Traveling and Working</t>
  </si>
  <si>
    <t>Nano Tips to Accelerate Your Goals with Shadé Zahrai</t>
  </si>
  <si>
    <t>Four Thousand Weeks: Time Management for Mortals (Book Bite)</t>
  </si>
  <si>
    <t>Beginner</t>
  </si>
  <si>
    <t>At Your Best: Managing Your Time and Priorities (Book Bite)</t>
  </si>
  <si>
    <t>The Attributes: Driving Optimal Performance (Book Bite)</t>
  </si>
  <si>
    <t>The Extended Mind: Thinking outside the Brain (Book Bite)</t>
  </si>
  <si>
    <t>A World without Email: A New Era of Productivity (Book Bite)</t>
  </si>
  <si>
    <t>The Hidden Habits of Genius: Unlocking Greatness (Book Bite)</t>
  </si>
  <si>
    <t>The Deadline Effect: Mastering Time Management (Book Bite)</t>
  </si>
  <si>
    <t>Getting Organized for Peak Performance</t>
  </si>
  <si>
    <t>Productivity Tips: Finding Your Productive Mindset</t>
  </si>
  <si>
    <t>Productivity Tips: Setting Up Your Workplace</t>
  </si>
  <si>
    <t>Building a Better To-Do List</t>
  </si>
  <si>
    <t>How to Slow Down and Be More Productive</t>
  </si>
  <si>
    <t>Productivity Principles to Make Time for What’s Important</t>
  </si>
  <si>
    <t>Making Big Goals Achievable</t>
  </si>
  <si>
    <t>Subtle Shifts in Thinking for Tremendous Resilience</t>
  </si>
  <si>
    <t>Productivity: Prioritizing at Work</t>
  </si>
  <si>
    <t>Creating Lasting Habits</t>
  </si>
  <si>
    <t>Unlocking Your Potential</t>
  </si>
  <si>
    <t>Prioritizing Tasks for Maximum Impact</t>
  </si>
  <si>
    <t>The Five Conversations That Deliver Accountability and Performance</t>
  </si>
  <si>
    <t>Time Management for Busy People</t>
  </si>
  <si>
    <t>How to Organize Your Time and Your Life</t>
  </si>
  <si>
    <t>Powerful Prioritization with the 80/20 Rule</t>
  </si>
  <si>
    <t>How to Get Things Done Ahead of Deadlines</t>
  </si>
  <si>
    <t>The Surprising Upside of Procrastination</t>
  </si>
  <si>
    <t>Secrets of Effective Prioritization</t>
  </si>
  <si>
    <t>How to Manage Your Attention and Your Priorities</t>
  </si>
  <si>
    <t>Focus on What Matters and Minimize Distraction</t>
  </si>
  <si>
    <t>Learn to Control Your Attention</t>
  </si>
  <si>
    <t>Creating Behavioral Change that Lasts</t>
  </si>
  <si>
    <t>Get More Done in Less Time</t>
  </si>
  <si>
    <t>Four Time Wasting Habits: How to Quit</t>
  </si>
  <si>
    <t>How to Regain Control of Your Time, Energy, and Priorities</t>
  </si>
  <si>
    <t>Overcome Overthinking</t>
  </si>
  <si>
    <t>The Power of Lists to Get Stuff Done</t>
  </si>
  <si>
    <t>Enhance Your Productivity with Effective Note-Taking</t>
  </si>
  <si>
    <t>How to Motivate Yourself to Do What’s Most Important</t>
  </si>
  <si>
    <t>Building Resilience (with Audio Descriptions)</t>
  </si>
  <si>
    <t>Time Management for Greater Meaning and Happiness</t>
  </si>
  <si>
    <t>Mastering Self-Leadership</t>
  </si>
  <si>
    <t>One-Minute Habits for Success</t>
  </si>
  <si>
    <t>Habits to Win Every Day</t>
  </si>
  <si>
    <t>Hyperfocus (Blinkist Summary)</t>
  </si>
  <si>
    <t>The Three Secrets to Effective Time Investment (Blinkist Summary)</t>
  </si>
  <si>
    <t>The Procrastination Cure (Blinkist Summary)</t>
  </si>
  <si>
    <t>High Performance Habits (Blinkist Summary)</t>
  </si>
  <si>
    <t>Resilience Strategies for Optimal Performance</t>
  </si>
  <si>
    <t>Time Management Fundamentals</t>
  </si>
  <si>
    <t>Adaptability</t>
  </si>
  <si>
    <t>Coaching Yourself and Your Team from Uncertainty to Action</t>
  </si>
  <si>
    <t>Senior Manager</t>
  </si>
  <si>
    <t>Leading during Times of Change</t>
  </si>
  <si>
    <t>Leading in the Moment</t>
  </si>
  <si>
    <t>Manage Change and Develop Your Adaptability Skills</t>
  </si>
  <si>
    <t>Develop and Promote Your Hybrid Competence</t>
  </si>
  <si>
    <t>Beginner + Intermediate</t>
  </si>
  <si>
    <t>Master In-Demand Professional Soft Skills</t>
  </si>
  <si>
    <t>Staying Positive in the Face of Negativity</t>
  </si>
  <si>
    <t>Staying Positive and Productive during Uncertainty</t>
  </si>
  <si>
    <t>Improve Cognitive Flexibility at Work</t>
  </si>
  <si>
    <t>Supporting Your Well-Being during Times of Change and Uncertainty</t>
  </si>
  <si>
    <t>Nano Tips to Build Grit for Mental Toughness with Shadé Zahrai</t>
  </si>
  <si>
    <t>Developing Resilience and Grit</t>
  </si>
  <si>
    <t>Resilience as a Path to Happiness at Work</t>
  </si>
  <si>
    <t>Think Again: The Art of Mental Flexibility (Book Bite)</t>
  </si>
  <si>
    <t>One-Minute Habits for Resilience</t>
  </si>
  <si>
    <t>Embracing Unexpected Change (with Audio Descriptions)</t>
  </si>
  <si>
    <t>Negotiating Work Flexibility</t>
  </si>
  <si>
    <t>Managing Self-Doubt to Tackle Bigger Challenges</t>
  </si>
  <si>
    <t>Staying Organized While Working Remotely or On-Site</t>
  </si>
  <si>
    <t>Creating Success from Failures</t>
  </si>
  <si>
    <t>Adopting the Habits of Elite Performers</t>
  </si>
  <si>
    <t>How to Use Rejection to Your Advantage</t>
  </si>
  <si>
    <t>Simple Habits for Complex Times (getAbstract Summary)</t>
  </si>
  <si>
    <t>Using Resilience to Overcome the (Seemingly) Impossible</t>
  </si>
  <si>
    <t>Conquering Freak-Outs and the Fear of Failure</t>
  </si>
  <si>
    <t>Harnessing Change to Unleash Your Potential</t>
  </si>
  <si>
    <t>Embracing Times of Uncertainty</t>
  </si>
  <si>
    <t>Mindful Approaches to Defeat Distraction and Build Greater Mental Resilience</t>
  </si>
  <si>
    <t>Adaptive Leadership for VUCA Challenges</t>
  </si>
  <si>
    <t>Navigating Ambiguity</t>
  </si>
  <si>
    <t>How to be an Adaptable Employee During Change and Uncertainty</t>
  </si>
  <si>
    <t>Enhance Productivity in a Hybrid Work Environment</t>
  </si>
  <si>
    <t>Reframing: The Power of Changing Your Perspective</t>
  </si>
  <si>
    <t>Reshuffle: A Special Series on the New World of Work</t>
  </si>
  <si>
    <t>Building and Managing Effective Teams</t>
  </si>
  <si>
    <t>The Long-Distance Leader (getAbstract Summary)</t>
  </si>
  <si>
    <t>Build a Company Learning and Development Program</t>
  </si>
  <si>
    <t>The Practices of High-Performing Employees</t>
  </si>
  <si>
    <t>Fostering Collaboration</t>
  </si>
  <si>
    <t>Productive Leadership</t>
  </si>
  <si>
    <t>Improve Your Teamwork Skills</t>
  </si>
  <si>
    <t>Identify and Unleash Potential in Your Employees</t>
  </si>
  <si>
    <t>Managing Teams</t>
  </si>
  <si>
    <t>Beginner+Intermediate</t>
  </si>
  <si>
    <t>Hybrid Team Building with Purpose</t>
  </si>
  <si>
    <t xml:space="preserve">Build and Manage Effective Teams </t>
  </si>
  <si>
    <t>Virtual and Hybrid Meeting Essentials</t>
  </si>
  <si>
    <t>Improve Your Coaching Skills as a Manager</t>
  </si>
  <si>
    <t>Coach Your Team to Learn, Stretch, and Grow</t>
  </si>
  <si>
    <t>Leading Virtual Meetings</t>
  </si>
  <si>
    <t>Design a Future-Proof Team and Culture</t>
  </si>
  <si>
    <t>Be the Manager Who Fights for Their Team</t>
  </si>
  <si>
    <t>Managing for Better Ideas</t>
  </si>
  <si>
    <t>A Strengths-Based Approach to Managing Your Team</t>
  </si>
  <si>
    <t>Strategies for Effective Leadership Teams</t>
  </si>
  <si>
    <t>Making Hybrid Teams Work</t>
  </si>
  <si>
    <t>Prevent Toxic Work Cultures as a Manager</t>
  </si>
  <si>
    <t>Becoming a Manager Your Team Loves</t>
  </si>
  <si>
    <t>A3 Roadmap for Becoming a High-Performance Team</t>
  </si>
  <si>
    <t>Level Up Your Remote Team Experience</t>
  </si>
  <si>
    <t>The Long-Distance Teammate: Staying Connected (Book Bite)</t>
  </si>
  <si>
    <t>Work on Purpose</t>
  </si>
  <si>
    <t>Motivating Your Team to Learn</t>
  </si>
  <si>
    <t>The Six Morning Habits of High Performers</t>
  </si>
  <si>
    <t>Teamwork Foundations</t>
  </si>
  <si>
    <t>Creating a Culture of Learning</t>
  </si>
  <si>
    <t>Leading Remote Projects and Virtual Teams</t>
  </si>
  <si>
    <t>Communication within Teams</t>
  </si>
  <si>
    <t>How to Inspire and Develop Your Direct Reports</t>
  </si>
  <si>
    <t>A Navy SEAL's Surprising Key to Building Unstoppable Teams: Caring</t>
  </si>
  <si>
    <t>How to Stop Wasting Time in Meetings</t>
  </si>
  <si>
    <t>The Art of Leadership (getAbstract Summary)</t>
  </si>
  <si>
    <t>Business Chemistry (Blinkist Summary)</t>
  </si>
  <si>
    <t>Essentials of Team Collaboration</t>
  </si>
  <si>
    <t>Best Practices for New People Leaders</t>
  </si>
  <si>
    <t>Backgrounder: Leadership Conversations with Different Personalities</t>
  </si>
  <si>
    <t>Building and Managing a High-Performing Sales Team</t>
  </si>
  <si>
    <t>Creating Winning Teams</t>
  </si>
  <si>
    <t>Creating an Adaptable Team</t>
  </si>
  <si>
    <t>Leveraging Virtual and Hybrid Teams for Improved Effectiveness</t>
  </si>
  <si>
    <t>Creating the Environment for Productive Virtual Teams</t>
  </si>
  <si>
    <t>Building Trust and Collaborating with Others</t>
  </si>
  <si>
    <t>Creating a Culture of Collaboration</t>
  </si>
  <si>
    <t>C-Suite</t>
  </si>
  <si>
    <t>Advance Your Skills as an Individual Contributor</t>
  </si>
  <si>
    <t>Leading Together: Coleading a Project, Team, or Organization</t>
  </si>
  <si>
    <t>Become an Inclusive Leader</t>
  </si>
  <si>
    <t>Building Connection and Engagement in Virtual Teams</t>
  </si>
  <si>
    <t>Digital Transformation in Practice: Virtual Collaboration Tools</t>
  </si>
  <si>
    <t>Building Rapport on Virtual Sales Calls</t>
  </si>
  <si>
    <t>Nano Tips for Creating a More Effective Relationship with Your Manager with Allison Peck</t>
  </si>
  <si>
    <t>How to Develop Friendships and Connect Meaningfully with Work Colleagues</t>
  </si>
  <si>
    <t>A Guide to ERGs (Employee Resource Groups)</t>
  </si>
  <si>
    <t>Why Trust Matters with Rachel Botsman (with Audio Descriptions)</t>
  </si>
  <si>
    <t>Building a Trustworthy Reputation</t>
  </si>
  <si>
    <t>Bystander Training: From Bystander to Upstander</t>
  </si>
  <si>
    <t>Building Trust</t>
  </si>
  <si>
    <t>Using Authenticity to Build Productive Relationships</t>
  </si>
  <si>
    <t>Solving Relationship Problems at Work</t>
  </si>
  <si>
    <t>The Lost Art of Connecting: On Relationships (Book Bite)</t>
  </si>
  <si>
    <t>How to Build Rapport Quickly</t>
  </si>
  <si>
    <t>The Surprising Power of Seeing People as People</t>
  </si>
  <si>
    <t>Leveraging Your Relationship Capital</t>
  </si>
  <si>
    <t>The Ultimate Guide to Professional Networking</t>
  </si>
  <si>
    <t>21 Opportunities for Better Networking</t>
  </si>
  <si>
    <t>Connecting and Collaborating in a Virtual or Hybrid Workplace</t>
  </si>
  <si>
    <t>Communicating with Transparency</t>
  </si>
  <si>
    <t>Why Trust Matters with Rachel Botsman</t>
  </si>
  <si>
    <t>Building Relationships While Working from Home</t>
  </si>
  <si>
    <t>Managing Up as an Employee</t>
  </si>
  <si>
    <t>Creating a Connection Culture</t>
  </si>
  <si>
    <t>Empathy at Work</t>
  </si>
  <si>
    <t>Developing Business Partnerships</t>
  </si>
  <si>
    <t>Communication and Interpersonal Influence</t>
  </si>
  <si>
    <t>External Communication Skills for Leaders</t>
  </si>
  <si>
    <t>Communicating during Times of Change</t>
  </si>
  <si>
    <t>Leading from the Middle</t>
  </si>
  <si>
    <t>Create and Deliver Engaging Presentations</t>
  </si>
  <si>
    <t>Critical Thinking for More Effective Communication</t>
  </si>
  <si>
    <t>Develop, Motivate, and Retain Employees</t>
  </si>
  <si>
    <t>Creating a Culture That Inspires Your Employees</t>
  </si>
  <si>
    <t>Develop Your Communication and Interpersonal Influence Skills</t>
  </si>
  <si>
    <t>Communicating In the Language of Leadership</t>
  </si>
  <si>
    <t>Influence versus Manipulation: The Ethics of Persuasion</t>
  </si>
  <si>
    <t>How to Engage Meaningfully in Allyship and Anti-Racism</t>
  </si>
  <si>
    <t>Communicating Internally during Times of Uncertainty</t>
  </si>
  <si>
    <t>Improving Your Leadership Communications</t>
  </si>
  <si>
    <t>Compassionate Leadership</t>
  </si>
  <si>
    <t>Navigating Election Season at Work</t>
  </si>
  <si>
    <t>Mastering Communications as a Leader</t>
  </si>
  <si>
    <t>Visual Communication for Business Professionals</t>
  </si>
  <si>
    <t>Communicating as a Leader Nano Tips with Jessica Chen</t>
  </si>
  <si>
    <t>Create a Successful Pitch for Investors</t>
  </si>
  <si>
    <t>Quick Scripts for Difficult Conversations</t>
  </si>
  <si>
    <t>Develop Conflict Management and Resolution Skills</t>
  </si>
  <si>
    <t>Refresh Your Workplace Social Skills</t>
  </si>
  <si>
    <t>Improve Your Interoffice Politics Skills</t>
  </si>
  <si>
    <t>Communicating Across Cultures</t>
  </si>
  <si>
    <t>Body Language Essentials for the Working Professional</t>
  </si>
  <si>
    <t>Working More Effectively with Different Personalities</t>
  </si>
  <si>
    <t>Nano Tips to Enhance Your Communication with Shadé Zahrai</t>
  </si>
  <si>
    <t>Interpersonal Communication Nano Tips with Selena Rezvani</t>
  </si>
  <si>
    <t>Improve Communication Using Lean Thinking</t>
  </si>
  <si>
    <t>Crucial Conversations (getAbstract Summary)</t>
  </si>
  <si>
    <t>How to Crush Self-Doubt and Build Self-Confidence</t>
  </si>
  <si>
    <t>Becoming an Impactful and Influential Leader</t>
  </si>
  <si>
    <t>The Power of Introverts</t>
  </si>
  <si>
    <t>The Upward Spiral of Compassion</t>
  </si>
  <si>
    <t>The Science of Compassion: An Introduction</t>
  </si>
  <si>
    <t>Constructive Candor: Important Conversations with Coworkers, Family, and Friends</t>
  </si>
  <si>
    <t>Communication Foundations (with Audio Descriptions)</t>
  </si>
  <si>
    <t>Building the Courage to Speak Up and Stand Out at Work</t>
  </si>
  <si>
    <t>How to Win Arguments</t>
  </si>
  <si>
    <t>Practical Influencing Techniques</t>
  </si>
  <si>
    <t>Becoming Assertive: Advocate for Your Interests</t>
  </si>
  <si>
    <t>Centered Communication: Get Better Results from Your Conversations</t>
  </si>
  <si>
    <t>Three Tips for Managing Egos and Difficult Emotions</t>
  </si>
  <si>
    <t>How to Be Both Assertive and Likable</t>
  </si>
  <si>
    <t>Influence Without Authority (getAbstract Summary)</t>
  </si>
  <si>
    <t>Articulating Your Value</t>
  </si>
  <si>
    <t>How to Persuade When Facts Don't Seem to Matter</t>
  </si>
  <si>
    <t>How to Listen and How to Be Heard (getAbstract Summary)</t>
  </si>
  <si>
    <t>How to Speak So People Want to Listen</t>
  </si>
  <si>
    <t>Becoming a Great Conversationalist</t>
  </si>
  <si>
    <t>Talking Boldly: When Inclusion Meets Politics at the Office</t>
  </si>
  <si>
    <t>Building Inclusive Work Communities</t>
  </si>
  <si>
    <t>Telling Stories That Stick</t>
  </si>
  <si>
    <t>Communicating through Disagreement</t>
  </si>
  <si>
    <t>Asking for and Getting What You Want</t>
  </si>
  <si>
    <t>Strategies for Negotiation Nano Tips with Chris Croft</t>
  </si>
  <si>
    <t>Building Better Relationships through Listening and Validation</t>
  </si>
  <si>
    <t>Amplifying Your Message Through Powerful Framing and Storytelling</t>
  </si>
  <si>
    <t>Handling Bad Bosses and Toxic Coworkers</t>
  </si>
  <si>
    <t>Getting People to Say Yes through the Power of Persuasion</t>
  </si>
  <si>
    <t>Cross-Cultural Communication Nano Tips with Jessica Chen</t>
  </si>
  <si>
    <t>Virtual Meetings for Non-Native English Speakers</t>
  </si>
  <si>
    <t>Advanced Business Development: Communication and Negotiation</t>
  </si>
  <si>
    <t>Small Talk for Non-Native English Speakers</t>
  </si>
  <si>
    <t>Active Listening: The Secret to Effective Communication</t>
  </si>
  <si>
    <t>The Three Pillars of Effective Communication</t>
  </si>
  <si>
    <t>Disagreeing with Someone Senior to You</t>
  </si>
  <si>
    <t>Having Powerful, Advanced Conversations</t>
  </si>
  <si>
    <t>How to Have Difficult Conversations Nano Tips with Melanie Whitney</t>
  </si>
  <si>
    <t>Decoding Executives: Strategies to Effectively Work with Leadership</t>
  </si>
  <si>
    <t>Nano Tips for Developing Magnetic Charisma with Shadé Zahrai</t>
  </si>
  <si>
    <t>Use Your Strengths for Impact and Influence at Work</t>
  </si>
  <si>
    <t>We Need to Talk (Blinkist Summary)</t>
  </si>
  <si>
    <t>How to Talk to Anyone (Blinkist Summary)</t>
  </si>
  <si>
    <t>Starting a Memorable Conversation</t>
  </si>
  <si>
    <t>Asserting Yourself, an Empowered Choice</t>
  </si>
  <si>
    <t>Zoom: Leading Effective and Engaging Calls</t>
  </si>
  <si>
    <t>Complete Confidence in Minutes: Weekly</t>
  </si>
  <si>
    <t>How to Own a Room</t>
  </si>
  <si>
    <t>Difficult Conversations: Talking About Race at Work</t>
  </si>
  <si>
    <t>Speaking Up At Work</t>
  </si>
  <si>
    <t>Difficult Conversations about Politics at Work</t>
  </si>
  <si>
    <t>The Step-by-Step Guide to Building your Thought Leadership on LinkedIn</t>
  </si>
  <si>
    <t>Listen to Lead</t>
  </si>
  <si>
    <t>Managing Your Emotions at Work</t>
  </si>
  <si>
    <t>The 10 Essentials of Influence and Persuasion</t>
  </si>
  <si>
    <t>How to Stand Out Remotely</t>
  </si>
  <si>
    <t>Communicating with Emotional Intelligence</t>
  </si>
  <si>
    <t>Uncovering Your Authentic Self at Work</t>
  </si>
  <si>
    <t>Communicating Across Cultures Virtually</t>
  </si>
  <si>
    <t>Unlocking Authentic Communication in a Culturally-Diverse Workplace</t>
  </si>
  <si>
    <t>Learning to Say No with Confidence and Grace</t>
  </si>
  <si>
    <t>Conflict Management and Conflict Resolution</t>
  </si>
  <si>
    <t>Difficult Situations: Solutions for Managers</t>
  </si>
  <si>
    <t xml:space="preserve">Develop Conflict Management and Resolution Skills </t>
  </si>
  <si>
    <t>How Leaders Drive Results and Resolve Conflict in a Hybrid Workplace</t>
  </si>
  <si>
    <t>Having Difficult Conversations: A Guide for Managers</t>
  </si>
  <si>
    <t>Dealing with Microaggression as an Employee</t>
  </si>
  <si>
    <t>Succeeding in Sales During Times of Volatility</t>
  </si>
  <si>
    <t>How to Proactively Manage Conflict as an Employee</t>
  </si>
  <si>
    <t>Embracing Conflict as a Gift</t>
  </si>
  <si>
    <t>How to Manage High-Stakes Conflict</t>
  </si>
  <si>
    <t>How to Use Negotiation Jiu Jitsu to Resolve Conflicts and Persuade</t>
  </si>
  <si>
    <t>How to Handle Conflict and Toxicity for Happier Workdays</t>
  </si>
  <si>
    <t>Managing Misconduct in the Workplace</t>
  </si>
  <si>
    <t>How to Resolve Conflicts</t>
  </si>
  <si>
    <t>Tips to Win Arguments and Influence Like a Lawyer</t>
  </si>
  <si>
    <t>Managing Conflict in a Remote Work Environment</t>
  </si>
  <si>
    <t>Leading in Crisis</t>
  </si>
  <si>
    <t>Content Marketing, Digital Marketing, and Marketing Strategies</t>
  </si>
  <si>
    <t>Brand Leadership: Building Brand and Culture</t>
  </si>
  <si>
    <t>Become a Content Strategist</t>
  </si>
  <si>
    <t>How In-House Creators Can Power Your Company Brand</t>
  </si>
  <si>
    <t>Become a Digital Advertising Specialist</t>
  </si>
  <si>
    <t>SEO: Link Building</t>
  </si>
  <si>
    <t>Become a Digital Marketing Specialist</t>
  </si>
  <si>
    <t>Marketing Tools: Growth Marketing</t>
  </si>
  <si>
    <t>Become a Marketing Coordinator</t>
  </si>
  <si>
    <t>Social Media Marketing Tips</t>
  </si>
  <si>
    <t>Become a Marketing Specialist</t>
  </si>
  <si>
    <t>Job Interview Tips for Marketing Managers</t>
  </si>
  <si>
    <t>Become a Marketing Manager</t>
  </si>
  <si>
    <t>Integrated Marketing Communications Strategies</t>
  </si>
  <si>
    <t>Become an Online Marketing Manager</t>
  </si>
  <si>
    <t>Creating Inspiring Content on Uninspiring Days Nano Tips with Salina Yeung</t>
  </si>
  <si>
    <t>Become a Public Relations Specialist</t>
  </si>
  <si>
    <t>Nano Tips to Use and Improve SEO with Sam Dey</t>
  </si>
  <si>
    <t>Become a Social Media Advertising Specialist</t>
  </si>
  <si>
    <t>Digital Marketing Analytics Nano Tips with Sam Dey</t>
  </si>
  <si>
    <t>Become a Social Media Marketer</t>
  </si>
  <si>
    <t>Marketing Strategy for Designers</t>
  </si>
  <si>
    <t>Develop Your Marketing Skills</t>
  </si>
  <si>
    <t>SEO: Competitive Analysis</t>
  </si>
  <si>
    <t>Improve your Digital Marketing Skills</t>
  </si>
  <si>
    <t>Marketing Tools: SEO</t>
  </si>
  <si>
    <t>Master Digital Marketing</t>
  </si>
  <si>
    <t>Avoiding Legal Hot Spots: Five Legal Tips for Social Media Managers</t>
  </si>
  <si>
    <t>Content Marketing Foundations</t>
  </si>
  <si>
    <t>Social Media Marketing Foundations</t>
  </si>
  <si>
    <t>Branding Foundations</t>
  </si>
  <si>
    <t>Marketing Tools: Digital Marketing Tools and Services</t>
  </si>
  <si>
    <t>Content Marketing for Social Media</t>
  </si>
  <si>
    <t>Introduction to Social Media Strategy</t>
  </si>
  <si>
    <t>Marketing Analytics: Setting and Measuring KPIs</t>
  </si>
  <si>
    <t>Building a Winning Enterprise Marketing Strategy</t>
  </si>
  <si>
    <t>Marketing Foundations: Consumer Behavior</t>
  </si>
  <si>
    <t>Business Analytics: Marketing Data</t>
  </si>
  <si>
    <t>Creating an Editorial Calendar</t>
  </si>
  <si>
    <t>Affiliate Marketing Foundations</t>
  </si>
  <si>
    <t>Programmatic Advertising Foundations</t>
  </si>
  <si>
    <t>International SEO</t>
  </si>
  <si>
    <t>Marketing: Customer Segmentation</t>
  </si>
  <si>
    <t>Direct Mail Marketing</t>
  </si>
  <si>
    <t>Designing an Authentic Brand</t>
  </si>
  <si>
    <t>International Marketing Foundations</t>
  </si>
  <si>
    <t>Marketing Virtual Events</t>
  </si>
  <si>
    <t>How to Build a Following Online</t>
  </si>
  <si>
    <t>Marketing Tools: Social Media</t>
  </si>
  <si>
    <t>Learning Local SEO</t>
  </si>
  <si>
    <t>Marketing: Messaging with Purpose</t>
  </si>
  <si>
    <t>Building and Engaging with Your Online Following for Creators</t>
  </si>
  <si>
    <t>Marketing Tools: Automation</t>
  </si>
  <si>
    <t>Making Money with Branded Content for Creators</t>
  </si>
  <si>
    <t>Marketing Foundations: Analytics</t>
  </si>
  <si>
    <t>Diversity and Inclusion in Marketing: Inclusive Language for Marketers</t>
  </si>
  <si>
    <t>Content Marketing: Online Reviews in Social Media</t>
  </si>
  <si>
    <t>Marketing Foundations: Ecommerce</t>
  </si>
  <si>
    <t>The Habits of Successful Marketers</t>
  </si>
  <si>
    <t>Social Media for Working Professionals</t>
  </si>
  <si>
    <t>Brand Design Foundations</t>
  </si>
  <si>
    <t>Metaverse and NFTs for Marketing</t>
  </si>
  <si>
    <t>Marketing Strategy Case Studies from Leading Brands</t>
  </si>
  <si>
    <t>Brand Strategy: Management of Your Brand Reputation</t>
  </si>
  <si>
    <t>Content Strategy for Marketers</t>
  </si>
  <si>
    <t>Social Media Stories: Creative Strategies and Tips</t>
  </si>
  <si>
    <t>Content Creation: Strategy and Tools</t>
  </si>
  <si>
    <t>Email Marketing: Strategy and Optimization</t>
  </si>
  <si>
    <t>Product Marketing Foundations</t>
  </si>
  <si>
    <t>Marketing Foundations</t>
  </si>
  <si>
    <t>Marketing Strategy: SEO Content Writing</t>
  </si>
  <si>
    <t>Content Marketing: Distribution Strategy</t>
  </si>
  <si>
    <t>SEO Strategy: Link Building</t>
  </si>
  <si>
    <t>B2B Marketing Foundations</t>
  </si>
  <si>
    <t>How to Write a Press Release</t>
  </si>
  <si>
    <t>Digital Marketing Foundations</t>
  </si>
  <si>
    <t>How to Write a B2B Marketing Plan</t>
  </si>
  <si>
    <t>Content Marketing: Ways to Repurpose Video Content</t>
  </si>
  <si>
    <t>How to Build Your Brand Community Strategy</t>
  </si>
  <si>
    <t>How to Write a Marketing Plan</t>
  </si>
  <si>
    <t>Social Media Marketing: Social CRM</t>
  </si>
  <si>
    <t>Digital Marketing Tools: Create a Marketing Campaign from Start to Finish</t>
  </si>
  <si>
    <t>B2B Foundations: Content Marketing</t>
  </si>
  <si>
    <t>Social Media Marketing: Content Batching and Repurposing</t>
  </si>
  <si>
    <t>Launching Your Newsletter on Substack</t>
  </si>
  <si>
    <t>Marketing Strategy: Relatable Video Content</t>
  </si>
  <si>
    <t>Essential Skills for Social Media Managers</t>
  </si>
  <si>
    <t>SEO: Keyword Strategy</t>
  </si>
  <si>
    <t>B2B Marketing: Pricing Strategies</t>
  </si>
  <si>
    <t>Market Research: B2B</t>
  </si>
  <si>
    <t>Retail Marketing Strategy</t>
  </si>
  <si>
    <t>Social Media for Video Pros</t>
  </si>
  <si>
    <t>How to Create Your Website Strategy: The Discovery Process</t>
  </si>
  <si>
    <t>Social Media Marketing Trends</t>
  </si>
  <si>
    <t>B2B Go-to-Market Strategy: How to Transform Your Business</t>
  </si>
  <si>
    <t>Marketing Strategy: Competitive Intelligence</t>
  </si>
  <si>
    <t>Social Media Monitoring: Strategies and Skills</t>
  </si>
  <si>
    <t>Content Marketing: ROI</t>
  </si>
  <si>
    <t>Create a Go-to-Market Plan</t>
  </si>
  <si>
    <t>SEO: Videos</t>
  </si>
  <si>
    <t>17 Questions to Help Improve Your Marketing</t>
  </si>
  <si>
    <t>Become a Marketing Entrepreneur</t>
  </si>
  <si>
    <t>Market Research: Qualitative</t>
  </si>
  <si>
    <t>Social Selling: Reaching Prospects</t>
  </si>
  <si>
    <t>SEO: Ecommerce Strategies</t>
  </si>
  <si>
    <t>Remarketing Strategies with Google Ads and Analytics</t>
  </si>
  <si>
    <t>Technical SEO</t>
  </si>
  <si>
    <t>Social Media Marketing: ROI</t>
  </si>
  <si>
    <t>Consumer Behavior Trends: Meet the Postmodern Consumer</t>
  </si>
  <si>
    <t>Marketing: Copywriting for Social Media</t>
  </si>
  <si>
    <t>Augmented Reality Marketing</t>
  </si>
  <si>
    <t>Lead Generation: Multichannel PPC Strategy</t>
  </si>
  <si>
    <t>Marketing Attribution and Mix Modeling</t>
  </si>
  <si>
    <t>Influencer Brand Deal Economics</t>
  </si>
  <si>
    <t>How to Source and Secure Influencer Brand Deals</t>
  </si>
  <si>
    <t>Drive Product Awareness through Public Storytelling</t>
  </si>
  <si>
    <t>Talk Triggers: How to Create Customers with Word of Mouth</t>
  </si>
  <si>
    <t>Introduction to Content Marketing</t>
  </si>
  <si>
    <t>Marketing During a Crisis</t>
  </si>
  <si>
    <t>Artificial Intelligence for Marketing</t>
  </si>
  <si>
    <t>Creating LinkedIn Newsletters</t>
  </si>
  <si>
    <t>Public Relations Mistakes to Avoid</t>
  </si>
  <si>
    <t>A Marketer's Guide to Appealing to Younger Generations</t>
  </si>
  <si>
    <t>Consumer Behavior: Using Neuroscience to Improve Your Marketing</t>
  </si>
  <si>
    <t>Building a Brand That Your Customers Will Love</t>
  </si>
  <si>
    <t>Creative Thinking and Innovation</t>
  </si>
  <si>
    <t>Executing on Innovation: A Process That Scales</t>
  </si>
  <si>
    <t>Improve Your Creativity Skills</t>
  </si>
  <si>
    <t>Balancing Innovation and Risk</t>
  </si>
  <si>
    <t>Improve Your Problem Solving Skills</t>
  </si>
  <si>
    <t>Lead with Inquiry, Improvisation, and Intuition</t>
  </si>
  <si>
    <t>Stay Competitive Using Design Thinking</t>
  </si>
  <si>
    <t>Creative Thinking Strategies for Leaders</t>
  </si>
  <si>
    <t>Working with Creatives</t>
  </si>
  <si>
    <t>Nano Tips to Sharpen Your Critical Thinking with Shadé Zahrai</t>
  </si>
  <si>
    <t>Fostering Innovation</t>
  </si>
  <si>
    <t>How Getting Curious Helps You Achieve Everything</t>
  </si>
  <si>
    <t>Develop Your Creative Thinking and Innovation Skills</t>
  </si>
  <si>
    <t>Four Simple Strategies to Boost Creativity and Productivity</t>
  </si>
  <si>
    <t>Business Innovation Foundations</t>
  </si>
  <si>
    <t>How Blockchains Will Change Business</t>
  </si>
  <si>
    <t>Design Thinking: Implementing the Process</t>
  </si>
  <si>
    <t>Charles Adler: A Story of Kickstarting an Idea</t>
  </si>
  <si>
    <t>Practical Creativity for Everyone</t>
  </si>
  <si>
    <t>Psychological Safety: Clear Blocks to Innovation, Collaboration, and Risk-Taking</t>
  </si>
  <si>
    <t>Managing Innovation</t>
  </si>
  <si>
    <t>The Definitive Drucker (getAbstract Summary)</t>
  </si>
  <si>
    <t>Developing Your Creativity as a Leader</t>
  </si>
  <si>
    <t>Sparking Idea Flow and Building Mental Wealth</t>
  </si>
  <si>
    <t>Curiosity Flywheels: How to Create Great Ideas</t>
  </si>
  <si>
    <t>The Hidden Power of Unpreparedness</t>
  </si>
  <si>
    <t>On Creative Productivity and Risk-Taking</t>
  </si>
  <si>
    <t>Leverage the Power of Curiosity at Work to Adapt and Grow with Francesca Gino</t>
  </si>
  <si>
    <t>How to Boost Your Creativity at Home in 10 Days</t>
  </si>
  <si>
    <t>21-Day Creative Exercise Desk Challenge</t>
  </si>
  <si>
    <t>Implementing Creative Feedback the Win-Win Way</t>
  </si>
  <si>
    <t>Unlocking Creativity (Blinkist Summary)</t>
  </si>
  <si>
    <t>Design Thinking: Understanding the Process</t>
  </si>
  <si>
    <t>Creativity at Work: A Short Course from Seth Godin</t>
  </si>
  <si>
    <t>Creative Confidence (Blinkist Summary)</t>
  </si>
  <si>
    <t>Productive Creativity</t>
  </si>
  <si>
    <t>Unique Ways to Generate Creative Ideas</t>
  </si>
  <si>
    <t>Finding Creativity in Uncertain Times</t>
  </si>
  <si>
    <t>Critical Thinking, Decision Making, and Problem Solving</t>
  </si>
  <si>
    <t>Removing Noise and Bias from Strategic Decision-Making</t>
  </si>
  <si>
    <t xml:space="preserve">Develop Critical-Thinking, Decision-Making, and Problem-Solving Skills </t>
  </si>
  <si>
    <t>Overcoming Decision-Making Traps</t>
  </si>
  <si>
    <t>Improve Your Problem-Solving Skills</t>
  </si>
  <si>
    <t>Developing a Critical Thinking Mindset</t>
  </si>
  <si>
    <t>Making Key Decisions as a Manager</t>
  </si>
  <si>
    <t>Crafting Questions to Make Better Decisions</t>
  </si>
  <si>
    <t>Think Like a Doctor to Make Executive Decisions</t>
  </si>
  <si>
    <t>The Secret to Better Decisions: Stop Hoarding Chips</t>
  </si>
  <si>
    <t>Data-Driven Decision-Making for the Real World</t>
  </si>
  <si>
    <t>Creative Problem Solving for Technologists</t>
  </si>
  <si>
    <t>Critical Thinking for Better Judgment and Decision-Making (with Audio Descriptions)</t>
  </si>
  <si>
    <t>Upstream: Solving Problems Before They Happen (Book Bite)</t>
  </si>
  <si>
    <t>Improving Your Judgment for Better Decision-Making</t>
  </si>
  <si>
    <t>How to Use Data Visualization to Make Better Decisions—Faster</t>
  </si>
  <si>
    <t>Overcoming Cognitive Bias</t>
  </si>
  <si>
    <t>Improving Your Thinking</t>
  </si>
  <si>
    <t>Becoming More Decisive</t>
  </si>
  <si>
    <t>Decision-Making in High-Stress Situations</t>
  </si>
  <si>
    <t>Problem-Solving for Founders</t>
  </si>
  <si>
    <t>How to Think Better by Thinking Backwards</t>
  </si>
  <si>
    <t>Five Learning Lessons from Cognitive Science</t>
  </si>
  <si>
    <t>How to Decide: Simple Tools for Making Better Choices</t>
  </si>
  <si>
    <t>Build Your Logical Thinking Skills</t>
  </si>
  <si>
    <t>The Undercover Economist: The Economics behind Everyday Decisions (Blinkist Summary)</t>
  </si>
  <si>
    <t>Critical Thinking and Problem Solving</t>
  </si>
  <si>
    <t>Think Like a Lawyer to Make Decisions and Solve Problems</t>
  </si>
  <si>
    <t>Smarter Faster Better (Blinkist Summary)</t>
  </si>
  <si>
    <t>Thinking, Fast and Slow (Blinkist Summary)</t>
  </si>
  <si>
    <t>Dan Ariely on Making Decisions</t>
  </si>
  <si>
    <t>Customer Focus</t>
  </si>
  <si>
    <t>Customer Experience Leadership</t>
  </si>
  <si>
    <t>Become a Customer Service Manager</t>
  </si>
  <si>
    <t>Customer Service Leadership</t>
  </si>
  <si>
    <t>Become a Customer Service Specialist</t>
  </si>
  <si>
    <t>Business Fundamentals for Customer Success Managers</t>
  </si>
  <si>
    <t>Become a Customer Support Specialist</t>
  </si>
  <si>
    <t>Customer Service: How to Manage Your Customer Queues</t>
  </si>
  <si>
    <t xml:space="preserve">Develop Your Customer Service Skills </t>
  </si>
  <si>
    <t>Customer Experience: Creating Customer Personas</t>
  </si>
  <si>
    <t>Creating a Positive Customer Experience</t>
  </si>
  <si>
    <t>Contact Center Leadership</t>
  </si>
  <si>
    <t>Serving Customers in a Continuously Changing World</t>
  </si>
  <si>
    <t>Customer Service and Support During Economic Downturns</t>
  </si>
  <si>
    <t>Creating Positive Conversations with Challenging Customers</t>
  </si>
  <si>
    <t>Account Management: Maintaining Relationships</t>
  </si>
  <si>
    <t>Talking to Customers</t>
  </si>
  <si>
    <t>Empathy for Customer Service Professionals</t>
  </si>
  <si>
    <t>Engagement Preparation Best Practices for Customer Success Management</t>
  </si>
  <si>
    <t>Onboarding and Adoption Best Practices for Customer Success Management</t>
  </si>
  <si>
    <t>Avoiding Common Pitfalls in Customer Success Management</t>
  </si>
  <si>
    <t>Value Realization Best Practices for Customer Success Management</t>
  </si>
  <si>
    <t>Customer Success Management Fundamentals</t>
  </si>
  <si>
    <t>Making Business Videos for Customers</t>
  </si>
  <si>
    <t>Aligning Customer Experience with Company Culture</t>
  </si>
  <si>
    <t>Customer Service: Problem-Solving and Troubleshooting</t>
  </si>
  <si>
    <t>Listening to Customers</t>
  </si>
  <si>
    <t>Customer Experience (CX) Strategy: How to Design an Organizational Approach</t>
  </si>
  <si>
    <t>Leading a Customer Service Team</t>
  </si>
  <si>
    <t>Customer Service: Knowledge Management</t>
  </si>
  <si>
    <t>Customer Service Using AI and Machine Learning</t>
  </si>
  <si>
    <t>Customer Service: Creating Customer Value</t>
  </si>
  <si>
    <t>Using Assessments to Hire Customer Service Reps</t>
  </si>
  <si>
    <t>Journey Mapping: Case Study in Action</t>
  </si>
  <si>
    <t>Understanding Customers Using Jobs To Be Done with David Duncan</t>
  </si>
  <si>
    <t>Customer Service Foundations</t>
  </si>
  <si>
    <t>Eat Their Lunch: Winning Customers Away from the Competition</t>
  </si>
  <si>
    <t>The 10 Pillars of Customer Experience</t>
  </si>
  <si>
    <t>Providing Legendary Customer Service</t>
  </si>
  <si>
    <t>Data Analysis</t>
  </si>
  <si>
    <t>Data Strategy</t>
  </si>
  <si>
    <t>Advance Your Business Analytics Skills</t>
  </si>
  <si>
    <t>Leading Teams Working with Data: Pitfalls and Best Practices</t>
  </si>
  <si>
    <t>Advance Your Data Science Skills in Health Sciences</t>
  </si>
  <si>
    <t>Measuring Business Performance</t>
  </si>
  <si>
    <t>Advance Your Python Skills for Data Science</t>
  </si>
  <si>
    <t>Learning Data Governance</t>
  </si>
  <si>
    <t>Advance Your Skills in Predictive Analytics</t>
  </si>
  <si>
    <t>Data Visualization: Best Practices</t>
  </si>
  <si>
    <t>Become a Business Analyst</t>
  </si>
  <si>
    <t>15 Mistakes to Avoid in Data Science</t>
  </si>
  <si>
    <t>Become a Business Intelligence Specialist</t>
  </si>
  <si>
    <t>Lessons from Data Scientists</t>
  </si>
  <si>
    <t>Become a Data Analyst</t>
  </si>
  <si>
    <t>Business Data: From Requirements to Insights</t>
  </si>
  <si>
    <t>Become a Data Analytics Specialist</t>
  </si>
  <si>
    <t>The Data Skills Survival Kit</t>
  </si>
  <si>
    <t>Become a Data Scientist</t>
  </si>
  <si>
    <t>Excel VBA: Managing Files and Data</t>
  </si>
  <si>
    <t>Become a Data Visualization Specialist: Concepts</t>
  </si>
  <si>
    <t>Panel Data Analysis Essential Training</t>
  </si>
  <si>
    <t>Become a Data Visualization Specialist: Tools</t>
  </si>
  <si>
    <t>SAS® 9.4 Cert Prep: Part 05 Analyzing and Reporting on Data</t>
  </si>
  <si>
    <t>Build Essential Data Skills</t>
  </si>
  <si>
    <t xml:space="preserve">Develop Your Data Analysis Skills </t>
  </si>
  <si>
    <t>Business Analytics: Sales Data</t>
  </si>
  <si>
    <t>Get Ahead In Data Science</t>
  </si>
  <si>
    <t>15 Tips for Landing a Data Science Job</t>
  </si>
  <si>
    <t>Master Advanced Excel Data &amp; Analytics Skills</t>
  </si>
  <si>
    <t>Master Excel for Data Science</t>
  </si>
  <si>
    <t>Data Ethics: Watching Out for Data Misuse</t>
  </si>
  <si>
    <t>Presenting Data Effectively to Inform and Inspire</t>
  </si>
  <si>
    <t>Blockchain Basics</t>
  </si>
  <si>
    <t>Data Ethics: Making Data-Driven Decisions</t>
  </si>
  <si>
    <t>Everybody's Introduction to Tableau</t>
  </si>
  <si>
    <t>R Essential Training: Wrangling and Visualizing Data</t>
  </si>
  <si>
    <t>Cloud Hadoop: Scaling Apache Spark</t>
  </si>
  <si>
    <t>The Non-Technical Skills of Effective Data Scientists</t>
  </si>
  <si>
    <t>R Essential Training Part 2: Modeling Data</t>
  </si>
  <si>
    <t>How to Perform Business Analysis in a Virtual Environment</t>
  </si>
  <si>
    <t>UX Deep Dive: Analyzing Data</t>
  </si>
  <si>
    <t>Data Visualization: Storytelling</t>
  </si>
  <si>
    <t>Excel Supply Chain Analysis: Solving Transportation Problems</t>
  </si>
  <si>
    <t>Big Data Analytics with Hadoop and Apache Spark</t>
  </si>
  <si>
    <t>Power BI Dataflows Essential Training</t>
  </si>
  <si>
    <t>Excel: Avoiding Common Mistakes (Office 365/Excel 2019)</t>
  </si>
  <si>
    <t>The Data Science of Experimental Design</t>
  </si>
  <si>
    <t>Side Hustle Strategies for Data Science and Analytics Experts</t>
  </si>
  <si>
    <t>PostgreSQL Essential Training</t>
  </si>
  <si>
    <t>Data Visualization for Data Analysis and Analytics</t>
  </si>
  <si>
    <t>Microsoft Power Apps: Using the Dataverse (Formerly the Common Data Service)</t>
  </si>
  <si>
    <t>Tableau Beyond the Basics: Growing Your Analytics and Business Intelligence Toolkit</t>
  </si>
  <si>
    <t>Apache Flink: Exploratory Data Analytics with SQL</t>
  </si>
  <si>
    <t>Data-Driven Learning Design</t>
  </si>
  <si>
    <t>LinkedIn Learning Highlights: Data Science and Analytics</t>
  </si>
  <si>
    <t>Tech Ethics: Avoiding Unintended Consequences</t>
  </si>
  <si>
    <t>Skills That Set Data Scientists Apart</t>
  </si>
  <si>
    <t>Best Languages for Data Science</t>
  </si>
  <si>
    <t>Giving Computers Vision</t>
  </si>
  <si>
    <t>Designing, Training, and Instructing Courses</t>
  </si>
  <si>
    <t>Reinforcement Learning Foundations</t>
  </si>
  <si>
    <t>Advance Your Skills as a User Experience Researcher</t>
  </si>
  <si>
    <t>Connecting LinkedIn Learning with Your Organization's Systems</t>
  </si>
  <si>
    <t>Become an L&amp;D Professional</t>
  </si>
  <si>
    <t>Camtasia Essential Training: Advanced Techniques</t>
  </si>
  <si>
    <t>Become an Instructional Designer</t>
  </si>
  <si>
    <t>Creating Inclusive Learning Experiences</t>
  </si>
  <si>
    <t>Become an Instructional Developer</t>
  </si>
  <si>
    <t>Creating Fun and Engaging Video Training: The Why</t>
  </si>
  <si>
    <t>Become a User Experience Designer</t>
  </si>
  <si>
    <t>Learning Moodle 3.9</t>
  </si>
  <si>
    <t>Build Your Own Professional Training</t>
  </si>
  <si>
    <t>Empathy in Business: Design for Success</t>
  </si>
  <si>
    <t>Develop Your Course Design and Instructional Skills</t>
  </si>
  <si>
    <t>Pivoting to Virtual Events</t>
  </si>
  <si>
    <t>Improve Your UX Design Skills</t>
  </si>
  <si>
    <t>Components of Effective Learning</t>
  </si>
  <si>
    <t>Managing your Career as a Developer</t>
  </si>
  <si>
    <t>Getting Started as a LinkedIn Learning Hub Admin</t>
  </si>
  <si>
    <t>Foundations of Learning Management Systems (LMS)</t>
  </si>
  <si>
    <t>Create LinkedIn Mobile Videos</t>
  </si>
  <si>
    <t>Designing Scenario-Based Learning</t>
  </si>
  <si>
    <t>Virtual Events Essential Training</t>
  </si>
  <si>
    <t>Designing the Learner's Journey</t>
  </si>
  <si>
    <t>The Future of Workplace Learning</t>
  </si>
  <si>
    <t>Articulate Storyline 360: Advanced Elearning</t>
  </si>
  <si>
    <t>Converting Face-to-Face Training into Digital Learning</t>
  </si>
  <si>
    <t>Articulate Storyline Quick Tips</t>
  </si>
  <si>
    <t>20 Questions to Improve Learning at Your Organization</t>
  </si>
  <si>
    <t>How to Learn Faster</t>
  </si>
  <si>
    <t>How to Commit Learning to Memory</t>
  </si>
  <si>
    <t>Financial and Accounting Knowledge</t>
  </si>
  <si>
    <t>Emerging Financial Risk Management</t>
  </si>
  <si>
    <t>Become an Accounts Payable Officer</t>
  </si>
  <si>
    <t>Corporate Finance: Profitability in a Financial Downturn</t>
  </si>
  <si>
    <t>Become a Bookkeeper</t>
  </si>
  <si>
    <t>Lean Technology Strategy: Financial Management to Support Business Agility</t>
  </si>
  <si>
    <t>Become a Corporate Financial Planning Analyst</t>
  </si>
  <si>
    <t>Foundations of Working Capital Management</t>
  </si>
  <si>
    <t>Become an Economist</t>
  </si>
  <si>
    <t>Accounting for a Company's Stock and Dividend Transactions</t>
  </si>
  <si>
    <t>Become a Financial Analyst</t>
  </si>
  <si>
    <t>Job Interview Tips for Accountants</t>
  </si>
  <si>
    <t>Become a Small Business Owner</t>
  </si>
  <si>
    <t>SAP Financials Essential Training</t>
  </si>
  <si>
    <t>Develop Your Finance and Accounting Skills</t>
  </si>
  <si>
    <t>Corporate Finance: Environmental, Social, and Governance (ESG)</t>
  </si>
  <si>
    <t>Get Ahead in the On-Demand Gig Economy</t>
  </si>
  <si>
    <t>S/4 Finance: Fiori Accounts Receivable Analytics</t>
  </si>
  <si>
    <t>Stay Ahead in Personal Finance</t>
  </si>
  <si>
    <t>S/4 Finance: Fiori Accounts Payable Analytics</t>
  </si>
  <si>
    <t>Advanced Bookkeeping Techniques</t>
  </si>
  <si>
    <t>Accounting Foundations: Understanding the Accounting Cycle and Accrual-Basis Accounting</t>
  </si>
  <si>
    <t>Financial Adulting</t>
  </si>
  <si>
    <t>Foundations of Business Banking</t>
  </si>
  <si>
    <t>Personal Finance Nano Tips with Brittney Castro</t>
  </si>
  <si>
    <t>Accounting for Non-Accountants</t>
  </si>
  <si>
    <t>Foundations of Treasury Management</t>
  </si>
  <si>
    <t>Accounting Ethics: Managing Mis- and Disinformation through Professional Skepticism</t>
  </si>
  <si>
    <t>Financial Literacy: 401(k), 403(b), and Self-Directed IRA</t>
  </si>
  <si>
    <t>Applying Managerial Accounting</t>
  </si>
  <si>
    <t>Using the Time Value of Money to Make Financial Decisions</t>
  </si>
  <si>
    <t>Build Your Financial Literacy</t>
  </si>
  <si>
    <t>Managerial Finance Foundations</t>
  </si>
  <si>
    <t>Accounting Foundations: Understanding the GAAP (Generally Accepted Accounting Principles)</t>
  </si>
  <si>
    <t>QuickBooks Online Essential Training</t>
  </si>
  <si>
    <t>Economics for Everyone: Understanding a Recession</t>
  </si>
  <si>
    <t>Finance Strategies for Business Leaders</t>
  </si>
  <si>
    <t>SAP Business One: Finance and Banking</t>
  </si>
  <si>
    <t>Accounting Foundations: Internal Controls</t>
  </si>
  <si>
    <t>Evaluating Business Investment Decisions</t>
  </si>
  <si>
    <t>Accounting Foundations: Cost-Based Pricing Strategies</t>
  </si>
  <si>
    <t>Economics for Business Leaders</t>
  </si>
  <si>
    <t>Accounting Foundations: Global Finance and Accounting</t>
  </si>
  <si>
    <t>Audit and Due Diligence: Priorities and Best Practices</t>
  </si>
  <si>
    <t>The Future of Audit</t>
  </si>
  <si>
    <t>QuickBooks Online Tips and Tricks</t>
  </si>
  <si>
    <t>The Business of Accounting</t>
  </si>
  <si>
    <t>Accounting Foundations: Statement of Cash Flows</t>
  </si>
  <si>
    <t>Finance Foundations: Corporate Governance</t>
  </si>
  <si>
    <t>Accounting Foundations: Asset Impairment</t>
  </si>
  <si>
    <t>Shifting Your Mindset for Financial Agility</t>
  </si>
  <si>
    <t>Foundations of Decentralized Finance (DeFi)</t>
  </si>
  <si>
    <t>Financial Literacy for Employees</t>
  </si>
  <si>
    <t>Preparing for an Audit</t>
  </si>
  <si>
    <t>Introduction to NFTs: Non-fungible Tokens</t>
  </si>
  <si>
    <t>Accounting Ethics</t>
  </si>
  <si>
    <t>What Is Business Analysis?</t>
  </si>
  <si>
    <t>Human Resources Knowledge and HR Management</t>
  </si>
  <si>
    <t>HR Leadership as We Move Back into the Office</t>
  </si>
  <si>
    <t>Finding and Retaining High Potentials</t>
  </si>
  <si>
    <t>Become a Corporate Recruiter</t>
  </si>
  <si>
    <t>HR: Providing Flexible Work Options</t>
  </si>
  <si>
    <t>Become an External Recruiter</t>
  </si>
  <si>
    <t>Employee Experience in a Hybrid Business World</t>
  </si>
  <si>
    <t>Become an HR Business Partner</t>
  </si>
  <si>
    <t>Human Resources: Payroll</t>
  </si>
  <si>
    <t>Become a Technical Recruiter</t>
  </si>
  <si>
    <t>HR Leadership in the Metaverse</t>
  </si>
  <si>
    <t>Build Your Skills in Recruiting</t>
  </si>
  <si>
    <t>Crisis Communication for HR</t>
  </si>
  <si>
    <t>Develop Your HR Management and Leadership Skills</t>
  </si>
  <si>
    <t>Planning for Your Hybrid Organization</t>
  </si>
  <si>
    <t>Diversity, Equity, Inclusion, and Belonging for All</t>
  </si>
  <si>
    <t>Reducing Employee Turnover</t>
  </si>
  <si>
    <t>Diversity, Inclusion, and Belonging for HR Professionals and Leaders</t>
  </si>
  <si>
    <t>Hire Better, Hire Faster with Social Media and Digital Platforms</t>
  </si>
  <si>
    <t>Recruit and Maximize Talent</t>
  </si>
  <si>
    <t>Covering for an Employee on Leave in a Hybrid/Remote Workplace</t>
  </si>
  <si>
    <t>Shaping Workplace Culture as a Manager</t>
  </si>
  <si>
    <t>Virtual Interviewing for HR</t>
  </si>
  <si>
    <t>Strategic Human Resources</t>
  </si>
  <si>
    <t>Virtual Recruiting</t>
  </si>
  <si>
    <t>Hiring and Supporting Neurodiversity in the Workplace</t>
  </si>
  <si>
    <t>HR Communication in Today's Fluid Workplace</t>
  </si>
  <si>
    <t>HR Recruiting Communication Strategies to Attract and Retain Top Talent</t>
  </si>
  <si>
    <t>Performance Management: Employee Engagement</t>
  </si>
  <si>
    <t>Onboarding in the Hybrid/Remote Workplace</t>
  </si>
  <si>
    <t>People Success: Employee Assessments</t>
  </si>
  <si>
    <t>Establishing Work from Home Policies</t>
  </si>
  <si>
    <t>Storytelling for Recruiting and Employee Retention</t>
  </si>
  <si>
    <t>Tech Recruiting Foundations: 5 Waterfall, Agile, and DevOps for Recruiters</t>
  </si>
  <si>
    <t>Tech Recruiting Foundations: 4 Recruiting for the IT Department</t>
  </si>
  <si>
    <t>Considering Transferable Skills in Talent Acquisition and Retention</t>
  </si>
  <si>
    <t>Recruiting Techniques to Reveal Transferable Skills</t>
  </si>
  <si>
    <t>Inclusive Branding: The Secret to Attracting the Right Talent for Your Organization</t>
  </si>
  <si>
    <t>individual Contributor</t>
  </si>
  <si>
    <t>Ethics Conversations: Building an Ethics-Based Culture</t>
  </si>
  <si>
    <t>Introduction to Employee Relations</t>
  </si>
  <si>
    <t>Empathy Tips for HR Professionals</t>
  </si>
  <si>
    <t>Recruiting Foundations: Recruiting for External Recruiters</t>
  </si>
  <si>
    <t>Recruiting Foundations: Recruiting for In-House Recruiters</t>
  </si>
  <si>
    <t>Demystifying Company Culture</t>
  </si>
  <si>
    <t>Preparing for the SHRM-CP Exam</t>
  </si>
  <si>
    <t>Fair and Effective Interviewing for Diversity and Inclusion</t>
  </si>
  <si>
    <t>HR Guidelines Everyone Should Know</t>
  </si>
  <si>
    <t>Understanding Organisations and the Role of HR</t>
  </si>
  <si>
    <t>Interviewing Techniques</t>
  </si>
  <si>
    <t>Diversity Recruiting</t>
  </si>
  <si>
    <t>Interviewing a Job Candidate for Recruiters</t>
  </si>
  <si>
    <t>Setting and Managing Realistic Expectations for Your L&amp;D Program</t>
  </si>
  <si>
    <t>Rolling Out a Diversity and Inclusion Training Program in Your Company</t>
  </si>
  <si>
    <t>Human Resources: Pay Strategy</t>
  </si>
  <si>
    <t>Adding Value through Diversity</t>
  </si>
  <si>
    <t>Working with Staffing Agencies, Recruiters, Headhunters, and Career Coaches</t>
  </si>
  <si>
    <t>IT, Machine Learning, &amp; Technology Foundational Knowledge</t>
  </si>
  <si>
    <t>Accelerating Digital Transformation as Offices Reopen</t>
  </si>
  <si>
    <t>Applying Lean, DevOps, and Agile to your IT Organization</t>
  </si>
  <si>
    <t>Implementing the Metaverse</t>
  </si>
  <si>
    <t>Advance Your Skills in the Blockchain</t>
  </si>
  <si>
    <t>Introduction to Conversational AI</t>
  </si>
  <si>
    <t>Advance Your Skills as an Azure IT Administrator</t>
  </si>
  <si>
    <t>Lean Technology Strategy: Managing the Innovation Portfolio</t>
  </si>
  <si>
    <t>Advance your Skills as an IT Help Desk Specialist</t>
  </si>
  <si>
    <t>Artificial Intelligence and Business Strategy</t>
  </si>
  <si>
    <t>Advance Your Skills in AI and Machine Learning</t>
  </si>
  <si>
    <t>Artificial Intelligence and Business Strategy: Case Studies</t>
  </si>
  <si>
    <t>Advance Your Skills as a Computer Forensics Specialist</t>
  </si>
  <si>
    <t>Introduction to Digital Twins</t>
  </si>
  <si>
    <t>Advance Your Skills in Deep Learning and Neural Networks</t>
  </si>
  <si>
    <t>Generative AI for Business Leaders</t>
  </si>
  <si>
    <t>Advance Your Skills in Python</t>
  </si>
  <si>
    <t>Intro to Service Management with ITIL® 4</t>
  </si>
  <si>
    <t>Become an AWS Data and DevOps Specialist</t>
  </si>
  <si>
    <t>Inclusive Tech: The Case for Inclusive Leadership</t>
  </si>
  <si>
    <t>Become a C++ Developer</t>
  </si>
  <si>
    <t>Become a Digital Trust &amp; Safety Leader</t>
  </si>
  <si>
    <t>Become an Excel 2013 Microsoft Office Specialist</t>
  </si>
  <si>
    <t>Technical Product Management</t>
  </si>
  <si>
    <t>Become a FileMaker Custom App Developer</t>
  </si>
  <si>
    <t>IT Service Management Foundations: Measures and Metrics</t>
  </si>
  <si>
    <t>Become an IT Security Specialist</t>
  </si>
  <si>
    <t>DevOps Foundations: Value Stream Management</t>
  </si>
  <si>
    <t>Become an Outlook 2013 Microsoft Office Specialist</t>
  </si>
  <si>
    <t>CCSP Cert Prep: 1 Cloud Concepts, Architecture, and Design Audio Review</t>
  </si>
  <si>
    <t>Become a PowerPoint 2013 Microsoft Office Specialist</t>
  </si>
  <si>
    <t>Pair Programming with AI</t>
  </si>
  <si>
    <t>Become a SharePoint 2013 Microsoft Office Specialist</t>
  </si>
  <si>
    <t>Advanced AI: Transformers for Computer Vision</t>
  </si>
  <si>
    <t>Become a Word 2013 Microsoft Office Specialist</t>
  </si>
  <si>
    <t>CompTIA Security+ (SY0-601) Cert Prep: 8 Network Security Design and Implementation</t>
  </si>
  <si>
    <t>Become an SEO Expert</t>
  </si>
  <si>
    <t>Executive Guide to AutoML</t>
  </si>
  <si>
    <t>Build Your Knowledge of Cloud Administration</t>
  </si>
  <si>
    <t>Nano Tips for Using ChatGPT for Business with Rachel Woods</t>
  </si>
  <si>
    <t>Develop Your Tableau Skills</t>
  </si>
  <si>
    <t>Tech and Sustainability: Building a Sustainability Action Report</t>
  </si>
  <si>
    <t>Explore a Career in IT Support</t>
  </si>
  <si>
    <t>Introducing Robotic Process Automation</t>
  </si>
  <si>
    <t>Get Ahead in iOS App Development</t>
  </si>
  <si>
    <t>Learning Security Frameworks</t>
  </si>
  <si>
    <t>Getting Started with AI and Machine Learning</t>
  </si>
  <si>
    <t>Cybersecurity Foundations</t>
  </si>
  <si>
    <t>Getting Started with Continuous Integration / Continuous Delivery (CI/CD)</t>
  </si>
  <si>
    <t>Learning Cyber Incident Response and Digital Forensics</t>
  </si>
  <si>
    <t>Getting Started with Kubernetes</t>
  </si>
  <si>
    <t>Insights from a Cybersecurity Professional</t>
  </si>
  <si>
    <t>Getting Started with Microsoft Excel</t>
  </si>
  <si>
    <t>Learning Claris Connect</t>
  </si>
  <si>
    <t>Getting Started with Microsoft OneNote</t>
  </si>
  <si>
    <t>Conversations on Cryptography</t>
  </si>
  <si>
    <t>Getting Started with Microsoft Outlook</t>
  </si>
  <si>
    <t>IoT Foundations: Standards and Ecosystems</t>
  </si>
  <si>
    <t>Getting Started with Microsoft Word</t>
  </si>
  <si>
    <t>Introduction to Identity and Access Management</t>
  </si>
  <si>
    <t>Improve Your ITIL® Skills</t>
  </si>
  <si>
    <t>IT Security Foundations: Core Concepts</t>
  </si>
  <si>
    <t>Improve Your Microsoft Excel Skills</t>
  </si>
  <si>
    <t>Cybersecurity Foundations: Security Architecture</t>
  </si>
  <si>
    <t>Master Digital Transformation</t>
  </si>
  <si>
    <t>Intermediate Python for Non-Programmers</t>
  </si>
  <si>
    <t>Master Microsoft Excel</t>
  </si>
  <si>
    <t>Cybersecurity Awareness: Web3, Crypto, and NFTs</t>
  </si>
  <si>
    <t>Master Microsoft OneNote</t>
  </si>
  <si>
    <t>Learning Vulnerability Management</t>
  </si>
  <si>
    <t>Master Microsoft Outlook</t>
  </si>
  <si>
    <t>Facilitating Remote Design Thinking</t>
  </si>
  <si>
    <t>Master Microsoft Word</t>
  </si>
  <si>
    <t>Five Biggest Mistakes of Cybersecurity Programs</t>
  </si>
  <si>
    <t>Prepare for the Excel 2013 Microsoft Office Specialist (MOS) Expert Exam</t>
  </si>
  <si>
    <t>Creating Accessible PDFs</t>
  </si>
  <si>
    <t>Prepare for the Word 2013 Microsoft Office Specialist (MOS) Expert Exam</t>
  </si>
  <si>
    <t>Asset Accounting: Acquisitions in SAP S/4HANA</t>
  </si>
  <si>
    <t>Succeed as a Remote IT Administrator</t>
  </si>
  <si>
    <t>SAP SuccessFactors Performance and Goals Management</t>
  </si>
  <si>
    <t>Succeed as a Remote Software Developer</t>
  </si>
  <si>
    <t>CRISC Cert Prep: 1 Governance</t>
  </si>
  <si>
    <t>Working Smarter with Microsoft 365</t>
  </si>
  <si>
    <t>Scrollytelling: Creating a One-Page Web Experience</t>
  </si>
  <si>
    <t>Framing Cloud Discussions for the C-Suite</t>
  </si>
  <si>
    <t>SAP Business One: Production and Logistics</t>
  </si>
  <si>
    <t>Craft a Great GitHub Profile</t>
  </si>
  <si>
    <t>Planning Basics in SAP</t>
  </si>
  <si>
    <t>Designing Learning Experiences in the Metaverse</t>
  </si>
  <si>
    <t>Understanding Augmented and Virtual Reality: An Introduction</t>
  </si>
  <si>
    <t>AI 2041: Five Visions for Our Future (Book Bite)</t>
  </si>
  <si>
    <t>20 Nano Tips for Maximizing Excel with Mike Tholfsen</t>
  </si>
  <si>
    <t>Working and Collaborating Online</t>
  </si>
  <si>
    <t>Working with Computers and Devices</t>
  </si>
  <si>
    <t>Foundations of Enterprise Content Management</t>
  </si>
  <si>
    <t>Getting Started with Live Streaming</t>
  </si>
  <si>
    <t>Excel: Macros and VBA for Beginners</t>
  </si>
  <si>
    <t>Excel: Power Query for Beginners</t>
  </si>
  <si>
    <t>Learning Cloud Computing: The Cloud and DevOps</t>
  </si>
  <si>
    <t>Learning Lucidchart</t>
  </si>
  <si>
    <t>Buying on Ariba Discovery</t>
  </si>
  <si>
    <t>Introduction to Network Routing</t>
  </si>
  <si>
    <t>Tech Talk for Nontechnical Professionals</t>
  </si>
  <si>
    <t>How Tech Drives Sustainability</t>
  </si>
  <si>
    <t>Introduction to Responsible AI Algorithm Design</t>
  </si>
  <si>
    <t>Google Sheets Essential Training</t>
  </si>
  <si>
    <t>Simple Statistics for User Experience Projects</t>
  </si>
  <si>
    <t>Systems Thinking for Product Designers</t>
  </si>
  <si>
    <t>Trends That Changed Full-Stack Development</t>
  </si>
  <si>
    <t>Google Analytics (GA4): Audience-Building and Segmentation</t>
  </si>
  <si>
    <t>Migrating from Universal Analytics to Google Analytics 4 (GA4)</t>
  </si>
  <si>
    <t>Learning SAP Production Planning</t>
  </si>
  <si>
    <t>PowerPoint: Eight Easy Ways to Make Your Presentation Stand Out</t>
  </si>
  <si>
    <t>Applied AI for Human Resources</t>
  </si>
  <si>
    <t>Using Microsoft Teams and Outlook Together: Maximizing Productivity</t>
  </si>
  <si>
    <t>Applied AI for IT Operations</t>
  </si>
  <si>
    <t>Artificial Intelligence: How Project Managers Can Leverage AI</t>
  </si>
  <si>
    <t>Microsoft Teams: Successful Meetings and Events</t>
  </si>
  <si>
    <t>Running Microsoft 365 Live Events: Teams, Yammer, and Stream</t>
  </si>
  <si>
    <t>Excel for Banking Professionals</t>
  </si>
  <si>
    <t>Advanced NLP with Python for Machine Learning</t>
  </si>
  <si>
    <t>Microsoft Power Apps: AI Builder</t>
  </si>
  <si>
    <t>Introduction to Artificial Intelligence</t>
  </si>
  <si>
    <t>What Is Generative AI?</t>
  </si>
  <si>
    <t>Tech on the Go: From Software Developer to Architect</t>
  </si>
  <si>
    <t>Learning Computer Security and Internet Safety</t>
  </si>
  <si>
    <t>Evil by Design: Persuasion in UX</t>
  </si>
  <si>
    <t>Agile Development in the New World of Work</t>
  </si>
  <si>
    <t>Microsoft 365: Choose the Right Tool for the Job</t>
  </si>
  <si>
    <t>Trending Tools</t>
  </si>
  <si>
    <t>Leading Change</t>
  </si>
  <si>
    <t>How to Be an Inclusive Leader (getAbstract Summary)</t>
  </si>
  <si>
    <t>Become a Thought Leader</t>
  </si>
  <si>
    <t>Becoming an AI-First Product Leader</t>
  </si>
  <si>
    <t>Digital Transformation for Leaders</t>
  </si>
  <si>
    <t>Trauma-Informed Change Management</t>
  </si>
  <si>
    <t>Digital Transformation for Tech Leaders</t>
  </si>
  <si>
    <t>Moving Past Change Fatigue to the Growth Edge</t>
  </si>
  <si>
    <t>Leading During Times of Change</t>
  </si>
  <si>
    <t>Change Leadership</t>
  </si>
  <si>
    <t>Reorganize and Transition Your Team for Change</t>
  </si>
  <si>
    <t>Women in Leadership</t>
  </si>
  <si>
    <t>Using Emotions to Leverage and Accelerate Change: A Guide for Leaders</t>
  </si>
  <si>
    <t>Navigating Environmental Sustainability: A Guide for Leaders</t>
  </si>
  <si>
    <t>Leading with Fearless Mindfulness</t>
  </si>
  <si>
    <t>Building Change Capability for Managers</t>
  </si>
  <si>
    <t>Change Management Tips for Leaders</t>
  </si>
  <si>
    <t>Leading Your Team Through Change</t>
  </si>
  <si>
    <t>Leading Change as a Senior Responsible Owner (or Project Sponsor)</t>
  </si>
  <si>
    <t>The Catalyst: How to Change Anyone's Mind (Book Bite)</t>
  </si>
  <si>
    <t>Flux: 8 Tips for Thriving in Constant Change (Book Bite)</t>
  </si>
  <si>
    <t>Advocating for Change in Your Organization</t>
  </si>
  <si>
    <t>Change Management Tips for Individuals</t>
  </si>
  <si>
    <t>How to Lead and Inspire Change</t>
  </si>
  <si>
    <t>Communicating Change in an Enterprise-Wide Transformation</t>
  </si>
  <si>
    <t>How to Innovate and Stay Relevant in Times of Change and Uncertainty</t>
  </si>
  <si>
    <t>Leading in Uncertain Times</t>
  </si>
  <si>
    <t>What Is Change Management?</t>
  </si>
  <si>
    <t>The Employee's Guide to Sustainability</t>
  </si>
  <si>
    <t>Emily Cohen: Brutal Honesty as a Business Strategy</t>
  </si>
  <si>
    <t>Driving Change and Anti-Racism</t>
  </si>
  <si>
    <t>Preparing Yourself for Change</t>
  </si>
  <si>
    <t>Change Management: Plan on a Page</t>
  </si>
  <si>
    <t>Change Management: Roadmap to Execution</t>
  </si>
  <si>
    <t>Leading Others Effectively and Transformational Leadership</t>
  </si>
  <si>
    <t>Privacy for Executives and Aspiring Executives</t>
  </si>
  <si>
    <t>Lean Technology Strategy: Purposeful Organizations</t>
  </si>
  <si>
    <t>Vision in Action: Leaders Live Case Studies</t>
  </si>
  <si>
    <t>Become a Leader</t>
  </si>
  <si>
    <t>The 7 Secrets of Responsive Leadership (getAbstract Summary)</t>
  </si>
  <si>
    <t>Taking Charge of Your Leadership Conversations</t>
  </si>
  <si>
    <t>Diversity, Inclusion, and Belonging for Leaders and Managers</t>
  </si>
  <si>
    <t>Skills for Leading the Future of Work</t>
  </si>
  <si>
    <t>Leading Others Effectively</t>
  </si>
  <si>
    <t>Executive Influence</t>
  </si>
  <si>
    <t>Manager to Leader</t>
  </si>
  <si>
    <t>Master In-Demand Skills for Technology Leadership</t>
  </si>
  <si>
    <t>Implementing Continuous Improvement: A Case Study</t>
  </si>
  <si>
    <t>Remote Working: Setting Yourself and Your Teams Up for Success</t>
  </si>
  <si>
    <t>Culture of Kaizen</t>
  </si>
  <si>
    <t>Leadership Tips, Tactics, and Advice</t>
  </si>
  <si>
    <t>Key Mental Shifts for Servant Leadership</t>
  </si>
  <si>
    <t>Leadership Principles for Emerging Leaders with Bill George</t>
  </si>
  <si>
    <t>Become a Trauma Informed Leader</t>
  </si>
  <si>
    <t>Leading and Motivating People with Different Personalities</t>
  </si>
  <si>
    <t>Jeff Weiner on Leading like a CEO</t>
  </si>
  <si>
    <t>MLB Announcer and Baseball Executive Victor Rojas (Thirty Minute Mentors)</t>
  </si>
  <si>
    <t>Lieutenant General Reynold Hoover (Thirty Minute Mentors)</t>
  </si>
  <si>
    <t>Citizens Bank CEO Bruce Van Saun (Thirty Minute Mentors)</t>
  </si>
  <si>
    <t>Former FBI Chief Hostage Negotiator Gary Noesner (Thirty Minute Mentors)</t>
  </si>
  <si>
    <t>The Successful Young Leader</t>
  </si>
  <si>
    <t>Edward Jones CEO Penny Pennington (Thirty Minute Mentors)</t>
  </si>
  <si>
    <t>Forbes 400 Private Equity Leader Steve Klinsky (Thirty Minute Mentors)</t>
  </si>
  <si>
    <t>Lids CEO Tom Ripley (Thirty Minute Mentors)</t>
  </si>
  <si>
    <t>Basketball Legend David Robinson (Thirty Minute Mentors)</t>
  </si>
  <si>
    <t>The CEO Test: Mastering Leadership Challenges (Book Bite)</t>
  </si>
  <si>
    <t>Leading When You're Not in Charge</t>
  </si>
  <si>
    <t>Inspirational Leadership Skills: Practical Motivational Leadership</t>
  </si>
  <si>
    <t>Become a Courageous Female Leader</t>
  </si>
  <si>
    <t>Superhuman Innovation (Blinkist Summary)</t>
  </si>
  <si>
    <t>Overcoming Obstacles to Leading with Confidence</t>
  </si>
  <si>
    <t>Leading with a Growth Mindset</t>
  </si>
  <si>
    <t>Leadership Skills for The Future</t>
  </si>
  <si>
    <t>How to Successfully Lead a PMO</t>
  </si>
  <si>
    <t>Leadership Mindsets</t>
  </si>
  <si>
    <t>How Leaders Can Motivate Others by Creating Meaning</t>
  </si>
  <si>
    <t>Strategies for Female Empowerment</t>
  </si>
  <si>
    <t>Grow Yourself, Grow Your Leaders with Whitney Johnson</t>
  </si>
  <si>
    <t>The Fearless Organization (Blinkist Summary)</t>
  </si>
  <si>
    <t>What's Next: Reinventing Work in the New Normal</t>
  </si>
  <si>
    <t>Leading with a Heavy Heart</t>
  </si>
  <si>
    <t>Leading In Every Direction</t>
  </si>
  <si>
    <t>Evaluating Your Growth as a Leader</t>
  </si>
  <si>
    <t>The Neuroscience of Office Politics and Team Leadership</t>
  </si>
  <si>
    <t>The Neuroscience of Strategy and Creative Leadership</t>
  </si>
  <si>
    <t>Managing Others Effectively</t>
  </si>
  <si>
    <t>Goal Setting: Objectives and Key Results (OKRs)</t>
  </si>
  <si>
    <t>Advance Your Skills as a Manager</t>
  </si>
  <si>
    <t>Coaching New Managers</t>
  </si>
  <si>
    <t>Become a Manager</t>
  </si>
  <si>
    <t>How to Give and Receive Useful Feedback Every Month</t>
  </si>
  <si>
    <t>Become a Senior Manager</t>
  </si>
  <si>
    <t>Simple Manager Tools that Cure the Under-Management Epidemic</t>
  </si>
  <si>
    <t>Managers as Multipliers of Well-Being</t>
  </si>
  <si>
    <t>Managing and Leading Developers</t>
  </si>
  <si>
    <t>New Manager Foundations</t>
  </si>
  <si>
    <t xml:space="preserve">Managing Others Effectively </t>
  </si>
  <si>
    <t>Nano Tips for New Managers with Lorraine Lee</t>
  </si>
  <si>
    <t>Grow Your Impact as a Mentor</t>
  </si>
  <si>
    <t>Build Learning Agility on Your Team as a Manager</t>
  </si>
  <si>
    <t>Managing Introverts</t>
  </si>
  <si>
    <t>Coaching New Hires</t>
  </si>
  <si>
    <t>Be the Manager People Won't Leave</t>
  </si>
  <si>
    <t>Managing Up, Down, and Across the Organization</t>
  </si>
  <si>
    <t>How to Build a Culture of Appreciation as a Manager</t>
  </si>
  <si>
    <t>Managing a Multigenerational Team</t>
  </si>
  <si>
    <t>Coaching Virtually</t>
  </si>
  <si>
    <t>Managing Skills for Remote Leaders</t>
  </si>
  <si>
    <t>Leadership through Feedback</t>
  </si>
  <si>
    <t>How to Be an Effective Remote Manager</t>
  </si>
  <si>
    <t>Delegating from a Distance</t>
  </si>
  <si>
    <t>Management Excellence at Microsoft: Model, Coach, Care</t>
  </si>
  <si>
    <t>Leading Productive Meetings</t>
  </si>
  <si>
    <t>Become a Better Coach for Your Team</t>
  </si>
  <si>
    <t>How to Run Efficient Hybrid Meetings Nano Tips with Lorraine Lee</t>
  </si>
  <si>
    <t>Becoming the Manager that Your Team Wants</t>
  </si>
  <si>
    <t>Mastering the Eight Paradoxes of Effective Leaders</t>
  </si>
  <si>
    <t>Just Ask: Todd Dewett on Management and Leadership</t>
  </si>
  <si>
    <t>Recognizing and Rewarding Your Workers</t>
  </si>
  <si>
    <t>The Superbosses Playbook</t>
  </si>
  <si>
    <t>Creating a Communications Strategy</t>
  </si>
  <si>
    <t>How to Be a Better Boss</t>
  </si>
  <si>
    <t>Foundations of Performance Management</t>
  </si>
  <si>
    <t>Giving and Receiving Feedback</t>
  </si>
  <si>
    <t>How to Have Productive One-on-One Meetings</t>
  </si>
  <si>
    <t>Operational Excellence and Process Improvement</t>
  </si>
  <si>
    <t>Agile Software Development: Creating an Agile Culture</t>
  </si>
  <si>
    <t>Advance Your Data Privacy Skills</t>
  </si>
  <si>
    <t>Become a Business Operations Associate</t>
  </si>
  <si>
    <t>Becoming a Six Sigma Black Belt</t>
  </si>
  <si>
    <t>Workplace Visualization</t>
  </si>
  <si>
    <t>Becoming a Six Sigma Green Belt</t>
  </si>
  <si>
    <t>Become a Six Sigma Yellow Belt</t>
  </si>
  <si>
    <t>DevOps Foundations: Accelerating Continuous Delivery in the Enterprise</t>
  </si>
  <si>
    <t>Build a Privacy Program</t>
  </si>
  <si>
    <t>Lean Six Sigma for a Sustainable Future</t>
  </si>
  <si>
    <t>Supply Chain Foundations: Managing the Process</t>
  </si>
  <si>
    <t xml:space="preserve">Improve Processes and Deliver Operational Excellence </t>
  </si>
  <si>
    <t>Root Cause Analysis: Getting to the Root of Business Problems</t>
  </si>
  <si>
    <t>Stay Ahead in Sustainability and Green Building</t>
  </si>
  <si>
    <t>Sustainable and ESG Supply Chains</t>
  </si>
  <si>
    <t>Change Management in Lean Six Sigma Projects</t>
  </si>
  <si>
    <t>Quality Management for Operational Excellence</t>
  </si>
  <si>
    <t>Six Sigma: White Belt</t>
  </si>
  <si>
    <t>Connecting Silos Using A3 Thinking</t>
  </si>
  <si>
    <t>Creating a Culture of Continuous Improvement</t>
  </si>
  <si>
    <t>Building Resilient Supply Chains for Effective Risk Management</t>
  </si>
  <si>
    <t>International Logistics</t>
  </si>
  <si>
    <t>Sustainability as an Innovation Opportunity</t>
  </si>
  <si>
    <t>BE 2.0 (Beyond Entrepreneurship 2.0): (Book Bite)</t>
  </si>
  <si>
    <t>Lean Deep Dive: Job Instruction</t>
  </si>
  <si>
    <t>Implementing Lean: A Case Study</t>
  </si>
  <si>
    <t>From Resisting to Embracing Lean: A Case Study</t>
  </si>
  <si>
    <t>Outsourcing Fundamentals</t>
  </si>
  <si>
    <t>Outsourcing: Managing Service Transition</t>
  </si>
  <si>
    <t>The Most Important Content KPIs for Creators</t>
  </si>
  <si>
    <t>Developing Organizational Awareness</t>
  </si>
  <si>
    <t>Understanding Logistics</t>
  </si>
  <si>
    <t>Digital Transformation in Supply Chains</t>
  </si>
  <si>
    <t>Implementing a Vulnerability Management Lifecycle</t>
  </si>
  <si>
    <t>UX Deep Dive: Remote Research</t>
  </si>
  <si>
    <t>Managing Logistics</t>
  </si>
  <si>
    <t>Predictive Analytics Essential Training for Executives</t>
  </si>
  <si>
    <t>Introduction to SAP BI/BW</t>
  </si>
  <si>
    <t>SAP BI/BW: Project Design and Implementation</t>
  </si>
  <si>
    <t>Mastering Organizational Chaos</t>
  </si>
  <si>
    <t>34 Things to Know about Carbon and Climate</t>
  </si>
  <si>
    <t>Supply Chain Basics For Everyone</t>
  </si>
  <si>
    <t>How to Make Strategic Thinking a Habit</t>
  </si>
  <si>
    <t>Outsourcing Critical Success Factors</t>
  </si>
  <si>
    <t>Outsourcing Management</t>
  </si>
  <si>
    <t>Presentation Skills</t>
  </si>
  <si>
    <t>Nano Tips to Overcome Your Fear of Public Speaking with Nausheen Chen</t>
  </si>
  <si>
    <t>How to Project Vocal Confidence</t>
  </si>
  <si>
    <t>How to Turn Your Entrepreneur Journey into a Successful Keynote Talk</t>
  </si>
  <si>
    <t>Develop Your Presentation Skills</t>
  </si>
  <si>
    <t>Speaking Confidently and Effectively</t>
  </si>
  <si>
    <t>Getting Started with Microsoft PowerPoint</t>
  </si>
  <si>
    <t>Boosting Your Confidence, Public Speaking and Performance</t>
  </si>
  <si>
    <t>Master Microsoft PowerPoint</t>
  </si>
  <si>
    <t>Nano Tips for Presenting with Confidence with Diana YK Chan</t>
  </si>
  <si>
    <t>How to Speak with Effortless Confidence</t>
  </si>
  <si>
    <t>Stepping Up Your Webcam Video Presence</t>
  </si>
  <si>
    <t>How to Command the Room, Connect with Your Audience, and Close the Deal</t>
  </si>
  <si>
    <t>How to Master Your Executive Presence</t>
  </si>
  <si>
    <t>Business Analysis: Essential Facilitation and Workshop Skills</t>
  </si>
  <si>
    <t>Engaging Your Virtual Audience</t>
  </si>
  <si>
    <t>Data-Driven Presentations with Excel and PowerPoint (365/2019)</t>
  </si>
  <si>
    <t>Visual Storytelling in PowerPoint</t>
  </si>
  <si>
    <t>Micro-Presentations: Saying More in Less Time</t>
  </si>
  <si>
    <t>The 3-Minute Rule: Say Less to Get More</t>
  </si>
  <si>
    <t>Public Speaking for Non-Native English Speakers</t>
  </si>
  <si>
    <t>Managing Your Anxiety While Presenting</t>
  </si>
  <si>
    <t>How to Create and Run a Brilliant Remote Workshop</t>
  </si>
  <si>
    <t>Finding Your Idea Hook</t>
  </si>
  <si>
    <t>Presenting to Senior Executives</t>
  </si>
  <si>
    <t>Create and Deliver Standout Technical Presentations</t>
  </si>
  <si>
    <t>Body Language Secrets for Powerful Presentations</t>
  </si>
  <si>
    <t>Public Speaking: Find Your Confidence</t>
  </si>
  <si>
    <t>Crunch Time Tips to Nail Your Next Presentation</t>
  </si>
  <si>
    <t>Memorization and Rehearsal Tips for Public Speaking</t>
  </si>
  <si>
    <t>Mastering Presentations for Non-Native English Speakers</t>
  </si>
  <si>
    <t>Project Management</t>
  </si>
  <si>
    <t>Lean Technology Strategy: Economic Frameworks for Portfolio and Product Management</t>
  </si>
  <si>
    <t>Become an Agile Project Manager</t>
  </si>
  <si>
    <t>How to Be an Effective Project Sponsor</t>
  </si>
  <si>
    <t>Project Management Skills for Leaders</t>
  </si>
  <si>
    <t>Become a Government Project Manager</t>
  </si>
  <si>
    <t>Mistakes to Avoid in Agile Project Management</t>
  </si>
  <si>
    <t>Become a Healthcare Project Manager</t>
  </si>
  <si>
    <t>Agile Project Leadership</t>
  </si>
  <si>
    <t>Become a Portfolio Manager</t>
  </si>
  <si>
    <t>Killing the Save Button: Making Brave Product Decisions</t>
  </si>
  <si>
    <t>Become an Outsourcing Specialist</t>
  </si>
  <si>
    <t>Project Management: Choosing the Right Online Tool</t>
  </si>
  <si>
    <t>Become a Product Manager</t>
  </si>
  <si>
    <t>Project Management Foundations: Lessons Learned</t>
  </si>
  <si>
    <t>Become a Program Manager</t>
  </si>
  <si>
    <t>Job Interview Tips for Project Managers</t>
  </si>
  <si>
    <t>Become a Project Coordinator</t>
  </si>
  <si>
    <t>Project Management with Monday.com</t>
  </si>
  <si>
    <t>Become a Project Manager</t>
  </si>
  <si>
    <t>Nano Tips for Aspiring Product Managers with Cherie Luo</t>
  </si>
  <si>
    <t>Become a Project Scheduler</t>
  </si>
  <si>
    <t>Project Management Foundations</t>
  </si>
  <si>
    <t>Become a Six Sigma Black Belt</t>
  </si>
  <si>
    <t>Business Analysis Foundations: Enterprise</t>
  </si>
  <si>
    <t>Become a Six Sigma Green Belt</t>
  </si>
  <si>
    <t>Managing Project Uncertainty</t>
  </si>
  <si>
    <t>Project Manager Burnout: Recognizing, Disrupting, and Reversing</t>
  </si>
  <si>
    <t>Become a Software Project Manager</t>
  </si>
  <si>
    <t>Bravery in Project Management</t>
  </si>
  <si>
    <t>Become a Supply Chain Manager</t>
  </si>
  <si>
    <t>Project Management Foundations: Requirements</t>
  </si>
  <si>
    <t>Become a Technical Program Manager</t>
  </si>
  <si>
    <t>Project Management Foundations: Teams</t>
  </si>
  <si>
    <t xml:space="preserve">Develop Your Project Management Skills </t>
  </si>
  <si>
    <t>Project Management Simplified</t>
  </si>
  <si>
    <t>Improve Your Business Analysis Skills</t>
  </si>
  <si>
    <t>Mistakes to Avoid When Obtaining Your PMP Certification</t>
  </si>
  <si>
    <t>Prepare for the PMI ACP Certification</t>
  </si>
  <si>
    <t>Hoshin Planning</t>
  </si>
  <si>
    <t>Stay Ahead in Construction Management</t>
  </si>
  <si>
    <t>Project Management Tips</t>
  </si>
  <si>
    <t>Introducing the PMBOK® Guide—Seventh Edition</t>
  </si>
  <si>
    <t>Project Leadership</t>
  </si>
  <si>
    <t>Project Management Foundations: Quality</t>
  </si>
  <si>
    <t>Project Manager to Project Motivator: Unlock the Secrets of Strengths-Based Project Management</t>
  </si>
  <si>
    <t>Agile: It's Not Just for Software</t>
  </si>
  <si>
    <t>Managing Projects as Offices Reopen</t>
  </si>
  <si>
    <t>Mindfulness: A Critical Skill for Project Managers</t>
  </si>
  <si>
    <t>Build a Successful Career in Project Management</t>
  </si>
  <si>
    <t>Project Management Reinvented for Non-Project Managers</t>
  </si>
  <si>
    <t>Asking Effective Questions During Requirements Elicitation</t>
  </si>
  <si>
    <t>Project Canvas: A Simple Framework to Learn Project Management Fundamentals</t>
  </si>
  <si>
    <t>Transition Management for Agile Environments</t>
  </si>
  <si>
    <t>Introduction to Disciplined Agile</t>
  </si>
  <si>
    <t>Data-Driven Project Management: Project Metrics That Matter</t>
  </si>
  <si>
    <t>The Top PMO Challenges</t>
  </si>
  <si>
    <t>Trello for Agile Teams</t>
  </si>
  <si>
    <t>How to Fix Bad Agile</t>
  </si>
  <si>
    <t>What Is MoSCoW Prioritization?</t>
  </si>
  <si>
    <t>What Is Disciplined Agile?</t>
  </si>
  <si>
    <t>Basecamp: Project Management Best Practices</t>
  </si>
  <si>
    <t>Tailoring Project Delivery</t>
  </si>
  <si>
    <t>Hybrid Project Management: Do What Works</t>
  </si>
  <si>
    <t>Agile Project Management with Microsoft Project</t>
  </si>
  <si>
    <t>Project Management: Technical Projects</t>
  </si>
  <si>
    <t>How to Manage Lean Six Sigma Projects: Part I</t>
  </si>
  <si>
    <t>Project Resource Management</t>
  </si>
  <si>
    <t>Advanced Agile: The Team's Mindset</t>
  </si>
  <si>
    <t>How to Manage Lean Six Sigma Projects: Part II</t>
  </si>
  <si>
    <t>Project Management Foundations: Risk</t>
  </si>
  <si>
    <t>Project Management for Creative Projects</t>
  </si>
  <si>
    <t>Becoming an Agile Coach</t>
  </si>
  <si>
    <t>What Is Program Management?</t>
  </si>
  <si>
    <t>What Is a PMO?</t>
  </si>
  <si>
    <t>What Is Scrum?</t>
  </si>
  <si>
    <t>Emotional Intelligence for Project Managers (Blinkist Summary)</t>
  </si>
  <si>
    <t>Gemba Kaizen: A Commonsense Approach to Continuous Improvement (Blinkist Summary)</t>
  </si>
  <si>
    <t>Become a Project Management Entrepreneur</t>
  </si>
  <si>
    <t>Managing Change on an Agile Project</t>
  </si>
  <si>
    <t>Why Projects Fail and How to Improve Their Success</t>
  </si>
  <si>
    <t>Sales Knowledge and Sales Skills</t>
  </si>
  <si>
    <t>Become a Sales Manager</t>
  </si>
  <si>
    <t>Sales Leadership: Building a Thriving Coaching Culture</t>
  </si>
  <si>
    <t>Become a Sales Representative</t>
  </si>
  <si>
    <t>Sales Coaching</t>
  </si>
  <si>
    <t>Become a Retail Sales Associate</t>
  </si>
  <si>
    <t>Sales Management Foundations</t>
  </si>
  <si>
    <t>Build Your Skills in Customer Billing Support</t>
  </si>
  <si>
    <t>Sales Forecasting</t>
  </si>
  <si>
    <t>Build Your Skills in Sales Development</t>
  </si>
  <si>
    <t>Virtual Training for Sales Trainers and Coaches</t>
  </si>
  <si>
    <t>Inclusive Selling for Leaders</t>
  </si>
  <si>
    <t>Develop Your Customer Service Skills</t>
  </si>
  <si>
    <t>Sales Strategies for an Economic Downturn</t>
  </si>
  <si>
    <t xml:space="preserve">Develop Your Sales Knowledge and Skills </t>
  </si>
  <si>
    <t>Inside Sales: Managing Sales Rep Personas</t>
  </si>
  <si>
    <t>Sales: Analytics-Driven Storytelling</t>
  </si>
  <si>
    <t>How to Motivate Your Sales Teams</t>
  </si>
  <si>
    <t>Salesforce: Sales Automation for Salespeople</t>
  </si>
  <si>
    <t>Soft Skills for Sales Professionals</t>
  </si>
  <si>
    <t>Salesforce Essential Training</t>
  </si>
  <si>
    <t>Purpose-Driven Sales</t>
  </si>
  <si>
    <t>3 Simple Steps to the Perfect Sales Pitch</t>
  </si>
  <si>
    <t>Nano Tips for Using LinkedIn to Close More Sales with Jake Dunlap</t>
  </si>
  <si>
    <t>Nano Tips to Succeed in Sales with Morgan Ingram</t>
  </si>
  <si>
    <t>B2B Sales Strategy: Pre-call Prep for Virtual or In Person Deals</t>
  </si>
  <si>
    <t>Inside Sales</t>
  </si>
  <si>
    <t>Sales Strategies and Approaches in a New World of Selling</t>
  </si>
  <si>
    <t>Inclusive Selling: Selling Across Culture, Race, and Gender Differences</t>
  </si>
  <si>
    <t>Delivering a Great Virtual Sales Pitch</t>
  </si>
  <si>
    <t>Sales Narratives and the Customer Journey</t>
  </si>
  <si>
    <t>The Persuasion Code, Part 2: The Neuroscience of Selling Remotely</t>
  </si>
  <si>
    <t>Sales Strategy: Using AI and Automation to Sell More</t>
  </si>
  <si>
    <t>Happiness and Success in Sales</t>
  </si>
  <si>
    <t>Dealing with Difficult Clients in B2B Sales</t>
  </si>
  <si>
    <t>The Traits of Successful Salespeople</t>
  </si>
  <si>
    <t>How to Find Sales Leads</t>
  </si>
  <si>
    <t>Personalized Sales: How Real Connections Can Produce Powerful Results</t>
  </si>
  <si>
    <t>Beginner Sales Nano Tips with Miles Croft</t>
  </si>
  <si>
    <t>Sales Skills: Identifying Buying Signals</t>
  </si>
  <si>
    <t>Cold Calling Mastery</t>
  </si>
  <si>
    <t>Prepare Yourself for a Career in Sales</t>
  </si>
  <si>
    <t>Creating Your Sales Process</t>
  </si>
  <si>
    <t>Sales Fundamentals</t>
  </si>
  <si>
    <t>Cold Calling: Overcoming Sales Objections</t>
  </si>
  <si>
    <t>Jeffrey Gitomer’s Little Red Book of Sales Answers (getAbstract Summary)</t>
  </si>
  <si>
    <t>Cold-Calling Directors and Executives</t>
  </si>
  <si>
    <t>Mastering Authentic Influence for Highly Successful Sales</t>
  </si>
  <si>
    <t>Overcoming Rejection</t>
  </si>
  <si>
    <t>The 52 Best Sales Prospecting Tips</t>
  </si>
  <si>
    <t>Sales Time Management</t>
  </si>
  <si>
    <t>How to Prepare for Your Negotiations</t>
  </si>
  <si>
    <t>Three Tips for Dealing with Deception in Negotiations</t>
  </si>
  <si>
    <t>The Top Three Negotiation Myths</t>
  </si>
  <si>
    <t>How to Save Face in a Negotiation</t>
  </si>
  <si>
    <t>Mindsets and Strategies for Negotiation Success</t>
  </si>
  <si>
    <t>Sales Well-being: Managing Anxiety, Burnout, and Rejection</t>
  </si>
  <si>
    <t>Overcome Any Sales Objection Using Reframing</t>
  </si>
  <si>
    <t>How to Overcome a Sales Slump</t>
  </si>
  <si>
    <t>The Persuasion Code, Part 3: The Neuroscience of Closing Sales</t>
  </si>
  <si>
    <t>B2B Sales Foundations</t>
  </si>
  <si>
    <t>B2B Sales Strategy: How to Effectively Engage Executives</t>
  </si>
  <si>
    <t>Strategic Selling: How to Communicate with the C-Suite and Decision Makers</t>
  </si>
  <si>
    <t>Sales Strategy: Qualifying Opportunities</t>
  </si>
  <si>
    <t>How to Fearlessly Negotiate to Get More of What You Want</t>
  </si>
  <si>
    <t>Get More by Saying Less in Negotiations</t>
  </si>
  <si>
    <t>Creating Powerful Sales Proposals</t>
  </si>
  <si>
    <t>Dealing with Inbound Sales Leads</t>
  </si>
  <si>
    <t>Sales Performance Measurement and Reporting</t>
  </si>
  <si>
    <t>Analyzing Sales Competitors</t>
  </si>
  <si>
    <t>Hitting Your Sales Targets</t>
  </si>
  <si>
    <t>Empathy for Sales Professionals</t>
  </si>
  <si>
    <t>Selling with Empathy during Uncertain Times</t>
  </si>
  <si>
    <t>Cold Email Prospecting</t>
  </si>
  <si>
    <t>Managing Your Sales Process</t>
  </si>
  <si>
    <t>Sales and the Science of Trust</t>
  </si>
  <si>
    <t>Controlling the Sale</t>
  </si>
  <si>
    <t>Influencing the Decision Maker with Sales Champions</t>
  </si>
  <si>
    <t>Cold Calling: The First Seven Seconds</t>
  </si>
  <si>
    <t>The Persuasion Code, Part 1: The Neuroscience of Sales</t>
  </si>
  <si>
    <t>Advanced Lead Generation</t>
  </si>
  <si>
    <t>The Science of Selling: Proven Strategies to Close the Deal</t>
  </si>
  <si>
    <t>A Sales Trainer's Tips for Coaching a Sales Team</t>
  </si>
  <si>
    <t>How to Sell Anything with Confidence</t>
  </si>
  <si>
    <t>Just Ask: Dean Karrel on Sales</t>
  </si>
  <si>
    <t>Sales Management. Simplified. (Blinkist Summary)</t>
  </si>
  <si>
    <t>Flip the Script: A Toolkit for Sellers and Negotiators (Blinkist Summary)</t>
  </si>
  <si>
    <t>Strategic Planning and Strategic Thinking</t>
  </si>
  <si>
    <t>Applying Lean, DevOps, and Agile to Your IT Organization</t>
  </si>
  <si>
    <t>Digital Strategy</t>
  </si>
  <si>
    <t>Become a Business Unit Manager</t>
  </si>
  <si>
    <t>Strategic Planning: Case Studies</t>
  </si>
  <si>
    <t>Business Leadership, Social Change, and Movements</t>
  </si>
  <si>
    <t xml:space="preserve">Develop Your Strategic Planning Skills </t>
  </si>
  <si>
    <t>Planning for the Remote-First, Work-from-Anywhere Organization</t>
  </si>
  <si>
    <t>Digital Technologies Case Studies: AI, IOT, Robotics, Blockchain</t>
  </si>
  <si>
    <t>What Business Leaders Need to Know about Web3 (+ Metaverse)</t>
  </si>
  <si>
    <t>How to Be More Strategic in Six Steps</t>
  </si>
  <si>
    <t>Everything as a Service (XaaS) is the Future of Business</t>
  </si>
  <si>
    <t>Business Analysis Foundations: Planning</t>
  </si>
  <si>
    <t>A Modern Guide to Strategy Implementation</t>
  </si>
  <si>
    <t>Strategic Business Analysis Essentials</t>
  </si>
  <si>
    <t>Business Analysis Techniques for Business Transformation</t>
  </si>
  <si>
    <t>Essential Techniques for Enterprise Analysis</t>
  </si>
  <si>
    <t>How to Think Strategically</t>
  </si>
  <si>
    <t>How to Become a Thought Leader and Advance Your Career</t>
  </si>
  <si>
    <t>2030: How Today's Trends Will Reshape the Future (Book Bite)</t>
  </si>
  <si>
    <t>Acing Your Strategy: A Human Approach to Successful Business Planning</t>
  </si>
  <si>
    <t>Business Lessons from a Chess Champion</t>
  </si>
  <si>
    <t>Supply Chain Analytics Foundations</t>
  </si>
  <si>
    <t>Business Analysis Foundations: Strategy Analysis</t>
  </si>
  <si>
    <t>Strategic Pricing for Products and Services</t>
  </si>
  <si>
    <t>International Business Foundations</t>
  </si>
  <si>
    <t>The 45-Minute Business Plan</t>
  </si>
  <si>
    <t>Business Analysis: Essential Tools and Techniques</t>
  </si>
  <si>
    <t>Fix This Next: Make the Vital Change That Will Level Up Your Business</t>
  </si>
  <si>
    <t>Business Analysis for Busy Professionals</t>
  </si>
  <si>
    <t>Conducting a SWOT Analysis</t>
  </si>
  <si>
    <t>Thinking In New Boxes: A New Paradigm for Business Creativity</t>
  </si>
  <si>
    <t>How Smart Founders Prototype Solutions</t>
  </si>
  <si>
    <t>How Startups Find Problems Worth Solving</t>
  </si>
  <si>
    <t>Why Smart Founders Are "Productively Wrong"</t>
  </si>
  <si>
    <t>Talent Development</t>
  </si>
  <si>
    <t>The Future of Work: The Necessary Skills of Your Future Workforce</t>
  </si>
  <si>
    <t>Become an Administrative Professional</t>
  </si>
  <si>
    <t>Coaching Your Team to Think and Act Strategically</t>
  </si>
  <si>
    <t>Managing Multiple Generations</t>
  </si>
  <si>
    <t xml:space="preserve">Develop, Motivate, and Retain Employees </t>
  </si>
  <si>
    <t>Virtual Performance Reviews and Feedback</t>
  </si>
  <si>
    <t>Diversity, Inclusion and Belonging for Leaders and Managers</t>
  </si>
  <si>
    <t>Make the Move from Individual Contributor to Manager</t>
  </si>
  <si>
    <t>The Art of Impossible: On Peak Performance (Book Bite)</t>
  </si>
  <si>
    <t>Women Transforming Tech: Tips for Career Success</t>
  </si>
  <si>
    <t>Effective Sponsorship Across Difference (for Protégés)</t>
  </si>
  <si>
    <t>Becoming an Inspiring Mentor</t>
  </si>
  <si>
    <t>The Secrets to Success at Work</t>
  </si>
  <si>
    <t>Increase Visibility to Advance Your Career</t>
  </si>
  <si>
    <t>How to Be a Good Mentee and Mentor</t>
  </si>
  <si>
    <t>All You Have to Do Is Ask: How to Ask for Help When You Need It</t>
  </si>
  <si>
    <t>How to Succeed in a Case Study Interview</t>
  </si>
  <si>
    <t>Recognizing and Seizing Opportunity at Work</t>
  </si>
  <si>
    <t>The Path: Advice from Business Leaders to Guide Your Career</t>
  </si>
  <si>
    <t>Talent Management</t>
  </si>
  <si>
    <t>Recruiting Diverse Talent as a Hiring Manager</t>
  </si>
  <si>
    <t>Managing for Results</t>
  </si>
  <si>
    <t>Integrating Performance Management into the Hiring Process</t>
  </si>
  <si>
    <t>Performance Management: Improving Employee Performance</t>
  </si>
  <si>
    <t>How Organizations End Imposter Syndrome</t>
  </si>
  <si>
    <t>Using Feedback to Drive Performance</t>
  </si>
  <si>
    <t>Inspiring Today's Workforce to Go Above and Beyond</t>
  </si>
  <si>
    <t>Talent Sourcing</t>
  </si>
  <si>
    <t>Performance Improvement Plans: A Leader's Guide to Turning Things Around</t>
  </si>
  <si>
    <t>How to Keep High Performers Engaged</t>
  </si>
  <si>
    <t>The Upskilling Imperative (Blinkist Summary)</t>
  </si>
  <si>
    <t>Achieving High-Performance During Times of Stress</t>
  </si>
  <si>
    <t>Sustainable Employee Engagement</t>
  </si>
  <si>
    <t>Values Diversity, Inclusion, and Belonging</t>
  </si>
  <si>
    <t>Overcoming DEI Leadership Challenges</t>
  </si>
  <si>
    <t>Build a More Equitable and Inclusive Workplace</t>
  </si>
  <si>
    <t>Developing a Diversity, Inclusion, and Belonging Program</t>
  </si>
  <si>
    <t>Digital Accessibility for the Modern Workplace</t>
  </si>
  <si>
    <t>Be an Inclusive Organization People Won't Leave</t>
  </si>
  <si>
    <t>Inclusion in a Global Enterprise</t>
  </si>
  <si>
    <t>Inclusion and Equity for Workers with Disabilities</t>
  </si>
  <si>
    <t>Advancing a DIBs Strategy in Your Organization</t>
  </si>
  <si>
    <t>Transition from Military to Civilian Employment</t>
  </si>
  <si>
    <t>Challenging Gender Pay Inequity in the Workplace</t>
  </si>
  <si>
    <t>Transition from Military to Student Life</t>
  </si>
  <si>
    <t>Getting Off the Fence: Inclusive Leadership in Action with Tara Jaye Frank</t>
  </si>
  <si>
    <t>Driving Organizational Accountability for Diversity, Equity, Inclusion and Belonging</t>
  </si>
  <si>
    <t>Women Transforming Tech: Navigating Your Career</t>
  </si>
  <si>
    <t>Moving DEI from Intention to Impact with Ruchika Tulshyan</t>
  </si>
  <si>
    <t>From Compliance to Culture: A Psychological Safety Framework for Inclusion</t>
  </si>
  <si>
    <t>Leading Your Org on a Journey of Allyship</t>
  </si>
  <si>
    <t>Supporting Workers with Disabilities</t>
  </si>
  <si>
    <t>Understanding and Supporting ADHD Colleagues in the Workplace</t>
  </si>
  <si>
    <t>A Manager's Guide to Inclusive Teams</t>
  </si>
  <si>
    <t>Driving Inclusion with Empathy</t>
  </si>
  <si>
    <t>Disability Readiness for Leaders and Managers</t>
  </si>
  <si>
    <t>Managing a Diverse Team</t>
  </si>
  <si>
    <t>Addressing Unconscious Bias as a Leader</t>
  </si>
  <si>
    <t>How Managers Create a Culture of Belonging</t>
  </si>
  <si>
    <t>Empowering BIPOC through Mentorship</t>
  </si>
  <si>
    <t>Making the Case for Diversity and Inclusion</t>
  </si>
  <si>
    <t>Inclusive Learning Design</t>
  </si>
  <si>
    <t>Inclusive Mindset</t>
  </si>
  <si>
    <t>Discover Your Stress Personality</t>
  </si>
  <si>
    <t>Supporting Accessibility in a Hybrid Workplace</t>
  </si>
  <si>
    <t>Foundations of Diversity, Equity, Inclusion, and Belonging</t>
  </si>
  <si>
    <t>Cultural Humility and Agility</t>
  </si>
  <si>
    <t>Speaking Up for Yourself and Underrepresented Groups</t>
  </si>
  <si>
    <t>How to Speak Up Against Racism at Work</t>
  </si>
  <si>
    <t>Supporting Allyship and Anti-Racism at Work</t>
  </si>
  <si>
    <t>Using Gender Inclusive Language</t>
  </si>
  <si>
    <t>Unconscious Bias</t>
  </si>
  <si>
    <t>Unconscious Bias (with Audio Descriptions)</t>
  </si>
  <si>
    <t>Diversity Across Generations: Supporting Workplace Inclusion</t>
  </si>
  <si>
    <t>Creating a Great Place to Work for All</t>
  </si>
  <si>
    <t>Out and Proud: Approaching LGBT Issues in the Workplace</t>
  </si>
  <si>
    <t>Inclusion During Difficult Times</t>
  </si>
  <si>
    <t>Own It: The Power of Women at Work</t>
  </si>
  <si>
    <t>Inclusive Mindset for Committed Allies</t>
  </si>
  <si>
    <t>CEO Mona Ataya Redefines the Working Mother</t>
  </si>
  <si>
    <t>Connecting Engagement and Inclusion to a Culture of Performance</t>
  </si>
  <si>
    <t>The Value of Employee Resource Groups</t>
  </si>
  <si>
    <t>Emotional Intelligence as an Inclusivity Booster</t>
  </si>
  <si>
    <t>Mentorship, Sponsorship, and Lifting Others as You Climb</t>
  </si>
  <si>
    <t>Mindfulness, Diversity, and the Quest for Inclusion</t>
  </si>
  <si>
    <t>Developing Your Authentic Self to Ignite Change</t>
  </si>
  <si>
    <t>How to Succeed as a Latina in a Global Work Environment</t>
  </si>
  <si>
    <t>Creating Safe Spaces for Tough Conversations at Work</t>
  </si>
  <si>
    <t>Strategies to Foster Inclusive Language at Work</t>
  </si>
  <si>
    <t>Six Skills to Develop Cultural Agility</t>
  </si>
  <si>
    <t>Gender in Negotiation</t>
  </si>
  <si>
    <t>Developing Mental Toughness for Leadership</t>
  </si>
  <si>
    <t>Equity First: The Path to Inclusion and Belonging</t>
  </si>
  <si>
    <t>Fostering Belonging as a Leader</t>
  </si>
  <si>
    <t>Uncovering Unconscious Bias in Recruiting and Interviewing</t>
  </si>
  <si>
    <t>Develop Interpersonal Skills for Inclusive Workplaces</t>
  </si>
  <si>
    <t>Awareness to Action: Level Up as a Change Agent in Your Organization</t>
  </si>
  <si>
    <t>Understanding and Supporting LGBTQ+ Employees</t>
  </si>
  <si>
    <t>Getting a Seat at the Table and Making It Count</t>
  </si>
  <si>
    <t>Understanding and Supporting Asian Employees</t>
  </si>
  <si>
    <t>Awakening Compassion at Work (Blinkist Summary)</t>
  </si>
  <si>
    <t>Just Ask: Kwame Christian on Discussing Race</t>
  </si>
  <si>
    <t>Color and Cultural Connections</t>
  </si>
  <si>
    <t>How to Be More Inclusive</t>
  </si>
  <si>
    <t>Digital Accessibility for the Modern Workplace (with Audio Descriptions)</t>
  </si>
  <si>
    <t>Succeeding as an LGBT Professional</t>
  </si>
  <si>
    <t>Discussing Racism with Dr. Christina Greer</t>
  </si>
  <si>
    <t>Becoming an Ally to All</t>
  </si>
  <si>
    <t>Architectural Design: The WE Way for Workplace Inclusivity</t>
  </si>
  <si>
    <t>Success Strategies for Women in the Workplace</t>
  </si>
  <si>
    <t>Making a Case for Accessibility in Your Organization</t>
  </si>
  <si>
    <t>Recognizing Ageism to Be More Inclusive</t>
  </si>
  <si>
    <t>Supporting Non-Native English Speakers at Work</t>
  </si>
  <si>
    <t>Menopause in the Workplace: A Guide to Supporting Your Colleagues</t>
  </si>
  <si>
    <t>Writing Skills and Writing Proficiency</t>
  </si>
  <si>
    <t>What's the So What: Writing Clearly for a Business Audience</t>
  </si>
  <si>
    <t xml:space="preserve">Develop Your Writing Skills </t>
  </si>
  <si>
    <t>How to Research and Write Using Generative AI Tools</t>
  </si>
  <si>
    <t>A Beginner's Guide to Writing User Stories</t>
  </si>
  <si>
    <t>Writing Emails People Want to Read</t>
  </si>
  <si>
    <t>How to Get (and Stay) On Top of Your Inbox</t>
  </si>
  <si>
    <t>Writing Emails for Non-Native English Speakers</t>
  </si>
  <si>
    <t>Writing Articles</t>
  </si>
  <si>
    <t>Writing Email</t>
  </si>
  <si>
    <t>Writing in Plain Language (with Audio Descriptions)</t>
  </si>
  <si>
    <t>Writing a Tech Resume</t>
  </si>
  <si>
    <t>Writing in Plain Language</t>
  </si>
  <si>
    <t>Writing with Commonly Confused Words</t>
  </si>
  <si>
    <t>A Crash Course in Writing Well: Learn to Write with More Style, Flair, and Impact</t>
  </si>
  <si>
    <t>Writing and Delivering Speeches</t>
  </si>
  <si>
    <t>Self-care, Well-being, Mindfulness</t>
  </si>
  <si>
    <t>Leading Through Anxiety</t>
  </si>
  <si>
    <t>Designing a 4 Day Work Week</t>
  </si>
  <si>
    <t>A Leader's Guide to Reducing Team Burnout</t>
  </si>
  <si>
    <t>Supporting a Grieving Employee: A Manager's Guide</t>
  </si>
  <si>
    <t>Support your Mental Health During Challenging Times</t>
  </si>
  <si>
    <t>How to Support Your Employees' Well-Being</t>
  </si>
  <si>
    <t>Managing Your Well-Being as a Leader</t>
  </si>
  <si>
    <t>Leading with Empathy</t>
  </si>
  <si>
    <t>How Managers Can Prevent Team Burnout</t>
  </si>
  <si>
    <t>Strengthening Your Inner IQ: Align Body and Mind for Optimal Results</t>
  </si>
  <si>
    <t>Career Wellness Nano Tips with Shadé Zahrai</t>
  </si>
  <si>
    <t>Managing Your Mental Health in Your First Corporate Job Nano Tips with Julian Sarafian</t>
  </si>
  <si>
    <t>Nano Tips to Stop Overthinking with Shadé Zahrai</t>
  </si>
  <si>
    <t>Nano Tips for Avoiding Burnout with Kim Kaupe</t>
  </si>
  <si>
    <t>Sharing Your Best Self at Work</t>
  </si>
  <si>
    <t>Use an Entrepreneurial Mindset to Find Success and Fulfillment at Work</t>
  </si>
  <si>
    <t>Reduce Stress and Anxiety by Managing Your Nervous System</t>
  </si>
  <si>
    <t>Cultivate Healthy Ambition</t>
  </si>
  <si>
    <t>Improving Your Mental Health at Work</t>
  </si>
  <si>
    <t>A Guide to Setting Boundaries in the Modern Workplace</t>
  </si>
  <si>
    <t>Emotional Intelligence Nano Tips with Selena Rezvani</t>
  </si>
  <si>
    <t>Managing Burnout</t>
  </si>
  <si>
    <t>Three Steps to Mental Well Being at Work</t>
  </si>
  <si>
    <t>Coping Strategies in Difficult Times</t>
  </si>
  <si>
    <t>Reconnect to Your Spark for More Happiness at Work</t>
  </si>
  <si>
    <t>How to Create Interesting and Meaningful Work</t>
  </si>
  <si>
    <t>Effortless: Make It Easy to Do What Matters (Book Bite)</t>
  </si>
  <si>
    <t>Friday Forward: Ending Your Week Strong (Book Bite)</t>
  </si>
  <si>
    <t>Humor, Seriously: Your Secret Weapon in Business (Book Bite)</t>
  </si>
  <si>
    <t>Chatter: How to Harness The Voice in Our Head (Book Bite)</t>
  </si>
  <si>
    <t>Nano Tips for Finding Happiness Through Empathy with Shadé Zahrai</t>
  </si>
  <si>
    <t>Good Anxiety: Harnessing Its Power for Good (Book Bite)</t>
  </si>
  <si>
    <t>Together: The Healing Power of Human Connection (Book Bite)</t>
  </si>
  <si>
    <t>The End of Burnout: How to Build Better Lives (Book Bite)</t>
  </si>
  <si>
    <t>Rediscovering Your Joy, Energy, and Purpose</t>
  </si>
  <si>
    <t>A Minute to Think: How to Conquer Busyness (Book Bite)</t>
  </si>
  <si>
    <t>Sunday Habits for a Better Work Week</t>
  </si>
  <si>
    <t>Ten Habits of Mentally Strong People</t>
  </si>
  <si>
    <t>Overcoming Overwhelm</t>
  </si>
  <si>
    <t>Finding and Doing the One Thing</t>
  </si>
  <si>
    <t>Well-being in the Workplace</t>
  </si>
  <si>
    <t>Using Your Mind to Change Your Brain</t>
  </si>
  <si>
    <t>How to Slash Anxiety and Keep Positivity Flowing</t>
  </si>
  <si>
    <t>Stop Stressing and Keep Moving Forward</t>
  </si>
  <si>
    <t>How to Have Compassionate Presence</t>
  </si>
  <si>
    <t>Mindfulness for Beginners</t>
  </si>
  <si>
    <t>Taking a Break from Your Phone</t>
  </si>
  <si>
    <t>Meditations to Change Your Brain</t>
  </si>
  <si>
    <t>Sky Yogi: Relax and Stretch for a Better Flight</t>
  </si>
  <si>
    <t>Boost Emotional Intelligence with Mindfulness</t>
  </si>
  <si>
    <t>How to Make Work More Meaningful</t>
  </si>
  <si>
    <t>Mindful Productivity</t>
  </si>
  <si>
    <t>Embracing Change with Mindfulness</t>
  </si>
  <si>
    <t>Winding Down: Get a Better Night’s Sleep</t>
  </si>
  <si>
    <t>Mindful Stress Management</t>
  </si>
  <si>
    <t>Introduction to Gratitude Meditation</t>
  </si>
  <si>
    <t>Introduction to Mind Like Sky Meditation</t>
  </si>
  <si>
    <t>Introduction to Loving-Kindness Meditation</t>
  </si>
  <si>
    <t>Introduction to Forgiveness Meditation</t>
  </si>
  <si>
    <t>Introduction to Visualization Meditation</t>
  </si>
  <si>
    <t>Mindful Leadership</t>
  </si>
  <si>
    <t>Creating Flow</t>
  </si>
  <si>
    <t>Pushing Past Your Prior Limits</t>
  </si>
  <si>
    <t>Establishing Evening Routines to Optimize the Day Ahead</t>
  </si>
  <si>
    <t>Confidence: How to Overcome Self-Doubt, Insecurity, and Fears</t>
  </si>
  <si>
    <t>Strategies to Improve Self-Awareness</t>
  </si>
  <si>
    <t>Overcoming Perfectionism</t>
  </si>
  <si>
    <t>Lose Your Fear of Asking Questions at Work</t>
  </si>
  <si>
    <t>Vulnerability: The Workplace Superpower Disguised as a Weakness</t>
  </si>
  <si>
    <t>Prepare for Returning to the Workplace</t>
  </si>
  <si>
    <t>Aligning Your Values with Work, Life, and Everything In Between</t>
  </si>
  <si>
    <t>Mindful Team Building</t>
  </si>
  <si>
    <t>Improving Emotional Intelligence with Mindfulness</t>
  </si>
  <si>
    <t>Mindful Eating</t>
  </si>
  <si>
    <t>Habits for Becoming Your Most Effective Self</t>
  </si>
  <si>
    <t>Manage Burnout at Work with These Simple Strategies</t>
  </si>
  <si>
    <t>Don't Take Yes for an Answer (Blinkist Summary)</t>
  </si>
  <si>
    <t>Strategies to Get (and Stay) Unstuck</t>
  </si>
  <si>
    <t>Mindset (Blinkist Summary)</t>
  </si>
  <si>
    <t>Upgrading Your Confidence and Courage at Work</t>
  </si>
  <si>
    <t>How to Have a Happier Workweek</t>
  </si>
  <si>
    <t>How to Find and Use Your Strengths</t>
  </si>
  <si>
    <t>Increasing Confidence by Increasing Self-Awareness</t>
  </si>
  <si>
    <t>Emotional Intelligence Basics</t>
  </si>
  <si>
    <t>Managing Your Energy</t>
  </si>
  <si>
    <t>Building Better Routines</t>
  </si>
  <si>
    <t>Head Strong (Blinkist Summary)</t>
  </si>
  <si>
    <t>Stop Overthinking and Manage Your Inner Critic</t>
  </si>
  <si>
    <t>How to Beat Burnout, Exhaustion, and Stress</t>
  </si>
  <si>
    <t>Break Free from the Negative Chatter in Your Head</t>
  </si>
  <si>
    <t>Training Your Mind to Overcome Pressure and Underperformance</t>
  </si>
  <si>
    <t>Turning Pressure into Power</t>
  </si>
  <si>
    <t>Calming Anxiety to Achieve Peak Performance</t>
  </si>
  <si>
    <t>Mastering the Skill of Confidence</t>
  </si>
  <si>
    <t>Making Your Anxiety Work for You</t>
  </si>
  <si>
    <t>Create Healthy Self-Esteem: Know Your Worth</t>
  </si>
  <si>
    <t>Facilities Management: Social Distancing and PPE</t>
  </si>
  <si>
    <t>The Motivation Code: Discover the Hidden Forces That Drive Your Best Work</t>
  </si>
  <si>
    <t>Reinventing You with Debbie Millman</t>
  </si>
  <si>
    <t>Strategies for Working Parents</t>
  </si>
  <si>
    <t>Managing Your Emotional Response to Workplace Stress</t>
  </si>
  <si>
    <t>Managing Anxiety in the Workplace</t>
  </si>
  <si>
    <t>Managing Your Post-pandemic, Anxiety-Triggered Brain</t>
  </si>
  <si>
    <t>Noise (Blinkist Summary)</t>
  </si>
  <si>
    <t>Balancing Work and Life</t>
  </si>
  <si>
    <t>How to Beat Workplace Loneliness</t>
  </si>
  <si>
    <t>The Art of Impossible (Blinkist Summary)</t>
  </si>
  <si>
    <t>The Joy of Missing Out (Blinkist Summary)</t>
  </si>
  <si>
    <t>It's All Possible (Blinkist Summary)</t>
  </si>
  <si>
    <t>Exceptional (Blinkist Summary)</t>
  </si>
  <si>
    <t>Good Vibes, Good Life (Blinkist Summary)</t>
  </si>
  <si>
    <t>Greg McKeown on the Art of Getting Effortless Results (Without Burning Out)</t>
  </si>
  <si>
    <t>Navigating Fear of Missing Out (FOMO) at Work</t>
  </si>
  <si>
    <t>Supporting Your Mental Health While Working from Home</t>
  </si>
  <si>
    <t>Balancing Work and Life as a Work-from-Home Parent</t>
  </si>
  <si>
    <t>Essentials of Mindfulness and Compassion with Scott Shute</t>
  </si>
  <si>
    <t>How to Manage Feeling Overwhelmed</t>
  </si>
  <si>
    <t>How to Create a Life of Meaning and Purpose</t>
  </si>
  <si>
    <t>Beating Procrastination</t>
  </si>
  <si>
    <t>How to Have a Great Day at Work With Caroline Webb</t>
  </si>
  <si>
    <t>Confidence-Building Strategies for Work and Life</t>
  </si>
  <si>
    <t>The Step-By-Step Guide to Reinventing Yourself</t>
  </si>
  <si>
    <t>Mel Robbins on Confidence</t>
  </si>
  <si>
    <t>The Miracle Morning (Blinkist Summary)</t>
  </si>
  <si>
    <t>The Power of Habit (Blinkist Summary)</t>
  </si>
  <si>
    <t>Focus on the Now: Why Only This Moment Matters</t>
  </si>
  <si>
    <t>Train Your Brain's Awareness-Focus Loop</t>
  </si>
  <si>
    <t>The Neuroscience of Emotional Intelligence and Self-Awareness</t>
  </si>
  <si>
    <t>Overcoming Insecurity for More Confidence at Work</t>
  </si>
  <si>
    <t>Optimize Your iPhone for Focus, Productivity, and Well-Being</t>
  </si>
  <si>
    <t>Circles of Competence: Know Your Strike Zone</t>
  </si>
  <si>
    <t>Leadership Skills</t>
  </si>
  <si>
    <t>Leading International Growth</t>
  </si>
  <si>
    <t>Become a Leader People Love</t>
  </si>
  <si>
    <t>The Changing Role of the CEO</t>
  </si>
  <si>
    <t>Risk-Taking for Leaders</t>
  </si>
  <si>
    <t>Leadership Upskilling in a Zoom Economy</t>
  </si>
  <si>
    <t>Anticipating the Future as a Leader</t>
  </si>
  <si>
    <t>Discovery-Driven Leadership with Rita McGrath</t>
  </si>
  <si>
    <t>Leading Global Organizations</t>
  </si>
  <si>
    <t>Coaching Yourself through the Ambiguity of Leading</t>
  </si>
  <si>
    <t>How Leaders Generate Energy and Cultivate Commitment</t>
  </si>
  <si>
    <t>Establishing Your Leadership Brand</t>
  </si>
  <si>
    <t>Developing Assertive Leadership</t>
  </si>
  <si>
    <t>10 Mistakes Leaders Should Avoid</t>
  </si>
  <si>
    <t>Making More Impact as a Middle Manager</t>
  </si>
  <si>
    <t>How to Build Credibility as a Leader</t>
  </si>
  <si>
    <t>Leading as a Highly Sensitive Person</t>
  </si>
  <si>
    <t>Lead with Positive Power</t>
  </si>
  <si>
    <t>Answering Tough Questions As A Leader</t>
  </si>
  <si>
    <t>Human Leadership</t>
  </si>
  <si>
    <t>How to Support Flexible Work as a Manager</t>
  </si>
  <si>
    <t>How Leaders Can Connect Empathy and Results</t>
  </si>
  <si>
    <t>Understanding the Leadership Behaviors That Can Sabotage Your Success</t>
  </si>
  <si>
    <t>Leadership Presence in Action</t>
  </si>
  <si>
    <t>Advice for Leaders during a Crisis</t>
  </si>
  <si>
    <t>Leading from the Roots: Nature Inspired Leadership Lessons</t>
  </si>
  <si>
    <t>The Foundational Principle Separating Good Leaders from Bad Ones</t>
  </si>
  <si>
    <t>The Crucial Perspectives of Effective Leaders</t>
  </si>
  <si>
    <t>Taking the Fear out of Feedback</t>
  </si>
  <si>
    <t>Building Your Visibility as a Leader</t>
  </si>
  <si>
    <r>
      <rPr>
        <b/>
        <sz val="20"/>
        <color rgb="FF434343"/>
        <rFont val="Century Gothic"/>
        <family val="1"/>
      </rPr>
      <t>How to use this on-demand content mapping document</t>
    </r>
    <r>
      <rPr>
        <sz val="20"/>
        <rFont val="Century Gothic"/>
        <family val="1"/>
      </rPr>
      <t xml:space="preserve">
</t>
    </r>
    <r>
      <rPr>
        <sz val="14"/>
        <rFont val="Century Gothic"/>
        <family val="1"/>
      </rPr>
      <t xml:space="preserve">Content is refreshed </t>
    </r>
    <r>
      <rPr>
        <b/>
        <sz val="14"/>
        <rFont val="Century Gothic"/>
        <family val="1"/>
      </rPr>
      <t>quarterly</t>
    </r>
    <r>
      <rPr>
        <sz val="14"/>
        <rFont val="Century Gothic"/>
        <family val="1"/>
      </rPr>
      <t xml:space="preserve"> - </t>
    </r>
    <r>
      <rPr>
        <b/>
        <sz val="14"/>
        <color rgb="FF0563C1"/>
        <rFont val="Century Gothic"/>
        <family val="1"/>
      </rPr>
      <t>last updated: June 20, 2023</t>
    </r>
  </si>
  <si>
    <t>Use LinkedIn Learning to Support Your Organization's and Employees' Professional Development</t>
  </si>
  <si>
    <t xml:space="preserve">This document is designed to help LinkedIn Learning customers curate content that aligns to top requested competencies and supports the needs of all levels of management. 
</t>
  </si>
  <si>
    <r>
      <rPr>
        <sz val="13"/>
        <rFont val="Century Gothic"/>
        <family val="1"/>
      </rPr>
      <t xml:space="preserve">
Go to the</t>
    </r>
    <r>
      <rPr>
        <u/>
        <sz val="13"/>
        <color rgb="FF1155CC"/>
        <rFont val="Century Gothic"/>
        <family val="1"/>
      </rPr>
      <t xml:space="preserve"> </t>
    </r>
    <r>
      <rPr>
        <b/>
        <u/>
        <sz val="13"/>
        <color rgb="FF1155CC"/>
        <rFont val="Century Gothic"/>
        <family val="1"/>
      </rPr>
      <t xml:space="preserve">Table of Contents </t>
    </r>
    <r>
      <rPr>
        <sz val="13"/>
        <rFont val="Century Gothic"/>
        <family val="1"/>
      </rPr>
      <t xml:space="preserve">tab for a list of the top competencies most frequently requested by LinkedIn Learning customers. 
In this tab you'll find the following:
•Each competency title contains a hyperlink that will navigate you to its respective tab
</t>
    </r>
  </si>
  <si>
    <r>
      <rPr>
        <sz val="13"/>
        <rFont val="Century Gothic"/>
        <family val="1"/>
      </rPr>
      <t xml:space="preserve">
Go to the </t>
    </r>
    <r>
      <rPr>
        <b/>
        <u/>
        <sz val="13"/>
        <color rgb="FF808000"/>
        <rFont val="Century Gothic"/>
        <family val="1"/>
      </rPr>
      <t>Competency Learning Paths</t>
    </r>
    <r>
      <rPr>
        <sz val="13"/>
        <rFont val="Century Gothic"/>
        <family val="1"/>
      </rPr>
      <t xml:space="preserve"> tab for a list of custom created Learning Paths that align with our topmost requested competencies.
In this tab you'll find the following:
• Learning Path titles contain embeded links
• A description of the skills with which it will equip the learner
• Our Competency Learning Paths are tailored for the general audience</t>
    </r>
  </si>
  <si>
    <t xml:space="preserve">
Each competency tab contains a full list of courses with respective content profiency level, management level, and course duration. 
•All course titles and Learning Paths contain embeded links
•It contains alternative terms that may also be used to describe that competency
</t>
  </si>
  <si>
    <t xml:space="preserve">As a LinkedIn Learning admin, you can leverage these competency Learning Paths by creating a duplicate. You can then add sections to your learning path, update their descriptions, or rename them as an admin.
</t>
  </si>
  <si>
    <r>
      <rPr>
        <b/>
        <sz val="27"/>
        <color rgb="FF1C4587"/>
        <rFont val="Century Gothic"/>
        <family val="1"/>
      </rPr>
      <t>English|</t>
    </r>
    <r>
      <rPr>
        <b/>
        <sz val="25"/>
        <color rgb="FF434343"/>
        <rFont val="Century Gothic"/>
        <family val="1"/>
      </rPr>
      <t>Top most requested competency mapping</t>
    </r>
  </si>
  <si>
    <t>Updated on: 06/20/2023</t>
  </si>
  <si>
    <t>Competencies</t>
  </si>
  <si>
    <t>#</t>
  </si>
  <si>
    <t>Click on a title below to go directly to the tab for full list of courses and learning paths mapped to that competency</t>
  </si>
  <si>
    <t>Alternative names for each competency</t>
  </si>
  <si>
    <t>Drive for Results, Action Oriented, Personal Accountability, Initiating Action, Initiative, Personal Initiative, Time Management, Perseverance, Drives Results, Being Resilient, Work Standards, Passion for Results</t>
  </si>
  <si>
    <t>Flexibility, Manages Ambiguity, Dealing With Paradox, Situational Adaptability, Dealing with Ambiguity, Active Learning, Learning Agility, Applied Learning, Nimble Learning, Learning on the Fly, Continuous Learning, Continuous Improvement</t>
  </si>
  <si>
    <t xml:space="preserve"> </t>
  </si>
  <si>
    <t>Effective Teams,Team Building, Building a Successful Team, Influence Teams, Inspiring Employees</t>
  </si>
  <si>
    <t>Building Trust, Peer Relationships, Collaboration, Approachability, Teamwork, Building Strategic Working Relationships, Gaining Commitment, Compassion, Building Positive Working Relationships, Integrity and Trust, Builds Networks, Instills Trust</t>
  </si>
  <si>
    <t>Communicates Effectively, Communication, Interpersonal Savvy, Influencing Others, Oral Communication, Interpersonal Communication, Organizational Communication, Listening</t>
  </si>
  <si>
    <t>Conflict Management, Conflict Resolution, Managing Conflict, Confronting Direct Reports</t>
  </si>
  <si>
    <t>Marketing, Market Research, Content Marketing, Digital Marketing, Market Analysis, SEO, Social Media Marketing, Marketing Strategies</t>
  </si>
  <si>
    <t>Innovation, Creativity, Ingenuity, Cultivates Innovation</t>
  </si>
  <si>
    <t>Decision Quality, Judgement, Timely Decision-Making, Decision-Making, Problem/Opportunity Analysis, Operational Decision Making, Problem Solving, Analytical Thinking, Logical Reasoning, Intellectual Horsepower</t>
  </si>
  <si>
    <t>Customer Service Orientation, Building Customer Loyalty, Customer Service</t>
  </si>
  <si>
    <t>Insights, analytics, inspecting, cleansing, transforming, and modeling data with the goal of discovering useful information. Informing conclusions and supporting decision-making</t>
  </si>
  <si>
    <t>Neuroscience of learning, flipped classroom, online learning, instructional design, digital teaching techniques, and strategies</t>
  </si>
  <si>
    <t>Financial Acumen, Financial Decision-Making, Financial Management</t>
  </si>
  <si>
    <t>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t>
  </si>
  <si>
    <t>Artificial intelligence (AI), development of 'thinking' computer systems. expert system, systems can learn from data, foundational science and technologies</t>
  </si>
  <si>
    <t>Change Leadership, Innovation Management, Managing Change, Facilitating Change</t>
  </si>
  <si>
    <t>Leadership, Leading People, Inspiring Others, Leading Through Vision and Values</t>
  </si>
  <si>
    <t>Directing Others, Directs Work, Managing Others, Delegation, Delegating Responsibility, Managing Direct Reports, Managerial Courage, Managing and Measuring Work, Command Skills, Follow Up</t>
  </si>
  <si>
    <t>Operational Management, Continuous improvement, Process Excellence, Organisation Excellence</t>
  </si>
  <si>
    <t>Presenting, Presenting Information, Public Speaking, Oral Communication, Communicating Effectively, Training &amp; Presenting Information</t>
  </si>
  <si>
    <t>Time Management, Plan and Schedule Resources, Risk Management, Team Management, Communication and Leadership Skills, Quality Control</t>
  </si>
  <si>
    <t>Prospecting, Upselling, Time Management, Build Rapport, Lead Conversations, Drive Buying Decisions, Emotional Intelligence, Maintain Positivity, Build Solutions, Negotiating Prowess, Growth Opportunities, Networking, Influencing, Persuasive Selling</t>
  </si>
  <si>
    <t>Strategic Decision-Making, Establishing Strategic Direction, Strategic Decision Making, Planning, Perspective, Strategic Agility, Strategic Mindset</t>
  </si>
  <si>
    <t>Develops Talent, Developing Direct Reports, Coaching, Developing Direct Reports and Others, Developing Others</t>
  </si>
  <si>
    <t>Human Capital Management, Driving Engagement, Performance Management</t>
  </si>
  <si>
    <t>Managing Diversity, Leveraging Diversity, Values Differences, Equity, Empathy</t>
  </si>
  <si>
    <t>Writing, Written Communication, Written Expression, Writing Proficiency, Writing Skills, Technical Writing</t>
  </si>
  <si>
    <t xml:space="preserve">Emotional Intelligence, set &amp; keep boundaries, protect your energy, be aware of your stressors, develop mindfulness, stay focus and flexible, improve your work-life balance                                        </t>
  </si>
  <si>
    <t>Develop situational awareness, Inspire and Empower others, Executive Presence, Resolve conflicts, Be a discerning listener, Practice discipline, Honesty/Integrity, Relationship Building, Strategic agility</t>
  </si>
  <si>
    <r>
      <rPr>
        <b/>
        <sz val="27"/>
        <color rgb="FF808000"/>
        <rFont val="Century Gothic"/>
        <family val="1"/>
      </rPr>
      <t>English|</t>
    </r>
    <r>
      <rPr>
        <b/>
        <sz val="24"/>
        <color rgb="FF434343"/>
        <rFont val="Century Gothic"/>
        <family val="1"/>
      </rPr>
      <t>Competency Learning Paths</t>
    </r>
  </si>
  <si>
    <t>Competency Learning Paths</t>
  </si>
  <si>
    <t>Navigate to the Learning Path by Clicking on title</t>
  </si>
  <si>
    <t>Descriptions</t>
  </si>
  <si>
    <t>Competency Synonyms</t>
  </si>
  <si>
    <t>Building Accountability and Becoming Results Oriented</t>
  </si>
  <si>
    <t>Learn how to accomplish objectives, exceed your goals, and be more proactive. Discover strategies for taking on greater responsibilities and fulfilling your obligations. Explore ways to establish challenging goals, remain persistent, act decisively, and effectively manage your time and resources.</t>
  </si>
  <si>
    <t>Discover how to maintain effectiveness when experiencing major changes in your work tasks or environment. Find out how to adjust quickly and effectively to learn and work within new work structures, processes, requirements, or cultures.</t>
  </si>
  <si>
    <t>Improve Your Change Communication Skills</t>
  </si>
  <si>
    <t>Communication is essential during times of change. In this learning path, discover how and when to communicate during a crisis while managing your company's reputation and connecting with key stakeholders.</t>
  </si>
  <si>
    <t>Learn to create and manage teams that work well together—in person or at a distance—to meet short-term and strategic goals. Find out how to build  trust, respect, and cooperation; simplify systems for better coordination and communication; reduce conflict; and enhance innovation and accountability.</t>
  </si>
  <si>
    <t>Learn how to develop and maintain collaborative, constructive, and cooperative working relationships. Identify opportunities to connect teams, departments, units, and organizations. Discover how to interact with others and give them confidence in the intentions of you and your organization.</t>
  </si>
  <si>
    <t>Learn how to clearly convey information and ideas in an engaging manner. Explore how to build trust, communicate effectively, and be heard in all parts of your organization. Learn important interpersonal communication skills and strategies for igniting curiosity, attention, trust, and respect.</t>
  </si>
  <si>
    <t>Learn how to deal effectively with others in antagonistic situations. Discover how to reduce tension or conflict. Review how to effectively settle disputes by focusing on solving the problems at hand—without offending egos. Evaluate the feasibility of alternative dispute resolution mechanisms.</t>
  </si>
  <si>
    <t>Learn how to use effective content and digital marketing techniques to support your objectives and maximize the return on your marketing dollars. Learn about principles and methods for showing, promoting, and selling products or services, including marketing strategies and tactics.</t>
  </si>
  <si>
    <t>Learn how to generate innovative solutions in work situations. Review how to develop, design, and create new applications, ideas, relationships, systems, and products. Discover how to use creative and alternative thinking to develop new ideas for and answers to work-related problems.</t>
  </si>
  <si>
    <t>Develop Critical-Thinking, Decision-Making, and Problem-Solving Skills</t>
  </si>
  <si>
    <t>Learn how to use logic and reasoning to identify the strengths and weaknesses of alternative solutions, conclusions, and approaches to problems. Discover how to question assumptions, apply sound reasoning, break down complex issues into manageable pieces, and grasp the implications of information.</t>
  </si>
  <si>
    <t>Discover how to make your customers and their needs a primary focus, while at the same time developing and sustaining productive customer relationships. Develop skills for listening to customer needs, building rapport with those you're helping, and turning challenging customers into true allies.</t>
  </si>
  <si>
    <t>Develop Your Data Analysis Skills</t>
  </si>
  <si>
    <t>Explore the practice of data analysis. Learn about the process of applying statistical and graphical techniques to data in order to discover useful information. Identify underlying principles, reasons, or facts by breaking down information or data into separate parts.</t>
  </si>
  <si>
    <t>Build Your Skills as an Instructional Designer</t>
  </si>
  <si>
    <t>Instructional designers create engaging, effective learning experiences that help people gain the skills they need. From using video in your training to designing the learner's journey, build a solid foundation for a career in eLearning, online training, or corporate learning and development.</t>
  </si>
  <si>
    <t>Develop Your Financial and Accounting Skills</t>
  </si>
  <si>
    <t>Review concepts such as financial analysis, accounting, and budgeting. Learn how to use financial data to diagnose business conditions, identify issues, and develop plans. Explore processes to determine how money will be spent to get work done and see how to establish and maintain realistic budgets.</t>
  </si>
  <si>
    <t>Advancing Your Skills as an HR Business Partner</t>
  </si>
  <si>
    <t>Get the skills you need to become an HR business partner, a position that serves as an essential operational and strategic resource and drives change within an organization.</t>
  </si>
  <si>
    <t>Master the Fundamentals of AI and Machine Learning</t>
  </si>
  <si>
    <t>Do you know the difference between AI and machine learning? Do you know how they affect you, your career path, and the world around us? After taking the courses in this learning path, you'll have a mastery of the concepts and future directions of technologies like artificial intelligence and machine learning. You'll be able to make more informed decisions and contributions in your work environment.</t>
  </si>
  <si>
    <t>Learn how to encourage others to seek opportunities for innovative approaches to addressing problems and opportunities. Discover how to facilitate the implementation and acceptance of change within the workplace.</t>
  </si>
  <si>
    <t>Learn how to influence and support others in the achievement of common goals. Examine how to lead a group and provide inspiration, clarity, and direction. Discover how to rally others and build morale. Learn how to gain commitment by influencing teams to set objectives and buy in on a process.</t>
  </si>
  <si>
    <t>Get the most out of your team while still honoring your company's values and earning your team's respect. Learn about strategic planning, leadership techniques, performance management, and methods used in successful organizations for motivating teams to reach their full potential.</t>
  </si>
  <si>
    <t xml:space="preserve">Directing Others, Directs Work, Managing Others, Delegation, Delegating Responsibility, Managing Direct Reports, Managerial Courage, Managing and Measuring Work, Command Skills, Follow Up </t>
  </si>
  <si>
    <t>Improve Processes and Deliver Operational Excellence</t>
  </si>
  <si>
    <t>Learn how to improve business processes and execute your business strategy more consistently and reliably over time. In this learning path, discover how to apply operational excellence techniques to improve your organization's processes, products, and services.</t>
  </si>
  <si>
    <t>You’ve landed a meeting with a dream client, investor, or partner. Next, wow them with your presentation. Presenting your ideas in a clear and visually engaging way is a critical step toward the outcome you want. This learning path can help you create and deliver a compelling presentation.</t>
  </si>
  <si>
    <t>Develop Your Project Management Skills</t>
  </si>
  <si>
    <t>Develop your project management skills by learning how to create a quality project plan, execute on that plan, and monitor the results. Discover how to identify and react to outside forces that might influence project goals. Implement best practices to ensure you deliver value for your stakeholders.</t>
  </si>
  <si>
    <t>Develop Your Sales Knowledge and Skills</t>
  </si>
  <si>
    <t>Learn the key skills necessary in today's selling environment—from negotiation to telling great stories and selling with authenticity. Recognize that selling is a partnership. Develop your sales skills, people skills, and ability to create emotional engagement and earn the trust of others.</t>
  </si>
  <si>
    <t>Develop Your Strategic Planning Skills</t>
  </si>
  <si>
    <t>Learn how to plan for and anticipate consequences and trends for your business. Discover how to curate information, identify issues, and forge relationships. Learn how to commit to a course of action, develop alternatives, and use facts, resources, and organizational values to achieve your goals.</t>
  </si>
  <si>
    <t>Essential New Skills in Recruiting</t>
  </si>
  <si>
    <t>New skills can lead to new opportunities. According to a recent LinkedIn study, about 25% of LinkedIn members changed jobs from 2015 to 2021 within the same occupation. And by 2025, LinkedIn expects a 40% change. Learn the most up-to-date TA skills based on LinkedIn data.</t>
  </si>
  <si>
    <t>Create a Future-Proof Organization</t>
  </si>
  <si>
    <t>To attract and retain talent, today’s organizations must foster a resilient and adaptable culture. This collection of courses—taught by instructors who will speak at Talent Connect 2022—offers unique insights to help you foster a thriving, modern organization that shapes the future world of work.</t>
  </si>
  <si>
    <t xml:space="preserve">Human Capital Management, Driving Engagement, Performance Management </t>
  </si>
  <si>
    <t>Diversity, Inclusion, and Belonging for All</t>
  </si>
  <si>
    <t>Learn about the challenges and opportunities inherent in working in diverse organizations. This transformative learning path reviews current thinking and best practices on essential topics such as bias in all of its forms, cultural competence, communication, allyship, and accountability.</t>
  </si>
  <si>
    <t>Develop Your Writing Skills</t>
  </si>
  <si>
    <t>Learn how to communicate information in a succinct, clear, convincing, and organized manner. Review the fundamentals of correct grammar, punctuation, and spelling. Discover how to produce written information that is appropriate for the intended audience.</t>
  </si>
  <si>
    <t>Learn science-based skills to support your mental health during challenging times. These courses cover topics such as building resilience, minding your mind while working from home, avoiding burnout, managing difficult feelings, and managing your emotions.</t>
  </si>
  <si>
    <t>Emotional Intelligence, set &amp; keep boundaries, protect your energy, be aware of your stressors, develop mindfulness, stay focus and flexible, improve your work-life balance</t>
  </si>
  <si>
    <t>Learn to become a leader others will want to follow. By first developing yourself as a leader, you can take on the most challenging leadership responsibilities: establishing and executing your strategic vision, executing against that vision, and harnessing your most powerful competitive advantage, your people.</t>
  </si>
  <si>
    <t>Executive presence, servant leadership, leading virtually, digital leadership, leading teams, inclusive leadership, leading with vision</t>
  </si>
  <si>
    <r>
      <t xml:space="preserve">We define a </t>
    </r>
    <r>
      <rPr>
        <b/>
        <sz val="13"/>
        <rFont val="Century Gothic"/>
        <family val="1"/>
      </rPr>
      <t>competency</t>
    </r>
    <r>
      <rPr>
        <sz val="13"/>
        <rFont val="Century Gothic"/>
        <family val="1"/>
      </rPr>
      <t xml:space="preserve"> as the capability to apply a set of related knowledge, skills, and abilities to successfully perform critical tasks or functions in a specific setting.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</si>
</sst>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5" x14ac:knownFonts="1">
    <font>
      <sz val="10"/>
      <color rgb="FF000000"/>
      <name val="Arial"/>
    </font>
    <font>
      <b/>
      <sz val="12"/>
      <color rgb="FFFFFFFF"/>
      <name val="Century Gothic"/>
      <family val="1"/>
    </font>
    <font>
      <sz val="12"/>
      <color rgb="FF000000"/>
      <name val="Calibri"/>
      <family val="2"/>
    </font>
    <font>
      <b/>
      <sz val="12"/>
      <color rgb="FF38761D"/>
      <name val="Calibri"/>
      <family val="2"/>
    </font>
    <font>
      <b/>
      <u/>
      <sz val="12"/>
      <color rgb="FF38761D"/>
      <name val="Calibri"/>
      <family val="2"/>
    </font>
    <font>
      <b/>
      <u/>
      <sz val="12"/>
      <color rgb="FF38761D"/>
      <name val="Calibri"/>
      <family val="2"/>
    </font>
    <font>
      <b/>
      <u/>
      <sz val="12"/>
      <color rgb="FF38761D"/>
      <name val="Calibri"/>
      <family val="2"/>
    </font>
    <font>
      <b/>
      <u/>
      <sz val="12"/>
      <color rgb="FF38761D"/>
      <name val="Calibri"/>
      <family val="2"/>
    </font>
    <font>
      <sz val="12"/>
      <color rgb="FF999999"/>
      <name val="Calibri"/>
      <family val="2"/>
    </font>
    <font>
      <u/>
      <sz val="12"/>
      <color rgb="FF1155CC"/>
      <name val="Calibri"/>
      <family val="2"/>
    </font>
    <font>
      <b/>
      <sz val="12"/>
      <color rgb="FF000000"/>
      <name val="Calibri"/>
      <family val="2"/>
    </font>
    <font>
      <sz val="12"/>
      <name val="Calibri"/>
      <family val="2"/>
    </font>
    <font>
      <u/>
      <sz val="12"/>
      <color rgb="FF1155CC"/>
      <name val="Calibri"/>
      <family val="2"/>
    </font>
    <font>
      <u/>
      <sz val="12"/>
      <color rgb="FF0563C1"/>
      <name val="Calibri"/>
      <family val="2"/>
    </font>
    <font>
      <u/>
      <sz val="10"/>
      <color rgb="FF0000FF"/>
      <name val="Roboto"/>
    </font>
    <font>
      <u/>
      <sz val="10"/>
      <color rgb="FF0000FF"/>
      <name val="Roboto"/>
    </font>
    <font>
      <u/>
      <sz val="12"/>
      <color rgb="FF0563C1"/>
      <name val="Calibri"/>
      <family val="2"/>
    </font>
    <font>
      <u/>
      <sz val="13"/>
      <color rgb="FF0563C1"/>
      <name val="Arial"/>
      <family val="2"/>
    </font>
    <font>
      <u/>
      <sz val="13"/>
      <color rgb="FF0563C1"/>
      <name val="Arial"/>
      <family val="2"/>
    </font>
    <font>
      <u/>
      <sz val="12"/>
      <color rgb="FF0563C1"/>
      <name val="Calibri"/>
      <family val="2"/>
    </font>
    <font>
      <u/>
      <sz val="12"/>
      <color rgb="FF1155CC"/>
      <name val="Calibri"/>
      <family val="2"/>
    </font>
    <font>
      <u/>
      <sz val="12"/>
      <color rgb="FF0563C1"/>
      <name val="Calibri"/>
      <family val="2"/>
    </font>
    <font>
      <u/>
      <sz val="12"/>
      <color rgb="FF0563C1"/>
      <name val="Calibri"/>
      <family val="2"/>
    </font>
    <font>
      <b/>
      <u/>
      <sz val="12"/>
      <color rgb="FF38761D"/>
      <name val="Calibri"/>
      <family val="2"/>
    </font>
    <font>
      <u/>
      <sz val="12"/>
      <color rgb="FF0563C1"/>
      <name val="Calibri"/>
      <family val="2"/>
    </font>
    <font>
      <u/>
      <sz val="12"/>
      <color rgb="FF0563C1"/>
      <name val="Calibri"/>
      <family val="2"/>
    </font>
    <font>
      <u/>
      <sz val="10"/>
      <color rgb="FF0563C1"/>
      <name val="Arial"/>
      <family val="2"/>
    </font>
    <font>
      <u/>
      <sz val="12"/>
      <color rgb="FF0563C1"/>
      <name val="Calibri"/>
      <family val="2"/>
    </font>
    <font>
      <u/>
      <sz val="12"/>
      <color rgb="FF1155CC"/>
      <name val="Calibri"/>
      <family val="2"/>
    </font>
    <font>
      <sz val="10"/>
      <name val="Arial"/>
      <family val="2"/>
    </font>
    <font>
      <u/>
      <sz val="12"/>
      <color rgb="FF0000FF"/>
      <name val="Calibri"/>
      <family val="2"/>
    </font>
    <font>
      <u/>
      <sz val="12"/>
      <color rgb="FF0563C1"/>
      <name val="Calibri"/>
      <family val="2"/>
    </font>
    <font>
      <u/>
      <sz val="12"/>
      <color rgb="FF0000FF"/>
      <name val="Calibri"/>
      <family val="2"/>
    </font>
    <font>
      <sz val="11"/>
      <color rgb="FF000000"/>
      <name val="Calibri"/>
      <family val="2"/>
    </font>
    <font>
      <u/>
      <sz val="12"/>
      <color rgb="FF0563C1"/>
      <name val="Calibri"/>
      <family val="2"/>
    </font>
    <font>
      <u/>
      <sz val="12"/>
      <color rgb="FF0563C1"/>
      <name val="Calibri"/>
      <family val="2"/>
    </font>
    <font>
      <u/>
      <sz val="12"/>
      <color rgb="FF0563C1"/>
      <name val="Calibri"/>
      <family val="2"/>
    </font>
    <font>
      <sz val="10"/>
      <name val="Century Gothic"/>
      <family val="1"/>
    </font>
    <font>
      <sz val="20"/>
      <name val="Century Gothic"/>
      <family val="1"/>
    </font>
    <font>
      <sz val="13"/>
      <name val="Century Gothic"/>
      <family val="1"/>
    </font>
    <font>
      <u/>
      <sz val="13"/>
      <color rgb="FF0000FF"/>
      <name val="Century Gothic"/>
      <family val="1"/>
    </font>
    <font>
      <b/>
      <sz val="25"/>
      <color rgb="FF000000"/>
      <name val="Century Gothic"/>
      <family val="1"/>
    </font>
    <font>
      <b/>
      <sz val="14"/>
      <color rgb="FF434343"/>
      <name val="Century Gothic"/>
      <family val="1"/>
    </font>
    <font>
      <b/>
      <sz val="14"/>
      <color rgb="FF000000"/>
      <name val="Century Gothic"/>
      <family val="1"/>
    </font>
    <font>
      <sz val="10"/>
      <color rgb="FF666666"/>
      <name val="Century Gothic"/>
      <family val="1"/>
    </font>
    <font>
      <b/>
      <sz val="12"/>
      <name val="Century Gothic"/>
      <family val="1"/>
    </font>
    <font>
      <b/>
      <sz val="10"/>
      <color rgb="FF434343"/>
      <name val="Century Gothic"/>
      <family val="1"/>
    </font>
    <font>
      <b/>
      <sz val="12"/>
      <color rgb="FF000000"/>
      <name val="Century Gothic"/>
      <family val="1"/>
    </font>
    <font>
      <b/>
      <sz val="12"/>
      <color rgb="FF0B5394"/>
      <name val="Century Gothic"/>
      <family val="1"/>
    </font>
    <font>
      <b/>
      <u/>
      <sz val="12"/>
      <color rgb="FF0000FF"/>
      <name val="Century Gothic"/>
      <family val="1"/>
    </font>
    <font>
      <sz val="12"/>
      <color rgb="FF434343"/>
      <name val="Century Gothic"/>
      <family val="1"/>
    </font>
    <font>
      <b/>
      <u/>
      <sz val="12"/>
      <color rgb="FF1155CC"/>
      <name val="Century Gothic"/>
      <family val="1"/>
    </font>
    <font>
      <sz val="10"/>
      <color rgb="FFFFFFFF"/>
      <name val="Century Gothic"/>
      <family val="1"/>
    </font>
    <font>
      <b/>
      <sz val="15"/>
      <color rgb="FFFFFFFF"/>
      <name val="Century Gothic"/>
      <family val="1"/>
    </font>
    <font>
      <b/>
      <sz val="13"/>
      <color rgb="FF434343"/>
      <name val="Century Gothic"/>
      <family val="1"/>
    </font>
    <font>
      <b/>
      <sz val="16"/>
      <color rgb="FF666666"/>
      <name val="Century Gothic"/>
      <family val="1"/>
    </font>
    <font>
      <b/>
      <sz val="14"/>
      <color rgb="FF666666"/>
      <name val="Century Gothic"/>
      <family val="1"/>
    </font>
    <font>
      <b/>
      <sz val="13"/>
      <color rgb="FF666666"/>
      <name val="Century Gothic"/>
      <family val="1"/>
    </font>
    <font>
      <b/>
      <sz val="13"/>
      <color rgb="FF000000"/>
      <name val="Century Gothic"/>
      <family val="1"/>
    </font>
    <font>
      <b/>
      <sz val="11"/>
      <color rgb="FFFFFFFF"/>
      <name val="Century Gothic"/>
      <family val="1"/>
    </font>
    <font>
      <b/>
      <sz val="11"/>
      <color rgb="FF434343"/>
      <name val="Century Gothic"/>
      <family val="1"/>
    </font>
    <font>
      <sz val="11"/>
      <color rgb="FF434343"/>
      <name val="Century Gothic"/>
      <family val="1"/>
    </font>
    <font>
      <sz val="11"/>
      <color rgb="FFFFFFFF"/>
      <name val="Century Gothic"/>
      <family val="1"/>
    </font>
    <font>
      <b/>
      <sz val="15"/>
      <color rgb="FF434343"/>
      <name val="Century Gothic"/>
      <family val="1"/>
    </font>
    <font>
      <b/>
      <sz val="13"/>
      <color rgb="FF0563C1"/>
      <name val="Century Gothic"/>
      <family val="1"/>
    </font>
    <font>
      <b/>
      <sz val="13"/>
      <color rgb="FFFFFFFF"/>
      <name val="Century Gothic"/>
      <family val="1"/>
    </font>
    <font>
      <b/>
      <sz val="12"/>
      <color rgb="FF666666"/>
      <name val="Century Gothic"/>
      <family val="1"/>
    </font>
    <font>
      <sz val="12"/>
      <color rgb="FF666666"/>
      <name val="Century Gothic"/>
      <family val="1"/>
    </font>
    <font>
      <b/>
      <sz val="11"/>
      <color rgb="FF0563C1"/>
      <name val="Century Gothic"/>
      <family val="1"/>
    </font>
    <font>
      <b/>
      <sz val="12"/>
      <color rgb="FF434343"/>
      <name val="Century Gothic"/>
      <family val="1"/>
    </font>
    <font>
      <u/>
      <sz val="11"/>
      <color rgb="FF0563C1"/>
      <name val="Century Gothic"/>
      <family val="1"/>
    </font>
    <font>
      <u/>
      <sz val="11"/>
      <color rgb="FF1155CC"/>
      <name val="Century Gothic"/>
      <family val="1"/>
    </font>
    <font>
      <u/>
      <sz val="11"/>
      <color rgb="FF0563C1"/>
      <name val="Century Gothic"/>
      <family val="1"/>
    </font>
    <font>
      <u/>
      <sz val="11"/>
      <color rgb="FF0563C1"/>
      <name val="Century Gothic"/>
      <family val="1"/>
    </font>
    <font>
      <u/>
      <sz val="11"/>
      <color rgb="FF1155CC"/>
      <name val="Century Gothic"/>
      <family val="1"/>
    </font>
    <font>
      <u/>
      <sz val="11"/>
      <color rgb="FF0563C1"/>
      <name val="Century Gothic"/>
      <family val="1"/>
    </font>
    <font>
      <sz val="11"/>
      <color rgb="FF1155CC"/>
      <name val="Century Gothic"/>
      <family val="1"/>
    </font>
    <font>
      <u/>
      <sz val="11"/>
      <color rgb="FF1155CC"/>
      <name val="Century Gothic"/>
      <family val="1"/>
    </font>
    <font>
      <sz val="11"/>
      <color rgb="FF0563C1"/>
      <name val="Century Gothic"/>
      <family val="1"/>
    </font>
    <font>
      <u/>
      <sz val="11"/>
      <color rgb="FF0563C1"/>
      <name val="Century Gothic"/>
      <family val="1"/>
    </font>
    <font>
      <u/>
      <sz val="11"/>
      <color rgb="FF0563C1"/>
      <name val="Century Gothic"/>
      <family val="1"/>
    </font>
    <font>
      <u/>
      <sz val="11"/>
      <color rgb="FF0563C1"/>
      <name val="Century Gothic"/>
      <family val="1"/>
    </font>
    <font>
      <b/>
      <sz val="20"/>
      <color rgb="FF434343"/>
      <name val="Century Gothic"/>
      <family val="1"/>
    </font>
    <font>
      <sz val="14"/>
      <name val="Century Gothic"/>
      <family val="1"/>
    </font>
    <font>
      <b/>
      <sz val="14"/>
      <name val="Century Gothic"/>
      <family val="1"/>
    </font>
    <font>
      <b/>
      <sz val="14"/>
      <color rgb="FF0563C1"/>
      <name val="Century Gothic"/>
      <family val="1"/>
    </font>
    <font>
      <b/>
      <sz val="13"/>
      <name val="Century Gothic"/>
      <family val="1"/>
    </font>
    <font>
      <u/>
      <sz val="13"/>
      <color rgb="FF1155CC"/>
      <name val="Century Gothic"/>
      <family val="1"/>
    </font>
    <font>
      <b/>
      <u/>
      <sz val="13"/>
      <color rgb="FF1155CC"/>
      <name val="Century Gothic"/>
      <family val="1"/>
    </font>
    <font>
      <b/>
      <u/>
      <sz val="13"/>
      <color rgb="FF808000"/>
      <name val="Century Gothic"/>
      <family val="1"/>
    </font>
    <font>
      <b/>
      <sz val="27"/>
      <color rgb="FF1C4587"/>
      <name val="Century Gothic"/>
      <family val="1"/>
    </font>
    <font>
      <b/>
      <sz val="25"/>
      <color rgb="FF434343"/>
      <name val="Century Gothic"/>
      <family val="1"/>
    </font>
    <font>
      <b/>
      <sz val="27"/>
      <color rgb="FF808000"/>
      <name val="Century Gothic"/>
      <family val="1"/>
    </font>
    <font>
      <b/>
      <sz val="24"/>
      <color rgb="FF434343"/>
      <name val="Century Gothic"/>
      <family val="1"/>
    </font>
    <font>
      <sz val="10"/>
      <color rgb="FF000000"/>
      <name val="Century Gothic"/>
      <family val="1"/>
    </font>
  </fonts>
  <fills count="8">
    <fill>
      <patternFill patternType="none"/>
    </fill>
    <fill>
      <patternFill patternType="gray125"/>
    </fill>
    <fill>
      <patternFill patternType="solid">
        <fgColor rgb="FFB7B7B7"/>
        <bgColor rgb="FFB7B7B7"/>
      </patternFill>
    </fill>
    <fill>
      <patternFill patternType="solid">
        <fgColor rgb="FFFFFFFF"/>
        <bgColor rgb="FFFFFFFF"/>
      </patternFill>
    </fill>
    <fill>
      <patternFill patternType="solid">
        <fgColor rgb="FFFFF2CC"/>
        <bgColor rgb="FFFFF2CC"/>
      </patternFill>
    </fill>
    <fill>
      <patternFill patternType="solid">
        <fgColor rgb="FF0B5394"/>
        <bgColor rgb="FF0B5394"/>
      </patternFill>
    </fill>
    <fill>
      <patternFill patternType="solid">
        <fgColor rgb="FF808000"/>
        <bgColor rgb="FF808000"/>
      </patternFill>
    </fill>
    <fill>
      <patternFill patternType="solid">
        <fgColor rgb="FFD9D9D9"/>
        <bgColor rgb="FFD9D9D9"/>
      </patternFill>
    </fill>
  </fills>
  <borders count="35">
    <border>
      <left/>
      <right/>
      <top/>
      <bottom/>
      <diagonal/>
    </border>
    <border>
      <left style="thin">
        <color rgb="FFD9D9D9"/>
      </left>
      <right style="thin">
        <color rgb="FFD9D9D9"/>
      </right>
      <top style="thin">
        <color rgb="FFD9D9D9"/>
      </top>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style="thin">
        <color rgb="FFCCCCCC"/>
      </left>
      <right style="thin">
        <color rgb="FFCCCCCC"/>
      </right>
      <top style="thin">
        <color rgb="FFCCCCCC"/>
      </top>
      <bottom style="thin">
        <color rgb="FFCCCCCC"/>
      </bottom>
      <diagonal/>
    </border>
    <border>
      <left/>
      <right style="thin">
        <color rgb="FFD9D9D9"/>
      </right>
      <top style="thin">
        <color rgb="FFD9D9D9"/>
      </top>
      <bottom style="thin">
        <color rgb="FFD9D9D9"/>
      </bottom>
      <diagonal/>
    </border>
    <border>
      <left style="thin">
        <color rgb="FFCCCCCC"/>
      </left>
      <right/>
      <top style="thin">
        <color rgb="FFCCCCCC"/>
      </top>
      <bottom style="thin">
        <color rgb="FFCCCCCC"/>
      </bottom>
      <diagonal/>
    </border>
    <border>
      <left style="thin">
        <color rgb="FFD9D9D9"/>
      </left>
      <right style="thin">
        <color rgb="FFD9D9D9"/>
      </right>
      <top/>
      <bottom style="thin">
        <color rgb="FFD9D9D9"/>
      </bottom>
      <diagonal/>
    </border>
    <border>
      <left style="hair">
        <color rgb="FF0563C1"/>
      </left>
      <right/>
      <top style="hair">
        <color rgb="FF0563C1"/>
      </top>
      <bottom/>
      <diagonal/>
    </border>
    <border>
      <left/>
      <right/>
      <top style="hair">
        <color rgb="FF0563C1"/>
      </top>
      <bottom/>
      <diagonal/>
    </border>
    <border>
      <left/>
      <right style="hair">
        <color rgb="FF0563C1"/>
      </right>
      <top style="hair">
        <color rgb="FF0563C1"/>
      </top>
      <bottom/>
      <diagonal/>
    </border>
    <border>
      <left style="hair">
        <color rgb="FF0563C1"/>
      </left>
      <right/>
      <top/>
      <bottom/>
      <diagonal/>
    </border>
    <border>
      <left/>
      <right style="hair">
        <color rgb="FF0563C1"/>
      </right>
      <top/>
      <bottom/>
      <diagonal/>
    </border>
    <border>
      <left style="hair">
        <color rgb="FF0563C1"/>
      </left>
      <right/>
      <top/>
      <bottom style="hair">
        <color rgb="FF0563C1"/>
      </bottom>
      <diagonal/>
    </border>
    <border>
      <left/>
      <right style="hair">
        <color rgb="FF0563C1"/>
      </right>
      <top/>
      <bottom style="hair">
        <color rgb="FF0563C1"/>
      </bottom>
      <diagonal/>
    </border>
    <border>
      <left/>
      <right/>
      <top/>
      <bottom style="hair">
        <color rgb="FF0563C1"/>
      </bottom>
      <diagonal/>
    </border>
    <border>
      <left/>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style="thin">
        <color rgb="FFFFFFFF"/>
      </right>
      <top/>
      <bottom style="hair">
        <color rgb="FF0563C1"/>
      </bottom>
      <diagonal/>
    </border>
    <border>
      <left/>
      <right style="thin">
        <color rgb="FFFFFFFF"/>
      </right>
      <top/>
      <bottom style="hair">
        <color rgb="FF0563C1"/>
      </bottom>
      <diagonal/>
    </border>
    <border>
      <left style="thin">
        <color rgb="FF808000"/>
      </left>
      <right style="thin">
        <color rgb="FF808000"/>
      </right>
      <top style="thin">
        <color rgb="FF808000"/>
      </top>
      <bottom style="thin">
        <color rgb="FF808000"/>
      </bottom>
      <diagonal/>
    </border>
    <border>
      <left style="thin">
        <color rgb="FF808000"/>
      </left>
      <right/>
      <top style="thin">
        <color rgb="FF808000"/>
      </top>
      <bottom style="thin">
        <color rgb="FF808000"/>
      </bottom>
      <diagonal/>
    </border>
    <border>
      <left/>
      <right style="thin">
        <color rgb="FF808000"/>
      </right>
      <top style="thin">
        <color rgb="FF808000"/>
      </top>
      <bottom style="thin">
        <color rgb="FF808000"/>
      </bottom>
      <diagonal/>
    </border>
    <border>
      <left/>
      <right/>
      <top style="thin">
        <color rgb="FF808000"/>
      </top>
      <bottom style="thin">
        <color rgb="FF808000"/>
      </bottom>
      <diagonal/>
    </border>
    <border>
      <left/>
      <right/>
      <top/>
      <bottom style="hair">
        <color rgb="FF86967E"/>
      </bottom>
      <diagonal/>
    </border>
    <border>
      <left/>
      <right style="thin">
        <color rgb="FFFFFFFF"/>
      </right>
      <top/>
      <bottom style="hair">
        <color rgb="FF86967E"/>
      </bottom>
      <diagonal/>
    </border>
    <border>
      <left/>
      <right/>
      <top/>
      <bottom style="thin">
        <color rgb="FFD9D9D9"/>
      </bottom>
      <diagonal/>
    </border>
    <border>
      <left/>
      <right style="thin">
        <color rgb="FFD9D9D9"/>
      </right>
      <top/>
      <bottom style="thin">
        <color rgb="FFD9D9D9"/>
      </bottom>
      <diagonal/>
    </border>
    <border>
      <left/>
      <right/>
      <top style="thin">
        <color rgb="FFD9D9D9"/>
      </top>
      <bottom style="thin">
        <color rgb="FFD9D9D9"/>
      </bottom>
      <diagonal/>
    </border>
    <border>
      <left style="thick">
        <color rgb="FFEFEFEF"/>
      </left>
      <right style="thick">
        <color rgb="FFEFEFEF"/>
      </right>
      <top style="thick">
        <color rgb="FFEFEFEF"/>
      </top>
      <bottom style="thick">
        <color rgb="FFEFEFEF"/>
      </bottom>
      <diagonal/>
    </border>
  </borders>
  <cellStyleXfs count="1">
    <xf numFmtId="0" fontId="0" fillId="0" borderId="0"/>
  </cellStyleXfs>
  <cellXfs count="183">
    <xf numFmtId="0" fontId="0" fillId="0" borderId="0" xfId="0"/>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0" fontId="2" fillId="0" borderId="2" xfId="0" applyFont="1" applyBorder="1" applyAlignment="1">
      <alignment horizontal="left" vertical="center"/>
    </xf>
    <xf numFmtId="0" fontId="3" fillId="0" borderId="2" xfId="0" applyFont="1" applyBorder="1" applyAlignment="1">
      <alignment horizontal="center" vertical="center"/>
    </xf>
    <xf numFmtId="0" fontId="4" fillId="0" borderId="2" xfId="0" applyFont="1" applyBorder="1" applyAlignment="1">
      <alignment horizontal="left" vertical="center"/>
    </xf>
    <xf numFmtId="0" fontId="5" fillId="0" borderId="2" xfId="0" applyFont="1" applyBorder="1" applyAlignment="1">
      <alignment horizontal="center" vertical="center"/>
    </xf>
    <xf numFmtId="0" fontId="6" fillId="0" borderId="1" xfId="0" applyFont="1" applyBorder="1" applyAlignment="1">
      <alignment horizontal="center" vertical="center"/>
    </xf>
    <xf numFmtId="0" fontId="7" fillId="0" borderId="2" xfId="0" applyFont="1" applyBorder="1" applyAlignment="1">
      <alignment horizontal="center" vertical="center" wrapText="1"/>
    </xf>
    <xf numFmtId="0" fontId="8" fillId="0" borderId="2" xfId="0" applyFont="1" applyBorder="1" applyAlignment="1">
      <alignment horizontal="center" vertical="center"/>
    </xf>
    <xf numFmtId="0" fontId="9" fillId="0" borderId="2" xfId="0" applyFont="1" applyBorder="1" applyAlignment="1">
      <alignment horizontal="left" vertical="center"/>
    </xf>
    <xf numFmtId="0" fontId="10" fillId="0" borderId="2" xfId="0" applyFont="1" applyBorder="1" applyAlignment="1">
      <alignment horizontal="center" vertical="center"/>
    </xf>
    <xf numFmtId="0" fontId="2" fillId="0" borderId="3" xfId="0" applyFont="1" applyBorder="1" applyAlignment="1">
      <alignment horizontal="center" vertical="center"/>
    </xf>
    <xf numFmtId="21" fontId="11" fillId="3" borderId="4" xfId="0" applyNumberFormat="1" applyFont="1" applyFill="1" applyBorder="1" applyAlignment="1">
      <alignment horizontal="center"/>
    </xf>
    <xf numFmtId="0" fontId="12" fillId="0" borderId="5" xfId="0" applyFont="1" applyBorder="1" applyAlignment="1">
      <alignment vertical="center" wrapText="1"/>
    </xf>
    <xf numFmtId="0" fontId="13" fillId="0" borderId="2" xfId="0" applyFont="1" applyBorder="1" applyAlignment="1">
      <alignment horizontal="left" vertical="center"/>
    </xf>
    <xf numFmtId="21" fontId="2" fillId="0" borderId="4" xfId="0" applyNumberFormat="1" applyFont="1" applyBorder="1" applyAlignment="1">
      <alignment horizontal="center" vertical="center"/>
    </xf>
    <xf numFmtId="0" fontId="14" fillId="0" borderId="0" xfId="0" applyFont="1"/>
    <xf numFmtId="0" fontId="15" fillId="0" borderId="2" xfId="0" applyFont="1" applyBorder="1"/>
    <xf numFmtId="0" fontId="16" fillId="0" borderId="0" xfId="0" applyFont="1" applyAlignment="1">
      <alignment horizontal="left"/>
    </xf>
    <xf numFmtId="0" fontId="2" fillId="0" borderId="0" xfId="0" applyFont="1" applyAlignment="1">
      <alignment horizontal="center"/>
    </xf>
    <xf numFmtId="21" fontId="2" fillId="0" borderId="0" xfId="0" applyNumberFormat="1" applyFont="1" applyAlignment="1">
      <alignment horizontal="center"/>
    </xf>
    <xf numFmtId="0" fontId="17" fillId="0" borderId="5" xfId="0" applyFont="1" applyBorder="1" applyAlignment="1">
      <alignment wrapText="1"/>
    </xf>
    <xf numFmtId="21" fontId="2" fillId="0" borderId="6" xfId="0" applyNumberFormat="1" applyFont="1" applyBorder="1" applyAlignment="1">
      <alignment horizontal="center" vertical="center"/>
    </xf>
    <xf numFmtId="0" fontId="18" fillId="0" borderId="2" xfId="0" applyFont="1" applyBorder="1" applyAlignment="1">
      <alignment wrapText="1"/>
    </xf>
    <xf numFmtId="0" fontId="19" fillId="0" borderId="2" xfId="0" applyFont="1" applyBorder="1" applyAlignment="1">
      <alignment horizontal="left" vertical="center"/>
    </xf>
    <xf numFmtId="21" fontId="11" fillId="3" borderId="6" xfId="0" applyNumberFormat="1" applyFont="1" applyFill="1" applyBorder="1" applyAlignment="1">
      <alignment horizontal="center"/>
    </xf>
    <xf numFmtId="0" fontId="20" fillId="0" borderId="2" xfId="0" applyFont="1" applyBorder="1" applyAlignment="1">
      <alignment vertical="center" wrapText="1"/>
    </xf>
    <xf numFmtId="0" fontId="21" fillId="0" borderId="2" xfId="0" applyFont="1" applyBorder="1"/>
    <xf numFmtId="0" fontId="2" fillId="0" borderId="2" xfId="0" applyFont="1" applyBorder="1" applyAlignment="1">
      <alignment horizontal="center" vertical="center"/>
    </xf>
    <xf numFmtId="21" fontId="11" fillId="3" borderId="7" xfId="0" applyNumberFormat="1" applyFont="1" applyFill="1" applyBorder="1" applyAlignment="1">
      <alignment horizontal="center"/>
    </xf>
    <xf numFmtId="21" fontId="11" fillId="3" borderId="2" xfId="0" applyNumberFormat="1" applyFont="1" applyFill="1" applyBorder="1" applyAlignment="1">
      <alignment horizontal="center"/>
    </xf>
    <xf numFmtId="0" fontId="22" fillId="0" borderId="2" xfId="0" applyFont="1" applyBorder="1" applyAlignment="1">
      <alignment vertical="center" wrapText="1"/>
    </xf>
    <xf numFmtId="21" fontId="2" fillId="0" borderId="2" xfId="0" applyNumberFormat="1" applyFont="1" applyBorder="1" applyAlignment="1">
      <alignment horizontal="center" vertical="center"/>
    </xf>
    <xf numFmtId="0" fontId="23" fillId="0" borderId="2" xfId="0" applyFont="1" applyBorder="1" applyAlignment="1">
      <alignment horizontal="center" vertical="center"/>
    </xf>
    <xf numFmtId="0" fontId="2" fillId="3" borderId="2" xfId="0" applyFont="1" applyFill="1" applyBorder="1" applyAlignment="1">
      <alignment horizontal="left" vertical="center"/>
    </xf>
    <xf numFmtId="0" fontId="24" fillId="0" borderId="0" xfId="0" applyFont="1" applyAlignment="1">
      <alignment horizontal="left" vertical="center"/>
    </xf>
    <xf numFmtId="0" fontId="25" fillId="0" borderId="0" xfId="0" applyFont="1" applyAlignment="1">
      <alignment vertical="center" wrapText="1"/>
    </xf>
    <xf numFmtId="0" fontId="26" fillId="0" borderId="2" xfId="0" applyFont="1" applyBorder="1" applyAlignment="1">
      <alignment horizontal="left" vertical="center" wrapText="1"/>
    </xf>
    <xf numFmtId="0" fontId="8" fillId="0" borderId="0" xfId="0" applyFont="1" applyAlignment="1">
      <alignment horizontal="center" vertical="center"/>
    </xf>
    <xf numFmtId="0" fontId="27" fillId="0" borderId="0" xfId="0" applyFont="1" applyAlignment="1">
      <alignment horizontal="left" vertical="center"/>
    </xf>
    <xf numFmtId="0" fontId="28" fillId="3" borderId="2" xfId="0" applyFont="1" applyFill="1" applyBorder="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21" fontId="11" fillId="0" borderId="2" xfId="0" applyNumberFormat="1" applyFont="1" applyBorder="1" applyAlignment="1">
      <alignment horizontal="center"/>
    </xf>
    <xf numFmtId="0" fontId="11" fillId="0" borderId="2" xfId="0" applyFont="1" applyBorder="1" applyAlignment="1">
      <alignment vertical="center" wrapText="1"/>
    </xf>
    <xf numFmtId="21" fontId="2" fillId="0" borderId="0" xfId="0" applyNumberFormat="1" applyFont="1" applyAlignment="1">
      <alignment horizontal="center" vertical="center"/>
    </xf>
    <xf numFmtId="0" fontId="2" fillId="4" borderId="2" xfId="0" applyFont="1" applyFill="1" applyBorder="1" applyAlignment="1">
      <alignment horizontal="left" vertical="center"/>
    </xf>
    <xf numFmtId="0" fontId="2" fillId="0" borderId="0" xfId="0" applyFont="1" applyAlignment="1">
      <alignment horizontal="center" vertical="center"/>
    </xf>
    <xf numFmtId="0" fontId="31" fillId="0" borderId="2" xfId="0" applyFont="1" applyBorder="1" applyAlignment="1">
      <alignment horizontal="left" vertical="center"/>
    </xf>
    <xf numFmtId="0" fontId="32" fillId="3" borderId="2" xfId="0" applyFont="1" applyFill="1" applyBorder="1" applyAlignment="1">
      <alignment vertical="center" wrapText="1"/>
    </xf>
    <xf numFmtId="21" fontId="33" fillId="0" borderId="0" xfId="0" applyNumberFormat="1" applyFont="1" applyAlignment="1">
      <alignment horizontal="center"/>
    </xf>
    <xf numFmtId="0" fontId="34" fillId="0" borderId="0" xfId="0" applyFont="1"/>
    <xf numFmtId="0" fontId="8" fillId="0" borderId="2" xfId="0" applyFont="1" applyBorder="1" applyAlignment="1">
      <alignment horizontal="center"/>
    </xf>
    <xf numFmtId="0" fontId="35" fillId="0" borderId="5" xfId="0" applyFont="1" applyBorder="1" applyAlignment="1">
      <alignment horizontal="left" vertical="center"/>
    </xf>
    <xf numFmtId="0" fontId="11" fillId="0" borderId="0" xfId="0" applyFont="1" applyAlignment="1">
      <alignment vertical="center" wrapText="1"/>
    </xf>
    <xf numFmtId="21" fontId="36" fillId="0" borderId="0" xfId="0" applyNumberFormat="1" applyFont="1" applyAlignment="1">
      <alignment vertical="center"/>
    </xf>
    <xf numFmtId="0" fontId="10" fillId="0" borderId="0" xfId="0" applyFont="1" applyAlignment="1">
      <alignment horizontal="center" vertical="center"/>
    </xf>
    <xf numFmtId="0" fontId="37" fillId="0" borderId="0" xfId="0" applyFont="1"/>
    <xf numFmtId="0" fontId="39" fillId="0" borderId="11" xfId="0" applyFont="1" applyBorder="1" applyAlignment="1">
      <alignment vertical="top" wrapText="1"/>
    </xf>
    <xf numFmtId="0" fontId="39" fillId="0" borderId="0" xfId="0" applyFont="1" applyAlignment="1">
      <alignment vertical="top" wrapText="1"/>
    </xf>
    <xf numFmtId="0" fontId="37" fillId="0" borderId="12" xfId="0" applyFont="1" applyBorder="1"/>
    <xf numFmtId="0" fontId="39" fillId="0" borderId="8" xfId="0" applyFont="1" applyBorder="1" applyAlignment="1">
      <alignment vertical="top" wrapText="1"/>
    </xf>
    <xf numFmtId="0" fontId="40" fillId="0" borderId="10" xfId="0" applyFont="1" applyBorder="1" applyAlignment="1">
      <alignment vertical="top" wrapText="1"/>
    </xf>
    <xf numFmtId="0" fontId="39" fillId="0" borderId="9" xfId="0" applyFont="1" applyBorder="1" applyAlignment="1">
      <alignment vertical="top" wrapText="1"/>
    </xf>
    <xf numFmtId="0" fontId="37" fillId="0" borderId="10" xfId="0" applyFont="1" applyBorder="1"/>
    <xf numFmtId="0" fontId="37" fillId="0" borderId="11" xfId="0" applyFont="1" applyBorder="1"/>
    <xf numFmtId="0" fontId="37" fillId="0" borderId="12" xfId="0" applyFont="1" applyBorder="1" applyAlignment="1">
      <alignment horizontal="center" vertical="top"/>
    </xf>
    <xf numFmtId="0" fontId="37" fillId="0" borderId="0" xfId="0" applyFont="1" applyAlignment="1">
      <alignment horizontal="center" vertical="center"/>
    </xf>
    <xf numFmtId="0" fontId="39" fillId="0" borderId="12" xfId="0" applyFont="1" applyBorder="1" applyAlignment="1">
      <alignment vertical="top" wrapText="1"/>
    </xf>
    <xf numFmtId="0" fontId="39" fillId="0" borderId="0" xfId="0" applyFont="1" applyAlignment="1">
      <alignment horizontal="center" vertical="center" wrapText="1"/>
    </xf>
    <xf numFmtId="0" fontId="39" fillId="0" borderId="0" xfId="0" applyFont="1" applyAlignment="1">
      <alignment vertical="center" wrapText="1"/>
    </xf>
    <xf numFmtId="0" fontId="37" fillId="0" borderId="13" xfId="0" applyFont="1" applyBorder="1"/>
    <xf numFmtId="0" fontId="37" fillId="0" borderId="15" xfId="0" applyFont="1" applyBorder="1"/>
    <xf numFmtId="0" fontId="37" fillId="0" borderId="15" xfId="0" applyFont="1" applyBorder="1" applyAlignment="1">
      <alignment horizontal="center" vertical="center"/>
    </xf>
    <xf numFmtId="0" fontId="37" fillId="0" borderId="14" xfId="0" applyFont="1" applyBorder="1"/>
    <xf numFmtId="0" fontId="37" fillId="3" borderId="0" xfId="0" applyFont="1" applyFill="1" applyAlignment="1">
      <alignment horizontal="center" vertical="center"/>
    </xf>
    <xf numFmtId="0" fontId="42" fillId="3" borderId="19" xfId="0" applyFont="1" applyFill="1" applyBorder="1" applyAlignment="1">
      <alignment horizontal="left" vertical="center" wrapText="1"/>
    </xf>
    <xf numFmtId="0" fontId="42" fillId="3" borderId="19" xfId="0" applyFont="1" applyFill="1" applyBorder="1" applyAlignment="1">
      <alignment horizontal="center" vertical="center" wrapText="1"/>
    </xf>
    <xf numFmtId="0" fontId="44" fillId="3" borderId="21" xfId="0" applyFont="1" applyFill="1" applyBorder="1" applyAlignment="1">
      <alignment horizontal="left" vertical="top" wrapText="1"/>
    </xf>
    <xf numFmtId="0" fontId="45" fillId="3" borderId="22" xfId="0" applyFont="1" applyFill="1" applyBorder="1" applyAlignment="1">
      <alignment horizontal="center" vertical="center"/>
    </xf>
    <xf numFmtId="0" fontId="46" fillId="3" borderId="20" xfId="0" applyFont="1" applyFill="1" applyBorder="1" applyAlignment="1">
      <alignment horizontal="left" vertical="center" wrapText="1"/>
    </xf>
    <xf numFmtId="0" fontId="37" fillId="5" borderId="0" xfId="0" applyFont="1" applyFill="1" applyAlignment="1">
      <alignment horizontal="center" vertical="center"/>
    </xf>
    <xf numFmtId="0" fontId="48" fillId="0" borderId="23" xfId="0" applyFont="1" applyBorder="1" applyAlignment="1">
      <alignment horizontal="center" vertical="center"/>
    </xf>
    <xf numFmtId="0" fontId="49" fillId="0" borderId="24" xfId="0" applyFont="1" applyBorder="1" applyAlignment="1">
      <alignment vertical="center" wrapText="1"/>
    </xf>
    <xf numFmtId="0" fontId="51" fillId="0" borderId="24" xfId="0" applyFont="1" applyBorder="1" applyAlignment="1">
      <alignment vertical="center" wrapText="1"/>
    </xf>
    <xf numFmtId="0" fontId="52" fillId="3" borderId="0" xfId="0" applyFont="1" applyFill="1" applyAlignment="1">
      <alignment horizontal="center" vertical="center"/>
    </xf>
    <xf numFmtId="0" fontId="53" fillId="0" borderId="0" xfId="0" applyFont="1" applyAlignment="1">
      <alignment horizontal="center" vertical="center" wrapText="1"/>
    </xf>
    <xf numFmtId="0" fontId="55" fillId="3" borderId="0" xfId="0" applyFont="1" applyFill="1" applyAlignment="1">
      <alignment horizontal="left" vertical="center" wrapText="1"/>
    </xf>
    <xf numFmtId="0" fontId="56" fillId="3" borderId="19" xfId="0" applyFont="1" applyFill="1" applyBorder="1" applyAlignment="1">
      <alignment horizontal="left" vertical="center" wrapText="1"/>
    </xf>
    <xf numFmtId="0" fontId="43" fillId="3" borderId="0" xfId="0" applyFont="1" applyFill="1" applyAlignment="1">
      <alignment horizontal="center" vertical="center"/>
    </xf>
    <xf numFmtId="0" fontId="43" fillId="3" borderId="20" xfId="0" applyFont="1" applyFill="1" applyBorder="1" applyAlignment="1">
      <alignment horizontal="center" vertical="center"/>
    </xf>
    <xf numFmtId="0" fontId="58" fillId="3" borderId="0" xfId="0" applyFont="1" applyFill="1" applyAlignment="1">
      <alignment horizontal="center" vertical="center"/>
    </xf>
    <xf numFmtId="0" fontId="59" fillId="6" borderId="25" xfId="0" applyFont="1" applyFill="1" applyBorder="1" applyAlignment="1">
      <alignment horizontal="center" vertical="center" wrapText="1"/>
    </xf>
    <xf numFmtId="0" fontId="60" fillId="6" borderId="25" xfId="0" applyFont="1" applyFill="1" applyBorder="1" applyAlignment="1">
      <alignment horizontal="center" vertical="center" wrapText="1"/>
    </xf>
    <xf numFmtId="0" fontId="60" fillId="6" borderId="25" xfId="0" applyFont="1" applyFill="1" applyBorder="1" applyAlignment="1">
      <alignment horizontal="left" vertical="center" wrapText="1"/>
    </xf>
    <xf numFmtId="0" fontId="45" fillId="0" borderId="29" xfId="0" applyFont="1" applyBorder="1" applyAlignment="1">
      <alignment vertical="center" wrapText="1"/>
    </xf>
    <xf numFmtId="0" fontId="50" fillId="0" borderId="30" xfId="0" applyFont="1" applyBorder="1" applyAlignment="1">
      <alignment vertical="center" wrapText="1"/>
    </xf>
    <xf numFmtId="0" fontId="61" fillId="0" borderId="5" xfId="0" applyFont="1" applyBorder="1" applyAlignment="1">
      <alignment horizontal="left" vertical="center" wrapText="1"/>
    </xf>
    <xf numFmtId="0" fontId="45" fillId="0" borderId="0" xfId="0" applyFont="1" applyAlignment="1">
      <alignment vertical="center" wrapText="1"/>
    </xf>
    <xf numFmtId="0" fontId="62" fillId="3" borderId="0" xfId="0" applyFont="1" applyFill="1" applyAlignment="1">
      <alignment horizontal="left" vertical="center" wrapText="1"/>
    </xf>
    <xf numFmtId="0" fontId="53" fillId="7" borderId="0" xfId="0" applyFont="1" applyFill="1" applyAlignment="1">
      <alignment horizontal="center" vertical="center" wrapText="1"/>
    </xf>
    <xf numFmtId="0" fontId="64" fillId="7" borderId="0" xfId="0" applyFont="1" applyFill="1" applyAlignment="1">
      <alignment horizontal="center" vertical="center"/>
    </xf>
    <xf numFmtId="0" fontId="66" fillId="7" borderId="0" xfId="0" applyFont="1" applyFill="1" applyAlignment="1">
      <alignment horizontal="center" vertical="center"/>
    </xf>
    <xf numFmtId="0" fontId="68" fillId="7" borderId="2" xfId="0" applyFont="1" applyFill="1" applyBorder="1" applyAlignment="1">
      <alignment horizontal="center" vertical="center"/>
    </xf>
    <xf numFmtId="0" fontId="68" fillId="7" borderId="3" xfId="0" applyFont="1" applyFill="1" applyBorder="1" applyAlignment="1">
      <alignment horizontal="center" vertical="center"/>
    </xf>
    <xf numFmtId="0" fontId="69" fillId="7" borderId="34" xfId="0" applyFont="1" applyFill="1" applyBorder="1" applyAlignment="1">
      <alignment horizontal="center" vertical="center"/>
    </xf>
    <xf numFmtId="0" fontId="68" fillId="7" borderId="5" xfId="0" applyFont="1" applyFill="1" applyBorder="1" applyAlignment="1">
      <alignment horizontal="center" vertical="center"/>
    </xf>
    <xf numFmtId="0" fontId="61" fillId="7" borderId="2" xfId="0" applyFont="1" applyFill="1" applyBorder="1" applyAlignment="1">
      <alignment vertical="center" wrapText="1"/>
    </xf>
    <xf numFmtId="0" fontId="61" fillId="0" borderId="7" xfId="0" applyFont="1" applyBorder="1" applyAlignment="1">
      <alignment horizontal="center" vertical="center" wrapText="1"/>
    </xf>
    <xf numFmtId="0" fontId="70" fillId="0" borderId="7" xfId="0" applyFont="1" applyBorder="1" applyAlignment="1">
      <alignment horizontal="left" vertical="center" wrapText="1"/>
    </xf>
    <xf numFmtId="21" fontId="61" fillId="0" borderId="7" xfId="0" applyNumberFormat="1" applyFont="1" applyBorder="1" applyAlignment="1">
      <alignment horizontal="center" vertical="center" wrapText="1"/>
    </xf>
    <xf numFmtId="0" fontId="71" fillId="0" borderId="7" xfId="0" applyFont="1" applyBorder="1" applyAlignment="1">
      <alignment vertical="center" wrapText="1"/>
    </xf>
    <xf numFmtId="21" fontId="72" fillId="0" borderId="7" xfId="0" applyNumberFormat="1" applyFont="1" applyBorder="1" applyAlignment="1">
      <alignment horizontal="left" vertical="center" wrapText="1"/>
    </xf>
    <xf numFmtId="0" fontId="61" fillId="0" borderId="2" xfId="0" applyFont="1" applyBorder="1" applyAlignment="1">
      <alignment horizontal="center" vertical="center" wrapText="1"/>
    </xf>
    <xf numFmtId="0" fontId="73" fillId="0" borderId="2" xfId="0" applyFont="1" applyBorder="1" applyAlignment="1">
      <alignment horizontal="left" vertical="center" wrapText="1"/>
    </xf>
    <xf numFmtId="0" fontId="74" fillId="0" borderId="2" xfId="0" applyFont="1" applyBorder="1" applyAlignment="1">
      <alignment vertical="center" wrapText="1"/>
    </xf>
    <xf numFmtId="21" fontId="75" fillId="0" borderId="2" xfId="0" applyNumberFormat="1" applyFont="1" applyBorder="1" applyAlignment="1">
      <alignment horizontal="left" vertical="center" wrapText="1"/>
    </xf>
    <xf numFmtId="0" fontId="76" fillId="0" borderId="2" xfId="0" applyFont="1" applyBorder="1" applyAlignment="1">
      <alignment vertical="center" wrapText="1"/>
    </xf>
    <xf numFmtId="0" fontId="77" fillId="0" borderId="2" xfId="0" applyFont="1" applyBorder="1" applyAlignment="1">
      <alignment vertical="center" wrapText="1"/>
    </xf>
    <xf numFmtId="0" fontId="78" fillId="0" borderId="2" xfId="0" applyFont="1" applyBorder="1" applyAlignment="1">
      <alignment horizontal="left" vertical="center" wrapText="1"/>
    </xf>
    <xf numFmtId="0" fontId="61" fillId="7" borderId="0" xfId="0" applyFont="1" applyFill="1" applyAlignment="1">
      <alignment vertical="center" wrapText="1"/>
    </xf>
    <xf numFmtId="0" fontId="61" fillId="0" borderId="0" xfId="0" applyFont="1" applyAlignment="1">
      <alignment horizontal="center" vertical="center" wrapText="1"/>
    </xf>
    <xf numFmtId="0" fontId="78" fillId="0" borderId="0" xfId="0" applyFont="1" applyAlignment="1">
      <alignment horizontal="left" vertical="center" wrapText="1"/>
    </xf>
    <xf numFmtId="0" fontId="76" fillId="0" borderId="0" xfId="0" applyFont="1" applyAlignment="1">
      <alignment vertical="center" wrapText="1"/>
    </xf>
    <xf numFmtId="0" fontId="61" fillId="3" borderId="2" xfId="0" applyFont="1" applyFill="1" applyBorder="1" applyAlignment="1">
      <alignment horizontal="center" vertical="center" wrapText="1"/>
    </xf>
    <xf numFmtId="0" fontId="79" fillId="3" borderId="2" xfId="0" applyFont="1" applyFill="1" applyBorder="1" applyAlignment="1">
      <alignment horizontal="left" vertical="center" wrapText="1"/>
    </xf>
    <xf numFmtId="0" fontId="61" fillId="3" borderId="7" xfId="0" applyFont="1" applyFill="1" applyBorder="1" applyAlignment="1">
      <alignment horizontal="center" vertical="center" wrapText="1"/>
    </xf>
    <xf numFmtId="21" fontId="61" fillId="3" borderId="7" xfId="0" applyNumberFormat="1" applyFont="1" applyFill="1" applyBorder="1" applyAlignment="1">
      <alignment horizontal="center" vertical="center" wrapText="1"/>
    </xf>
    <xf numFmtId="21" fontId="78" fillId="0" borderId="2" xfId="0" applyNumberFormat="1" applyFont="1" applyBorder="1" applyAlignment="1">
      <alignment horizontal="left" vertical="center" wrapText="1"/>
    </xf>
    <xf numFmtId="0" fontId="80" fillId="0" borderId="2" xfId="0" applyFont="1" applyBorder="1" applyAlignment="1">
      <alignment horizontal="left" vertical="center" wrapText="1"/>
    </xf>
    <xf numFmtId="0" fontId="81" fillId="0" borderId="0" xfId="0" applyFont="1" applyAlignment="1">
      <alignment horizontal="left" vertical="center" wrapText="1"/>
    </xf>
    <xf numFmtId="21" fontId="61" fillId="0" borderId="0" xfId="0" applyNumberFormat="1" applyFont="1" applyAlignment="1">
      <alignment horizontal="center" vertical="center" wrapText="1"/>
    </xf>
    <xf numFmtId="0" fontId="29" fillId="0" borderId="9" xfId="0" applyFont="1" applyBorder="1"/>
    <xf numFmtId="0" fontId="29" fillId="0" borderId="10" xfId="0" applyFont="1" applyBorder="1"/>
    <xf numFmtId="0" fontId="0" fillId="0" borderId="0" xfId="0"/>
    <xf numFmtId="0" fontId="39" fillId="0" borderId="0" xfId="0" applyFont="1" applyAlignment="1">
      <alignment vertical="top" wrapText="1"/>
    </xf>
    <xf numFmtId="0" fontId="37" fillId="0" borderId="12" xfId="0" applyFont="1" applyBorder="1" applyAlignment="1">
      <alignment horizontal="left" vertical="center"/>
    </xf>
    <xf numFmtId="0" fontId="41" fillId="3" borderId="16" xfId="0" applyFont="1" applyFill="1" applyBorder="1" applyAlignment="1">
      <alignment vertical="center" wrapText="1"/>
    </xf>
    <xf numFmtId="0" fontId="42" fillId="3" borderId="17" xfId="0" applyFont="1" applyFill="1" applyBorder="1" applyAlignment="1">
      <alignment horizontal="right" vertical="center" wrapText="1"/>
    </xf>
    <xf numFmtId="0" fontId="43" fillId="3" borderId="0" xfId="0" applyFont="1" applyFill="1" applyAlignment="1">
      <alignment horizontal="center" vertical="center" wrapText="1"/>
    </xf>
    <xf numFmtId="0" fontId="47" fillId="3" borderId="0" xfId="0" applyFont="1" applyFill="1" applyAlignment="1">
      <alignment horizontal="center" vertical="center" wrapText="1"/>
    </xf>
    <xf numFmtId="0" fontId="37" fillId="5" borderId="0" xfId="0" applyFont="1" applyFill="1" applyAlignment="1">
      <alignment horizontal="center" vertical="center"/>
    </xf>
    <xf numFmtId="0" fontId="50" fillId="0" borderId="15" xfId="0" applyFont="1" applyBorder="1" applyAlignment="1">
      <alignment vertical="center" wrapText="1"/>
    </xf>
    <xf numFmtId="0" fontId="50" fillId="0" borderId="29" xfId="0" applyFont="1" applyBorder="1" applyAlignment="1">
      <alignment vertical="center" wrapText="1"/>
    </xf>
    <xf numFmtId="0" fontId="61" fillId="0" borderId="33" xfId="0" applyFont="1" applyBorder="1" applyAlignment="1">
      <alignment horizontal="left" vertical="center" wrapText="1"/>
    </xf>
    <xf numFmtId="0" fontId="58" fillId="3" borderId="0" xfId="0" applyFont="1" applyFill="1" applyAlignment="1">
      <alignment horizontal="center" vertical="center"/>
    </xf>
    <xf numFmtId="0" fontId="60" fillId="6" borderId="26" xfId="0" applyFont="1" applyFill="1" applyBorder="1" applyAlignment="1">
      <alignment horizontal="left" vertical="center" wrapText="1"/>
    </xf>
    <xf numFmtId="0" fontId="41" fillId="3" borderId="0" xfId="0" applyFont="1" applyFill="1" applyAlignment="1">
      <alignment horizontal="left" vertical="center" wrapText="1"/>
    </xf>
    <xf numFmtId="0" fontId="54" fillId="3" borderId="17" xfId="0" applyFont="1" applyFill="1" applyBorder="1" applyAlignment="1">
      <alignment horizontal="right" vertical="center" wrapText="1"/>
    </xf>
    <xf numFmtId="0" fontId="43" fillId="3" borderId="19" xfId="0" applyFont="1" applyFill="1" applyBorder="1" applyAlignment="1">
      <alignment horizontal="center" vertical="center" wrapText="1"/>
    </xf>
    <xf numFmtId="0" fontId="43" fillId="3" borderId="0" xfId="0" applyFont="1" applyFill="1" applyAlignment="1">
      <alignment horizontal="center" vertical="center"/>
    </xf>
    <xf numFmtId="0" fontId="57" fillId="3" borderId="0" xfId="0" applyFont="1" applyFill="1" applyAlignment="1">
      <alignment horizontal="center" vertical="center" wrapText="1"/>
    </xf>
    <xf numFmtId="0" fontId="60" fillId="6" borderId="26" xfId="0" applyFont="1" applyFill="1" applyBorder="1" applyAlignment="1">
      <alignment horizontal="center" vertical="center" wrapText="1"/>
    </xf>
    <xf numFmtId="0" fontId="61" fillId="0" borderId="31" xfId="0" applyFont="1" applyBorder="1" applyAlignment="1">
      <alignment horizontal="left" vertical="center" wrapText="1"/>
    </xf>
    <xf numFmtId="0" fontId="63" fillId="7" borderId="0" xfId="0" applyFont="1" applyFill="1" applyAlignment="1">
      <alignment horizontal="center" vertical="center" wrapText="1"/>
    </xf>
    <xf numFmtId="0" fontId="65" fillId="5" borderId="0" xfId="0" applyFont="1" applyFill="1" applyAlignment="1">
      <alignment horizontal="center" vertical="center" wrapText="1"/>
    </xf>
    <xf numFmtId="0" fontId="67" fillId="0" borderId="0" xfId="0" applyFont="1" applyAlignment="1">
      <alignment horizontal="left" vertical="center" wrapText="1"/>
    </xf>
    <xf numFmtId="0" fontId="38" fillId="0" borderId="8" xfId="0" applyFont="1" applyBorder="1" applyAlignment="1">
      <alignment horizontal="center" vertical="center" wrapText="1"/>
    </xf>
    <xf numFmtId="0" fontId="86" fillId="0" borderId="0" xfId="0" applyFont="1" applyAlignment="1">
      <alignment vertical="top"/>
    </xf>
    <xf numFmtId="0" fontId="86" fillId="0" borderId="0" xfId="0" applyFont="1" applyAlignment="1">
      <alignment vertical="top"/>
    </xf>
    <xf numFmtId="0" fontId="94" fillId="0" borderId="0" xfId="0" applyFont="1"/>
    <xf numFmtId="0" fontId="40" fillId="0" borderId="9" xfId="0" applyFont="1" applyBorder="1" applyAlignment="1">
      <alignment vertical="top" wrapText="1"/>
    </xf>
    <xf numFmtId="0" fontId="37" fillId="0" borderId="14" xfId="0" applyFont="1" applyBorder="1"/>
    <xf numFmtId="0" fontId="94" fillId="0" borderId="0" xfId="0" applyFont="1"/>
    <xf numFmtId="0" fontId="37" fillId="0" borderId="16" xfId="0" applyFont="1" applyBorder="1"/>
    <xf numFmtId="0" fontId="37" fillId="0" borderId="18" xfId="0" applyFont="1" applyBorder="1"/>
    <xf numFmtId="0" fontId="37" fillId="0" borderId="20" xfId="0" applyFont="1" applyBorder="1"/>
    <xf numFmtId="0" fontId="37" fillId="0" borderId="15" xfId="0" applyFont="1" applyBorder="1"/>
    <xf numFmtId="0" fontId="37" fillId="0" borderId="24" xfId="0" applyFont="1" applyBorder="1"/>
    <xf numFmtId="0" fontId="37" fillId="0" borderId="19" xfId="0" applyFont="1" applyBorder="1"/>
    <xf numFmtId="0" fontId="37" fillId="0" borderId="27" xfId="0" applyFont="1" applyBorder="1"/>
    <xf numFmtId="0" fontId="37" fillId="0" borderId="28" xfId="0" applyFont="1" applyBorder="1"/>
    <xf numFmtId="0" fontId="52" fillId="0" borderId="0" xfId="0" applyFont="1" applyAlignment="1">
      <alignment horizontal="left" vertical="center" wrapText="1"/>
    </xf>
    <xf numFmtId="0" fontId="51" fillId="0" borderId="29" xfId="0" applyFont="1" applyBorder="1" applyAlignment="1">
      <alignment vertical="center" wrapText="1"/>
    </xf>
    <xf numFmtId="0" fontId="37" fillId="0" borderId="29" xfId="0" applyFont="1" applyBorder="1"/>
    <xf numFmtId="0" fontId="37" fillId="0" borderId="30" xfId="0" applyFont="1" applyBorder="1"/>
    <xf numFmtId="0" fontId="37" fillId="0" borderId="31" xfId="0" applyFont="1" applyBorder="1"/>
    <xf numFmtId="0" fontId="37" fillId="0" borderId="32" xfId="0" applyFont="1" applyBorder="1"/>
    <xf numFmtId="0" fontId="49" fillId="0" borderId="29" xfId="0" applyFont="1" applyBorder="1" applyAlignment="1">
      <alignment vertical="center" wrapText="1"/>
    </xf>
    <xf numFmtId="0" fontId="37" fillId="0" borderId="33" xfId="0" applyFont="1" applyBorder="1"/>
    <xf numFmtId="0" fontId="37" fillId="0" borderId="5"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26" Type="http://schemas.openxmlformats.org/officeDocument/2006/relationships/image" Target="../media/image32.png"/><Relationship Id="rId3" Type="http://schemas.openxmlformats.org/officeDocument/2006/relationships/image" Target="../media/image9.jpg"/><Relationship Id="rId21" Type="http://schemas.openxmlformats.org/officeDocument/2006/relationships/image" Target="../media/image27.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5" Type="http://schemas.openxmlformats.org/officeDocument/2006/relationships/image" Target="../media/image31.png"/><Relationship Id="rId2" Type="http://schemas.openxmlformats.org/officeDocument/2006/relationships/image" Target="../media/image8.png"/><Relationship Id="rId16" Type="http://schemas.openxmlformats.org/officeDocument/2006/relationships/image" Target="../media/image22.png"/><Relationship Id="rId20" Type="http://schemas.openxmlformats.org/officeDocument/2006/relationships/image" Target="../media/image26.png"/><Relationship Id="rId29" Type="http://schemas.openxmlformats.org/officeDocument/2006/relationships/image" Target="../media/image35.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30.png"/><Relationship Id="rId5" Type="http://schemas.openxmlformats.org/officeDocument/2006/relationships/image" Target="../media/image11.png"/><Relationship Id="rId15" Type="http://schemas.openxmlformats.org/officeDocument/2006/relationships/image" Target="../media/image21.png"/><Relationship Id="rId23" Type="http://schemas.openxmlformats.org/officeDocument/2006/relationships/image" Target="../media/image29.png"/><Relationship Id="rId28" Type="http://schemas.openxmlformats.org/officeDocument/2006/relationships/image" Target="../media/image34.png"/><Relationship Id="rId10" Type="http://schemas.openxmlformats.org/officeDocument/2006/relationships/image" Target="../media/image16.png"/><Relationship Id="rId19" Type="http://schemas.openxmlformats.org/officeDocument/2006/relationships/image" Target="../media/image25.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8.png"/><Relationship Id="rId27" Type="http://schemas.openxmlformats.org/officeDocument/2006/relationships/image" Target="../media/image33.png"/><Relationship Id="rId30"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oneCellAnchor>
    <xdr:from>
      <xdr:col>2</xdr:col>
      <xdr:colOff>9525</xdr:colOff>
      <xdr:row>1</xdr:row>
      <xdr:rowOff>190500</xdr:rowOff>
    </xdr:from>
    <xdr:ext cx="1838325" cy="361950"/>
    <xdr:pic>
      <xdr:nvPicPr>
        <xdr:cNvPr id="2" name="image1.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241299</xdr:colOff>
      <xdr:row>8</xdr:row>
      <xdr:rowOff>0</xdr:rowOff>
    </xdr:from>
    <xdr:ext cx="6535911" cy="2247900"/>
    <xdr:pic>
      <xdr:nvPicPr>
        <xdr:cNvPr id="3" name="image5.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xfrm>
          <a:off x="1206499" y="4064000"/>
          <a:ext cx="6535911" cy="2247900"/>
        </a:xfrm>
        <a:prstGeom prst="rect">
          <a:avLst/>
        </a:prstGeom>
        <a:noFill/>
      </xdr:spPr>
    </xdr:pic>
    <xdr:clientData fLocksWithSheet="0"/>
  </xdr:oneCellAnchor>
  <xdr:oneCellAnchor>
    <xdr:from>
      <xdr:col>4</xdr:col>
      <xdr:colOff>0</xdr:colOff>
      <xdr:row>8</xdr:row>
      <xdr:rowOff>0</xdr:rowOff>
    </xdr:from>
    <xdr:ext cx="7576411" cy="3136900"/>
    <xdr:pic>
      <xdr:nvPicPr>
        <xdr:cNvPr id="4" name="image3.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xfrm>
          <a:off x="8509000" y="4064000"/>
          <a:ext cx="7576411" cy="3136900"/>
        </a:xfrm>
        <a:prstGeom prst="rect">
          <a:avLst/>
        </a:prstGeom>
        <a:noFill/>
      </xdr:spPr>
    </xdr:pic>
    <xdr:clientData fLocksWithSheet="0"/>
  </xdr:oneCellAnchor>
  <xdr:oneCellAnchor>
    <xdr:from>
      <xdr:col>4</xdr:col>
      <xdr:colOff>457200</xdr:colOff>
      <xdr:row>8</xdr:row>
      <xdr:rowOff>3276600</xdr:rowOff>
    </xdr:from>
    <xdr:ext cx="6083300" cy="1659082"/>
    <xdr:pic>
      <xdr:nvPicPr>
        <xdr:cNvPr id="5" name="image2.pn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4" cstate="print"/>
        <a:stretch>
          <a:fillRect/>
        </a:stretch>
      </xdr:blipFill>
      <xdr:spPr>
        <a:xfrm>
          <a:off x="8966200" y="7531100"/>
          <a:ext cx="6083300" cy="1659082"/>
        </a:xfrm>
        <a:prstGeom prst="rect">
          <a:avLst/>
        </a:prstGeom>
        <a:noFill/>
      </xdr:spPr>
    </xdr:pic>
    <xdr:clientData fLocksWithSheet="0"/>
  </xdr:oneCellAnchor>
  <xdr:oneCellAnchor>
    <xdr:from>
      <xdr:col>2</xdr:col>
      <xdr:colOff>0</xdr:colOff>
      <xdr:row>10</xdr:row>
      <xdr:rowOff>0</xdr:rowOff>
    </xdr:from>
    <xdr:ext cx="6239329" cy="2298700"/>
    <xdr:pic>
      <xdr:nvPicPr>
        <xdr:cNvPr id="6" name="image4.png">
          <a:extLst>
            <a:ext uri="{FF2B5EF4-FFF2-40B4-BE49-F238E27FC236}">
              <a16:creationId xmlns:a16="http://schemas.microsoft.com/office/drawing/2014/main" id="{00000000-0008-0000-0100-000006000000}"/>
            </a:ext>
          </a:extLst>
        </xdr:cNvPr>
        <xdr:cNvPicPr preferRelativeResize="0"/>
      </xdr:nvPicPr>
      <xdr:blipFill>
        <a:blip xmlns:r="http://schemas.openxmlformats.org/officeDocument/2006/relationships" r:embed="rId5" cstate="print"/>
        <a:stretch>
          <a:fillRect/>
        </a:stretch>
      </xdr:blipFill>
      <xdr:spPr>
        <a:xfrm>
          <a:off x="1206500" y="9461500"/>
          <a:ext cx="6239329" cy="2298700"/>
        </a:xfrm>
        <a:prstGeom prst="rect">
          <a:avLst/>
        </a:prstGeom>
        <a:noFill/>
      </xdr:spPr>
    </xdr:pic>
    <xdr:clientData fLocksWithSheet="0"/>
  </xdr:oneCellAnchor>
  <xdr:oneCellAnchor>
    <xdr:from>
      <xdr:col>4</xdr:col>
      <xdr:colOff>63500</xdr:colOff>
      <xdr:row>10</xdr:row>
      <xdr:rowOff>774700</xdr:rowOff>
    </xdr:from>
    <xdr:ext cx="7467600" cy="5342841"/>
    <xdr:pic>
      <xdr:nvPicPr>
        <xdr:cNvPr id="7" name="image8.png">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6" cstate="print"/>
        <a:stretch>
          <a:fillRect/>
        </a:stretch>
      </xdr:blipFill>
      <xdr:spPr>
        <a:xfrm>
          <a:off x="8572500" y="10236200"/>
          <a:ext cx="7467600" cy="5342841"/>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4</xdr:row>
      <xdr:rowOff>0</xdr:rowOff>
    </xdr:from>
    <xdr:ext cx="1352550" cy="762000"/>
    <xdr:pic>
      <xdr:nvPicPr>
        <xdr:cNvPr id="2" name="image27.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5</xdr:row>
      <xdr:rowOff>0</xdr:rowOff>
    </xdr:from>
    <xdr:ext cx="1352550" cy="771525"/>
    <xdr:pic>
      <xdr:nvPicPr>
        <xdr:cNvPr id="3" name="image10.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6</xdr:row>
      <xdr:rowOff>0</xdr:rowOff>
    </xdr:from>
    <xdr:ext cx="1352550" cy="762000"/>
    <xdr:pic>
      <xdr:nvPicPr>
        <xdr:cNvPr id="4" name="image13.jp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0</xdr:colOff>
      <xdr:row>7</xdr:row>
      <xdr:rowOff>0</xdr:rowOff>
    </xdr:from>
    <xdr:ext cx="1352550" cy="771525"/>
    <xdr:pic>
      <xdr:nvPicPr>
        <xdr:cNvPr id="5" name="image6.png">
          <a:extLst>
            <a:ext uri="{FF2B5EF4-FFF2-40B4-BE49-F238E27FC236}">
              <a16:creationId xmlns:a16="http://schemas.microsoft.com/office/drawing/2014/main" id="{00000000-0008-0000-03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0</xdr:colOff>
      <xdr:row>8</xdr:row>
      <xdr:rowOff>0</xdr:rowOff>
    </xdr:from>
    <xdr:ext cx="1352550" cy="762000"/>
    <xdr:pic>
      <xdr:nvPicPr>
        <xdr:cNvPr id="6" name="image28.png">
          <a:extLst>
            <a:ext uri="{FF2B5EF4-FFF2-40B4-BE49-F238E27FC236}">
              <a16:creationId xmlns:a16="http://schemas.microsoft.com/office/drawing/2014/main" id="{00000000-0008-0000-03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0</xdr:colOff>
      <xdr:row>9</xdr:row>
      <xdr:rowOff>0</xdr:rowOff>
    </xdr:from>
    <xdr:ext cx="1352550" cy="771525"/>
    <xdr:pic>
      <xdr:nvPicPr>
        <xdr:cNvPr id="7" name="image24.png">
          <a:extLst>
            <a:ext uri="{FF2B5EF4-FFF2-40B4-BE49-F238E27FC236}">
              <a16:creationId xmlns:a16="http://schemas.microsoft.com/office/drawing/2014/main" id="{00000000-0008-0000-03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10</xdr:row>
      <xdr:rowOff>0</xdr:rowOff>
    </xdr:from>
    <xdr:ext cx="1352550" cy="762000"/>
    <xdr:pic>
      <xdr:nvPicPr>
        <xdr:cNvPr id="8" name="image32.png">
          <a:extLst>
            <a:ext uri="{FF2B5EF4-FFF2-40B4-BE49-F238E27FC236}">
              <a16:creationId xmlns:a16="http://schemas.microsoft.com/office/drawing/2014/main" id="{00000000-0008-0000-03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0</xdr:colOff>
      <xdr:row>11</xdr:row>
      <xdr:rowOff>0</xdr:rowOff>
    </xdr:from>
    <xdr:ext cx="1352550" cy="762000"/>
    <xdr:pic>
      <xdr:nvPicPr>
        <xdr:cNvPr id="9" name="image23.png">
          <a:extLst>
            <a:ext uri="{FF2B5EF4-FFF2-40B4-BE49-F238E27FC236}">
              <a16:creationId xmlns:a16="http://schemas.microsoft.com/office/drawing/2014/main" id="{00000000-0008-0000-03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0</xdr:colOff>
      <xdr:row>12</xdr:row>
      <xdr:rowOff>0</xdr:rowOff>
    </xdr:from>
    <xdr:ext cx="1352550" cy="771525"/>
    <xdr:pic>
      <xdr:nvPicPr>
        <xdr:cNvPr id="10" name="image31.png">
          <a:extLst>
            <a:ext uri="{FF2B5EF4-FFF2-40B4-BE49-F238E27FC236}">
              <a16:creationId xmlns:a16="http://schemas.microsoft.com/office/drawing/2014/main" id="{00000000-0008-0000-03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0</xdr:colOff>
      <xdr:row>13</xdr:row>
      <xdr:rowOff>0</xdr:rowOff>
    </xdr:from>
    <xdr:ext cx="1352550" cy="771525"/>
    <xdr:pic>
      <xdr:nvPicPr>
        <xdr:cNvPr id="11" name="image7.png">
          <a:extLst>
            <a:ext uri="{FF2B5EF4-FFF2-40B4-BE49-F238E27FC236}">
              <a16:creationId xmlns:a16="http://schemas.microsoft.com/office/drawing/2014/main" id="{00000000-0008-0000-03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0</xdr:colOff>
      <xdr:row>14</xdr:row>
      <xdr:rowOff>0</xdr:rowOff>
    </xdr:from>
    <xdr:ext cx="1352550" cy="781050"/>
    <xdr:pic>
      <xdr:nvPicPr>
        <xdr:cNvPr id="12" name="image17.png">
          <a:extLst>
            <a:ext uri="{FF2B5EF4-FFF2-40B4-BE49-F238E27FC236}">
              <a16:creationId xmlns:a16="http://schemas.microsoft.com/office/drawing/2014/main" id="{00000000-0008-0000-03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0</xdr:colOff>
      <xdr:row>15</xdr:row>
      <xdr:rowOff>0</xdr:rowOff>
    </xdr:from>
    <xdr:ext cx="1352550" cy="781050"/>
    <xdr:pic>
      <xdr:nvPicPr>
        <xdr:cNvPr id="13" name="image15.png">
          <a:extLst>
            <a:ext uri="{FF2B5EF4-FFF2-40B4-BE49-F238E27FC236}">
              <a16:creationId xmlns:a16="http://schemas.microsoft.com/office/drawing/2014/main" id="{00000000-0008-0000-03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0</xdr:colOff>
      <xdr:row>16</xdr:row>
      <xdr:rowOff>0</xdr:rowOff>
    </xdr:from>
    <xdr:ext cx="1352550" cy="771525"/>
    <xdr:pic>
      <xdr:nvPicPr>
        <xdr:cNvPr id="14" name="image29.png">
          <a:extLst>
            <a:ext uri="{FF2B5EF4-FFF2-40B4-BE49-F238E27FC236}">
              <a16:creationId xmlns:a16="http://schemas.microsoft.com/office/drawing/2014/main" id="{00000000-0008-0000-03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17</xdr:row>
      <xdr:rowOff>0</xdr:rowOff>
    </xdr:from>
    <xdr:ext cx="1352550" cy="752475"/>
    <xdr:pic>
      <xdr:nvPicPr>
        <xdr:cNvPr id="15" name="image11.png">
          <a:extLst>
            <a:ext uri="{FF2B5EF4-FFF2-40B4-BE49-F238E27FC236}">
              <a16:creationId xmlns:a16="http://schemas.microsoft.com/office/drawing/2014/main" id="{00000000-0008-0000-03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xdr:col>
      <xdr:colOff>0</xdr:colOff>
      <xdr:row>18</xdr:row>
      <xdr:rowOff>0</xdr:rowOff>
    </xdr:from>
    <xdr:ext cx="1352550" cy="771525"/>
    <xdr:pic>
      <xdr:nvPicPr>
        <xdr:cNvPr id="16" name="image16.png">
          <a:extLst>
            <a:ext uri="{FF2B5EF4-FFF2-40B4-BE49-F238E27FC236}">
              <a16:creationId xmlns:a16="http://schemas.microsoft.com/office/drawing/2014/main" id="{00000000-0008-0000-0300-000010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xdr:col>
      <xdr:colOff>0</xdr:colOff>
      <xdr:row>19</xdr:row>
      <xdr:rowOff>0</xdr:rowOff>
    </xdr:from>
    <xdr:ext cx="1352550" cy="781050"/>
    <xdr:pic>
      <xdr:nvPicPr>
        <xdr:cNvPr id="17" name="image26.png">
          <a:extLst>
            <a:ext uri="{FF2B5EF4-FFF2-40B4-BE49-F238E27FC236}">
              <a16:creationId xmlns:a16="http://schemas.microsoft.com/office/drawing/2014/main" id="{00000000-0008-0000-0300-000011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xdr:col>
      <xdr:colOff>0</xdr:colOff>
      <xdr:row>20</xdr:row>
      <xdr:rowOff>0</xdr:rowOff>
    </xdr:from>
    <xdr:ext cx="1352550" cy="762000"/>
    <xdr:pic>
      <xdr:nvPicPr>
        <xdr:cNvPr id="18" name="image19.png">
          <a:extLst>
            <a:ext uri="{FF2B5EF4-FFF2-40B4-BE49-F238E27FC236}">
              <a16:creationId xmlns:a16="http://schemas.microsoft.com/office/drawing/2014/main" id="{00000000-0008-0000-0300-000012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xdr:col>
      <xdr:colOff>0</xdr:colOff>
      <xdr:row>21</xdr:row>
      <xdr:rowOff>0</xdr:rowOff>
    </xdr:from>
    <xdr:ext cx="1352550" cy="752475"/>
    <xdr:pic>
      <xdr:nvPicPr>
        <xdr:cNvPr id="19" name="image12.png">
          <a:extLst>
            <a:ext uri="{FF2B5EF4-FFF2-40B4-BE49-F238E27FC236}">
              <a16:creationId xmlns:a16="http://schemas.microsoft.com/office/drawing/2014/main" id="{00000000-0008-0000-0300-000013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xdr:col>
      <xdr:colOff>0</xdr:colOff>
      <xdr:row>22</xdr:row>
      <xdr:rowOff>0</xdr:rowOff>
    </xdr:from>
    <xdr:ext cx="1352550" cy="781050"/>
    <xdr:pic>
      <xdr:nvPicPr>
        <xdr:cNvPr id="20" name="image14.png">
          <a:extLst>
            <a:ext uri="{FF2B5EF4-FFF2-40B4-BE49-F238E27FC236}">
              <a16:creationId xmlns:a16="http://schemas.microsoft.com/office/drawing/2014/main" id="{00000000-0008-0000-0300-000014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1</xdr:col>
      <xdr:colOff>0</xdr:colOff>
      <xdr:row>23</xdr:row>
      <xdr:rowOff>0</xdr:rowOff>
    </xdr:from>
    <xdr:ext cx="1352550" cy="762000"/>
    <xdr:pic>
      <xdr:nvPicPr>
        <xdr:cNvPr id="21" name="image21.png">
          <a:extLst>
            <a:ext uri="{FF2B5EF4-FFF2-40B4-BE49-F238E27FC236}">
              <a16:creationId xmlns:a16="http://schemas.microsoft.com/office/drawing/2014/main" id="{00000000-0008-0000-0300-000015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1</xdr:col>
      <xdr:colOff>0</xdr:colOff>
      <xdr:row>24</xdr:row>
      <xdr:rowOff>0</xdr:rowOff>
    </xdr:from>
    <xdr:ext cx="1352550" cy="771525"/>
    <xdr:pic>
      <xdr:nvPicPr>
        <xdr:cNvPr id="22" name="image25.png">
          <a:extLst>
            <a:ext uri="{FF2B5EF4-FFF2-40B4-BE49-F238E27FC236}">
              <a16:creationId xmlns:a16="http://schemas.microsoft.com/office/drawing/2014/main" id="{00000000-0008-0000-0300-000016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1</xdr:col>
      <xdr:colOff>0</xdr:colOff>
      <xdr:row>25</xdr:row>
      <xdr:rowOff>0</xdr:rowOff>
    </xdr:from>
    <xdr:ext cx="1352550" cy="771525"/>
    <xdr:pic>
      <xdr:nvPicPr>
        <xdr:cNvPr id="23" name="image9.png">
          <a:extLst>
            <a:ext uri="{FF2B5EF4-FFF2-40B4-BE49-F238E27FC236}">
              <a16:creationId xmlns:a16="http://schemas.microsoft.com/office/drawing/2014/main" id="{00000000-0008-0000-0300-000017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1</xdr:col>
      <xdr:colOff>0</xdr:colOff>
      <xdr:row>26</xdr:row>
      <xdr:rowOff>0</xdr:rowOff>
    </xdr:from>
    <xdr:ext cx="1352550" cy="771525"/>
    <xdr:pic>
      <xdr:nvPicPr>
        <xdr:cNvPr id="24" name="image18.png">
          <a:extLst>
            <a:ext uri="{FF2B5EF4-FFF2-40B4-BE49-F238E27FC236}">
              <a16:creationId xmlns:a16="http://schemas.microsoft.com/office/drawing/2014/main" id="{00000000-0008-0000-0300-000018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1</xdr:col>
      <xdr:colOff>0</xdr:colOff>
      <xdr:row>27</xdr:row>
      <xdr:rowOff>0</xdr:rowOff>
    </xdr:from>
    <xdr:ext cx="1352550" cy="762000"/>
    <xdr:pic>
      <xdr:nvPicPr>
        <xdr:cNvPr id="25" name="image20.png">
          <a:extLst>
            <a:ext uri="{FF2B5EF4-FFF2-40B4-BE49-F238E27FC236}">
              <a16:creationId xmlns:a16="http://schemas.microsoft.com/office/drawing/2014/main" id="{00000000-0008-0000-0300-000019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1</xdr:col>
      <xdr:colOff>0</xdr:colOff>
      <xdr:row>28</xdr:row>
      <xdr:rowOff>0</xdr:rowOff>
    </xdr:from>
    <xdr:ext cx="1352550" cy="771525"/>
    <xdr:pic>
      <xdr:nvPicPr>
        <xdr:cNvPr id="26" name="image22.png">
          <a:extLst>
            <a:ext uri="{FF2B5EF4-FFF2-40B4-BE49-F238E27FC236}">
              <a16:creationId xmlns:a16="http://schemas.microsoft.com/office/drawing/2014/main" id="{00000000-0008-0000-0300-00001A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1</xdr:col>
      <xdr:colOff>0</xdr:colOff>
      <xdr:row>29</xdr:row>
      <xdr:rowOff>0</xdr:rowOff>
    </xdr:from>
    <xdr:ext cx="1352550" cy="771525"/>
    <xdr:pic>
      <xdr:nvPicPr>
        <xdr:cNvPr id="27" name="image35.png">
          <a:extLst>
            <a:ext uri="{FF2B5EF4-FFF2-40B4-BE49-F238E27FC236}">
              <a16:creationId xmlns:a16="http://schemas.microsoft.com/office/drawing/2014/main" id="{00000000-0008-0000-0300-00001B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oneCellAnchor>
    <xdr:from>
      <xdr:col>1</xdr:col>
      <xdr:colOff>0</xdr:colOff>
      <xdr:row>30</xdr:row>
      <xdr:rowOff>0</xdr:rowOff>
    </xdr:from>
    <xdr:ext cx="1352550" cy="781050"/>
    <xdr:pic>
      <xdr:nvPicPr>
        <xdr:cNvPr id="28" name="image33.png">
          <a:extLst>
            <a:ext uri="{FF2B5EF4-FFF2-40B4-BE49-F238E27FC236}">
              <a16:creationId xmlns:a16="http://schemas.microsoft.com/office/drawing/2014/main" id="{00000000-0008-0000-0300-00001C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1</xdr:col>
      <xdr:colOff>0</xdr:colOff>
      <xdr:row>31</xdr:row>
      <xdr:rowOff>0</xdr:rowOff>
    </xdr:from>
    <xdr:ext cx="1352550" cy="781050"/>
    <xdr:pic>
      <xdr:nvPicPr>
        <xdr:cNvPr id="29" name="image36.png">
          <a:extLst>
            <a:ext uri="{FF2B5EF4-FFF2-40B4-BE49-F238E27FC236}">
              <a16:creationId xmlns:a16="http://schemas.microsoft.com/office/drawing/2014/main" id="{00000000-0008-0000-0300-00001D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1</xdr:col>
      <xdr:colOff>0</xdr:colOff>
      <xdr:row>32</xdr:row>
      <xdr:rowOff>0</xdr:rowOff>
    </xdr:from>
    <xdr:ext cx="1352550" cy="762000"/>
    <xdr:pic>
      <xdr:nvPicPr>
        <xdr:cNvPr id="30" name="image34.png">
          <a:extLst>
            <a:ext uri="{FF2B5EF4-FFF2-40B4-BE49-F238E27FC236}">
              <a16:creationId xmlns:a16="http://schemas.microsoft.com/office/drawing/2014/main" id="{00000000-0008-0000-0300-00001E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oneCellAnchor>
    <xdr:from>
      <xdr:col>1</xdr:col>
      <xdr:colOff>0</xdr:colOff>
      <xdr:row>33</xdr:row>
      <xdr:rowOff>0</xdr:rowOff>
    </xdr:from>
    <xdr:ext cx="1352550" cy="752475"/>
    <xdr:pic>
      <xdr:nvPicPr>
        <xdr:cNvPr id="31" name="image30.png">
          <a:extLst>
            <a:ext uri="{FF2B5EF4-FFF2-40B4-BE49-F238E27FC236}">
              <a16:creationId xmlns:a16="http://schemas.microsoft.com/office/drawing/2014/main" id="{00000000-0008-0000-0300-00001F000000}"/>
            </a:ext>
          </a:extLst>
        </xdr:cNvPr>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522" Type="http://schemas.openxmlformats.org/officeDocument/2006/relationships/hyperlink" Target="https://www.linkedin.com/learning/communicating-across-cultures-virtually?trk=ondemandfile" TargetMode="External"/><Relationship Id="rId21" Type="http://schemas.openxmlformats.org/officeDocument/2006/relationships/hyperlink" Target="https://www.linkedin.com/learning/a-world-without-email-a-new-era-of-productivity-book-bite?trk=ondemandfile" TargetMode="External"/><Relationship Id="rId170" Type="http://schemas.openxmlformats.org/officeDocument/2006/relationships/hyperlink" Target="https://www.linkedin.com/learning/leveraging-your-relationship-capital?trk=ondemandfile" TargetMode="External"/><Relationship Id="rId268" Type="http://schemas.openxmlformats.org/officeDocument/2006/relationships/hyperlink" Target="https://www.linkedin.com/learning/speaking-up-at-work?trk=ondemandfile" TargetMode="External"/><Relationship Id="rId475" Type="http://schemas.openxmlformats.org/officeDocument/2006/relationships/hyperlink" Target="https://www.linkedin.com/learning/creative-problem-solving-for-technologists?trk=ondemandfile" TargetMode="External"/><Relationship Id="rId682" Type="http://schemas.openxmlformats.org/officeDocument/2006/relationships/hyperlink" Target="https://www.linkedin.com/learning/foundations-of-decentralized-finance-defi?trk=ondemandfile" TargetMode="External"/><Relationship Id="rId128" Type="http://schemas.openxmlformats.org/officeDocument/2006/relationships/hyperlink" Target="https://www.linkedin.com/learning/motivating-your-team-to-learn?trk=ondemandfile" TargetMode="External"/><Relationship Id="rId335" Type="http://schemas.openxmlformats.org/officeDocument/2006/relationships/hyperlink" Target="https://www.linkedin.com/learning/business-analytics-marketing-data?trk=ondemandfile" TargetMode="External"/><Relationship Id="rId542" Type="http://schemas.openxmlformats.org/officeDocument/2006/relationships/hyperlink" Target="https://www.linkedin.com/learning/learning-data-governance-14224082?trk=ondemandfile" TargetMode="External"/><Relationship Id="rId987" Type="http://schemas.openxmlformats.org/officeDocument/2006/relationships/hyperlink" Target="https://www.linkedin.com/learning/paths/managing-performance?trk=ondemandfile" TargetMode="External"/><Relationship Id="rId1172" Type="http://schemas.openxmlformats.org/officeDocument/2006/relationships/hyperlink" Target="https://www.linkedin.com/learning/introduction-to-disciplined-agile?trk=ondemandfile" TargetMode="External"/><Relationship Id="rId402" Type="http://schemas.openxmlformats.org/officeDocument/2006/relationships/hyperlink" Target="https://www.linkedin.com/learning/seo-ecommerce-strategies?trk=ondemandfile" TargetMode="External"/><Relationship Id="rId847" Type="http://schemas.openxmlformats.org/officeDocument/2006/relationships/hyperlink" Target="https://www.linkedin.com/learning/tech-talk-for-nontechnical-professionals?trk=contentmappingfile" TargetMode="External"/><Relationship Id="rId1032" Type="http://schemas.openxmlformats.org/officeDocument/2006/relationships/hyperlink" Target="https://www.linkedin.com/learning/paths/build-a-privacy-program?trk=ondemandfile" TargetMode="External"/><Relationship Id="rId1477" Type="http://schemas.openxmlformats.org/officeDocument/2006/relationships/hyperlink" Target="https://www.linkedin.com/learning/out-and-proud-approaching-lgbt-issues-in-the-workplace?trk=ondemandfile" TargetMode="External"/><Relationship Id="rId1684" Type="http://schemas.openxmlformats.org/officeDocument/2006/relationships/hyperlink" Target="https://www.linkedin.com/learning/habits-to-win-every-day?trk=ondemandfile" TargetMode="External"/><Relationship Id="rId707" Type="http://schemas.openxmlformats.org/officeDocument/2006/relationships/hyperlink" Target="https://www.linkedin.com/learning/paths/finding-and-retaining-talent?trk=ondemandfile" TargetMode="External"/><Relationship Id="rId914" Type="http://schemas.openxmlformats.org/officeDocument/2006/relationships/hyperlink" Target="https://www.linkedin.com/learning/privacy-for-executives?trk=ondemandfile" TargetMode="External"/><Relationship Id="rId1337" Type="http://schemas.openxmlformats.org/officeDocument/2006/relationships/hyperlink" Target="https://www.linkedin.com/learning/business-analysis-foundations-strategy-analysis?trk=ondemandfile" TargetMode="External"/><Relationship Id="rId1544" Type="http://schemas.openxmlformats.org/officeDocument/2006/relationships/hyperlink" Target="https://www.linkedin.com/learning/a-crash-course-in-writing-well-learn-to-write-with-more-style-flair-and-impact?trk=contentmappingfile" TargetMode="External"/><Relationship Id="rId1751" Type="http://schemas.openxmlformats.org/officeDocument/2006/relationships/hyperlink" Target="https://www.linkedin.com/learning/mindful-leadership?trk=ondemandfile" TargetMode="External"/><Relationship Id="rId43" Type="http://schemas.openxmlformats.org/officeDocument/2006/relationships/hyperlink" Target="https://www.linkedin.com/learning/how-to-manage-your-attention-and-your-priorities?trk=ondemandfile" TargetMode="External"/><Relationship Id="rId1404" Type="http://schemas.openxmlformats.org/officeDocument/2006/relationships/hyperlink" Target="https://www.linkedin.com/learning/integrating-performance-management-into-the-hiring-process?trk=contentmappingfile" TargetMode="External"/><Relationship Id="rId1611" Type="http://schemas.openxmlformats.org/officeDocument/2006/relationships/hyperlink" Target="https://www.linkedin.com/learning/introduction-to-loving-kindness-meditation?trk=ondemandfile" TargetMode="External"/><Relationship Id="rId192" Type="http://schemas.openxmlformats.org/officeDocument/2006/relationships/hyperlink" Target="https://www.linkedin.com/learning/influence-versus-manipulation-the-ethics-of-persuasion?trk=ondemandfile" TargetMode="External"/><Relationship Id="rId1709" Type="http://schemas.openxmlformats.org/officeDocument/2006/relationships/hyperlink" Target="https://www.linkedin.com/learning/paths/digital-transformation-for-tech-leaders?trk=ondemandfile" TargetMode="External"/><Relationship Id="rId497" Type="http://schemas.openxmlformats.org/officeDocument/2006/relationships/hyperlink" Target="https://www.linkedin.com/learning/customer-experience-leadership?trk=ondemandfile" TargetMode="External"/><Relationship Id="rId357" Type="http://schemas.openxmlformats.org/officeDocument/2006/relationships/hyperlink" Target="https://www.linkedin.com/learning/social-media-for-working-professionals?trk=contentmappingfile" TargetMode="External"/><Relationship Id="rId1194" Type="http://schemas.openxmlformats.org/officeDocument/2006/relationships/hyperlink" Target="https://www.linkedin.com/learning/what-is-program-management?trk=ondemandfile" TargetMode="External"/><Relationship Id="rId217" Type="http://schemas.openxmlformats.org/officeDocument/2006/relationships/hyperlink" Target="https://www.linkedin.com/learning/becoming-an-impactful-and-influential-leader?trk=ondemandfile" TargetMode="External"/><Relationship Id="rId564" Type="http://schemas.openxmlformats.org/officeDocument/2006/relationships/hyperlink" Target="https://www.linkedin.com/learning/15-tips-for-landing-a-data-science-job?trk=ondemandfile" TargetMode="External"/><Relationship Id="rId771" Type="http://schemas.openxmlformats.org/officeDocument/2006/relationships/hyperlink" Target="https://www.linkedin.com/learning/devops-foundations-value-stream-management?trk=contentmappingfile" TargetMode="External"/><Relationship Id="rId869" Type="http://schemas.openxmlformats.org/officeDocument/2006/relationships/hyperlink" Target="https://www.linkedin.com/learning/introduction-to-artificial-intelligence?trk=contentmappingfile" TargetMode="External"/><Relationship Id="rId1499" Type="http://schemas.openxmlformats.org/officeDocument/2006/relationships/hyperlink" Target="https://www.linkedin.com/learning/equity-first-the-path-to-inclusion-and-belonging?trk=ondemandfile" TargetMode="External"/><Relationship Id="rId424" Type="http://schemas.openxmlformats.org/officeDocument/2006/relationships/hyperlink" Target="https://www.linkedin.com/learning/paths/improve-your-creativity-skills?trk=ondemandfile" TargetMode="External"/><Relationship Id="rId631" Type="http://schemas.openxmlformats.org/officeDocument/2006/relationships/hyperlink" Target="https://www.linkedin.com/learning/how-to-commit-learning-to-memory?trk=contentmappingfile" TargetMode="External"/><Relationship Id="rId729" Type="http://schemas.openxmlformats.org/officeDocument/2006/relationships/hyperlink" Target="https://www.linkedin.com/learning/recruiting-external-recruiters?trk=ondemandfile" TargetMode="External"/><Relationship Id="rId1054" Type="http://schemas.openxmlformats.org/officeDocument/2006/relationships/hyperlink" Target="https://www.linkedin.com/learning/outsourcing-managing-service-transition?trk=ondemandfile" TargetMode="External"/><Relationship Id="rId1261" Type="http://schemas.openxmlformats.org/officeDocument/2006/relationships/hyperlink" Target="https://www.linkedin.com/learning/how-to-prepare-for-your-negotiations?trk=ondemandfile" TargetMode="External"/><Relationship Id="rId1359" Type="http://schemas.openxmlformats.org/officeDocument/2006/relationships/hyperlink" Target="https://www.linkedin.com/learning/paths/advance-your-skills-as-a-manager?trk=ondemandfile" TargetMode="External"/><Relationship Id="rId936" Type="http://schemas.openxmlformats.org/officeDocument/2006/relationships/hyperlink" Target="https://www.linkedin.com/learning/leadership-principles-for-emerging-leaders-with-bill-george?trk=contentmappingfile" TargetMode="External"/><Relationship Id="rId1121" Type="http://schemas.openxmlformats.org/officeDocument/2006/relationships/hyperlink" Target="https://www.linkedin.com/learning/paths/become-a-healthcare-project-manager?trk=ondemandfile" TargetMode="External"/><Relationship Id="rId1219" Type="http://schemas.openxmlformats.org/officeDocument/2006/relationships/hyperlink" Target="https://www.linkedin.com/learning/paths/succeeding-in-sales-during-times-of-volatility?trk=ondemandfile" TargetMode="External"/><Relationship Id="rId1566" Type="http://schemas.openxmlformats.org/officeDocument/2006/relationships/hyperlink" Target="https://www.linkedin.com/learning/sharing-your-best-self-at-work?trk=ondemandfile" TargetMode="External"/><Relationship Id="rId65" Type="http://schemas.openxmlformats.org/officeDocument/2006/relationships/hyperlink" Target="https://www.linkedin.com/learning/coaching-your-team-from-uncertainty-to-action?trk=ondemandfile" TargetMode="External"/><Relationship Id="rId1426" Type="http://schemas.openxmlformats.org/officeDocument/2006/relationships/hyperlink" Target="https://www.linkedin.com/learning/developing-a-diversity-inclusion-and-belonging-program?trk=ondemandfile" TargetMode="External"/><Relationship Id="rId1633" Type="http://schemas.openxmlformats.org/officeDocument/2006/relationships/hyperlink" Target="https://www.linkedin.com/learning/don-t-take-yes-for-an-answer-blinkist-summary?trk=ondemandfile" TargetMode="External"/><Relationship Id="rId1700" Type="http://schemas.openxmlformats.org/officeDocument/2006/relationships/hyperlink" Target="https://www.linkedin.com/learning/leading-international-growth?trk=ondemandfile" TargetMode="External"/><Relationship Id="rId281" Type="http://schemas.openxmlformats.org/officeDocument/2006/relationships/hyperlink" Target="https://www.linkedin.com/learning/paths/develop-conflict-management-and-resolution-skills?trk=ondemandfile" TargetMode="External"/><Relationship Id="rId141" Type="http://schemas.openxmlformats.org/officeDocument/2006/relationships/hyperlink" Target="https://www.linkedin.com/learning/backgrounder-difficult-conversations-and-negotiations?trk=ondemandfile" TargetMode="External"/><Relationship Id="rId379" Type="http://schemas.openxmlformats.org/officeDocument/2006/relationships/hyperlink" Target="https://www.linkedin.com/learning/digital-marketing-tools-create-a-marketing-campaign-from-start-to-finish?trk=ondemandfile" TargetMode="External"/><Relationship Id="rId586" Type="http://schemas.openxmlformats.org/officeDocument/2006/relationships/hyperlink" Target="https://www.linkedin.com/learning/postgresql-essential-training?trk=ondemandfile" TargetMode="External"/><Relationship Id="rId793" Type="http://schemas.openxmlformats.org/officeDocument/2006/relationships/hyperlink" Target="https://www.linkedin.com/learning/learning-cyber-incident-response-and-digital-forensics-21598044?trk=contentmappingfile" TargetMode="External"/><Relationship Id="rId7" Type="http://schemas.openxmlformats.org/officeDocument/2006/relationships/hyperlink" Target="https://www.linkedin.com/learning/holding-your-team-accountable?trk=ondemandfile" TargetMode="External"/><Relationship Id="rId239" Type="http://schemas.openxmlformats.org/officeDocument/2006/relationships/hyperlink" Target="https://www.linkedin.com/learning/telling-stories-that-stick?trk=ondemandfile" TargetMode="External"/><Relationship Id="rId446" Type="http://schemas.openxmlformats.org/officeDocument/2006/relationships/hyperlink" Target="https://www.linkedin.com/learning/curiosity-flywheels-how-to-create-great-ideas?trk=contentmappingfile" TargetMode="External"/><Relationship Id="rId653" Type="http://schemas.openxmlformats.org/officeDocument/2006/relationships/hyperlink" Target="https://www.linkedin.com/learning/financial-adulting?trk=ondemandfile" TargetMode="External"/><Relationship Id="rId1076" Type="http://schemas.openxmlformats.org/officeDocument/2006/relationships/hyperlink" Target="https://www.linkedin.com/learning/nano-tips-to-overcome-your-fear-of-public-speaking-with-nausheen-chen?trk=contentmappingfile" TargetMode="External"/><Relationship Id="rId1283" Type="http://schemas.openxmlformats.org/officeDocument/2006/relationships/hyperlink" Target="https://www.linkedin.com/learning/empathy-for-sales-professionals?trk=ondemandfile" TargetMode="External"/><Relationship Id="rId1490" Type="http://schemas.openxmlformats.org/officeDocument/2006/relationships/hyperlink" Target="https://www.linkedin.com/learning/how-to-succeed-as-a-latina-in-a-global-work-environment?trk=ondemandfile" TargetMode="External"/><Relationship Id="rId306" Type="http://schemas.openxmlformats.org/officeDocument/2006/relationships/hyperlink" Target="https://www.linkedin.com/learning/paths/become-a-marketing-coordinator?trk=ondemandfile" TargetMode="External"/><Relationship Id="rId860" Type="http://schemas.openxmlformats.org/officeDocument/2006/relationships/hyperlink" Target="https://www.linkedin.com/learning/using-microsoft-teams-and-outlook-together-maximizing-productivity?trk=ondemandfile" TargetMode="External"/><Relationship Id="rId958" Type="http://schemas.openxmlformats.org/officeDocument/2006/relationships/hyperlink" Target="https://www.linkedin.com/learning/overcoming-obstacles-to-leading-with-confidence?trk=ondemandfile" TargetMode="External"/><Relationship Id="rId1143" Type="http://schemas.openxmlformats.org/officeDocument/2006/relationships/hyperlink" Target="https://www.linkedin.com/learning/paths/become-a-software-project-manager?trk=ondemandfile" TargetMode="External"/><Relationship Id="rId1588" Type="http://schemas.openxmlformats.org/officeDocument/2006/relationships/hyperlink" Target="https://www.linkedin.com/learning/a-minute-to-think-how-to-conquer-busyness-book-bite?trk=ondemandfile" TargetMode="External"/><Relationship Id="rId87" Type="http://schemas.openxmlformats.org/officeDocument/2006/relationships/hyperlink" Target="https://www.linkedin.com/learning/how-to-use-rejection-to-your-advantage?trk=ondemandfile" TargetMode="External"/><Relationship Id="rId513" Type="http://schemas.openxmlformats.org/officeDocument/2006/relationships/hyperlink" Target="https://www.linkedin.com/learning/empathy-for-customer-service-professionals?trk=ondemandfile" TargetMode="External"/><Relationship Id="rId720" Type="http://schemas.openxmlformats.org/officeDocument/2006/relationships/hyperlink" Target="https://www.linkedin.com/learning/storytelling-for-recruiting-and-employee-retention?trk=ondemandfile" TargetMode="External"/><Relationship Id="rId818" Type="http://schemas.openxmlformats.org/officeDocument/2006/relationships/hyperlink" Target="https://www.linkedin.com/learning/paths/prepare-for-the-excel-2013-microsoft-office-specialist-mos-expert-exam?trk=ondemandfile" TargetMode="External"/><Relationship Id="rId1350" Type="http://schemas.openxmlformats.org/officeDocument/2006/relationships/hyperlink" Target="https://www.linkedin.com/learning/design-of-podcast-emily-cohen-consultant-speaker-brutally-honest?trk=ondemandfile" TargetMode="External"/><Relationship Id="rId1448" Type="http://schemas.openxmlformats.org/officeDocument/2006/relationships/hyperlink" Target="https://www.linkedin.com/learning/inclusive-tech-the-case-for-inclusive-leadership?trk=ondemandfile" TargetMode="External"/><Relationship Id="rId1655" Type="http://schemas.openxmlformats.org/officeDocument/2006/relationships/hyperlink" Target="https://www.linkedin.com/learning/create-healthy-self-esteem-know-your-worth?trk=contentmappingfile" TargetMode="External"/><Relationship Id="rId1003" Type="http://schemas.openxmlformats.org/officeDocument/2006/relationships/hyperlink" Target="https://www.linkedin.com/learning/leadership-through-feedback?trk=ondemandfile" TargetMode="External"/><Relationship Id="rId1210" Type="http://schemas.openxmlformats.org/officeDocument/2006/relationships/hyperlink" Target="https://www.linkedin.com/learning/sales-forecasting-2022?trk=ondemandfile" TargetMode="External"/><Relationship Id="rId1308" Type="http://schemas.openxmlformats.org/officeDocument/2006/relationships/hyperlink" Target="https://www.linkedin.com/learning/leading-from-the-middle?trk=ondemandfile" TargetMode="External"/><Relationship Id="rId1515" Type="http://schemas.openxmlformats.org/officeDocument/2006/relationships/hyperlink" Target="https://www.linkedin.com/learning/digital-accessibility-for-the-modern-workplace-with-audio-descriptions?trk=ondemandfile" TargetMode="External"/><Relationship Id="rId1722" Type="http://schemas.openxmlformats.org/officeDocument/2006/relationships/hyperlink" Target="https://www.linkedin.com/learning/coaching-yourself-through-the-ambiguity-of-leading?trk=ondemandfile" TargetMode="External"/><Relationship Id="rId14" Type="http://schemas.openxmlformats.org/officeDocument/2006/relationships/hyperlink" Target="https://www.linkedin.com/learning/nano-tips-for-peak-performance-with-shade-zahrai?trk=contentmappingfile" TargetMode="External"/><Relationship Id="rId163" Type="http://schemas.openxmlformats.org/officeDocument/2006/relationships/hyperlink" Target="https://www.linkedin.com/learning/bystander-training-from-bystander-to-upstander-2022?trk=ondemandfile" TargetMode="External"/><Relationship Id="rId370" Type="http://schemas.openxmlformats.org/officeDocument/2006/relationships/hyperlink" Target="https://www.linkedin.com/learning/seo-strategy-link-building?trk=ondemandfile" TargetMode="External"/><Relationship Id="rId230" Type="http://schemas.openxmlformats.org/officeDocument/2006/relationships/hyperlink" Target="https://www.linkedin.com/learning/how-to-be-both-assertive-and-likable?trk=ondemandfile" TargetMode="External"/><Relationship Id="rId468" Type="http://schemas.openxmlformats.org/officeDocument/2006/relationships/hyperlink" Target="https://www.linkedin.com/learning/developing-a-critical-thinking-mindset?trk=ondemandfile" TargetMode="External"/><Relationship Id="rId675" Type="http://schemas.openxmlformats.org/officeDocument/2006/relationships/hyperlink" Target="https://www.linkedin.com/learning/the-future-of-audit?trk=ondemandfile" TargetMode="External"/><Relationship Id="rId882" Type="http://schemas.openxmlformats.org/officeDocument/2006/relationships/hyperlink" Target="https://www.linkedin.com/learning/trauma-informed-change-management?trk=ondemandfile" TargetMode="External"/><Relationship Id="rId1098" Type="http://schemas.openxmlformats.org/officeDocument/2006/relationships/hyperlink" Target="https://www.linkedin.com/learning/the-3-minute-rule-say-less-to-get-more?trk=ondemandfile" TargetMode="External"/><Relationship Id="rId328" Type="http://schemas.openxmlformats.org/officeDocument/2006/relationships/hyperlink" Target="https://www.linkedin.com/learning/branding-foundations-2?trk=ondemandfile" TargetMode="External"/><Relationship Id="rId535" Type="http://schemas.openxmlformats.org/officeDocument/2006/relationships/hyperlink" Target="https://www.linkedin.com/learning/providing-legendary-customer-service?trk=ondemandfile" TargetMode="External"/><Relationship Id="rId742" Type="http://schemas.openxmlformats.org/officeDocument/2006/relationships/hyperlink" Target="https://www.linkedin.com/learning/human-resources-pay-strategy-2?trk=ondemandfile" TargetMode="External"/><Relationship Id="rId1165" Type="http://schemas.openxmlformats.org/officeDocument/2006/relationships/hyperlink" Target="https://www.linkedin.com/learning/managing-projects-as-offices-reopen?trk=ondemandfile" TargetMode="External"/><Relationship Id="rId1372" Type="http://schemas.openxmlformats.org/officeDocument/2006/relationships/hyperlink" Target="https://www.linkedin.com/learning/make-the-move-from-individual-contributor-to-manager?trk=ondemandfile" TargetMode="External"/><Relationship Id="rId602" Type="http://schemas.openxmlformats.org/officeDocument/2006/relationships/hyperlink" Target="https://www.linkedin.com/learning/paths/become-an-instructional-designer?trk=ondemandfile" TargetMode="External"/><Relationship Id="rId1025" Type="http://schemas.openxmlformats.org/officeDocument/2006/relationships/hyperlink" Target="https://www.linkedin.com/learning/lean-technology-strategy-financial-management-to-support-business-agility?trk=ondemandfile" TargetMode="External"/><Relationship Id="rId1232" Type="http://schemas.openxmlformats.org/officeDocument/2006/relationships/hyperlink" Target="https://www.linkedin.com/learning/inclusive-selling-selling-across-culture-race-and-gender-differences?trk=ondemandfile" TargetMode="External"/><Relationship Id="rId1677" Type="http://schemas.openxmlformats.org/officeDocument/2006/relationships/hyperlink" Target="https://www.linkedin.com/learning/balancing-work-and-life-as-a-work-from-home-parent?trk=ondemandfile" TargetMode="External"/><Relationship Id="rId907" Type="http://schemas.openxmlformats.org/officeDocument/2006/relationships/hyperlink" Target="https://www.linkedin.com/learning/what-is-change-management?trk=contentmappingfile" TargetMode="External"/><Relationship Id="rId1537" Type="http://schemas.openxmlformats.org/officeDocument/2006/relationships/hyperlink" Target="https://www.linkedin.com/learning/writing-emails-for-non-native-english-speakers?trk=contentmappingfile" TargetMode="External"/><Relationship Id="rId1744" Type="http://schemas.openxmlformats.org/officeDocument/2006/relationships/hyperlink" Target="https://www.linkedin.com/learning/leadership-blindspots-revision-2021?trk=ondemandfile" TargetMode="External"/><Relationship Id="rId36" Type="http://schemas.openxmlformats.org/officeDocument/2006/relationships/hyperlink" Target="https://www.linkedin.com/learning/the-five-conversations-that-deliver-accountability-and-performance?trk=ondemandfile" TargetMode="External"/><Relationship Id="rId1604" Type="http://schemas.openxmlformats.org/officeDocument/2006/relationships/hyperlink" Target="https://www.linkedin.com/learning/how-to-make-work-more-meaningful?trk=ondemandfile" TargetMode="External"/><Relationship Id="rId185" Type="http://schemas.openxmlformats.org/officeDocument/2006/relationships/hyperlink" Target="https://www.linkedin.com/learning/paths/create-and-deliver-engaging-presentations?trk=ondemandfile" TargetMode="External"/><Relationship Id="rId392" Type="http://schemas.openxmlformats.org/officeDocument/2006/relationships/hyperlink" Target="https://www.linkedin.com/learning/b2b-go-to-market-strategy-how-to-transform-your-business?trk=ondemandfile" TargetMode="External"/><Relationship Id="rId697" Type="http://schemas.openxmlformats.org/officeDocument/2006/relationships/hyperlink" Target="https://www.linkedin.com/learning/paths/become-a-technical-recruiter?trk=ondemandfile" TargetMode="External"/><Relationship Id="rId252" Type="http://schemas.openxmlformats.org/officeDocument/2006/relationships/hyperlink" Target="https://www.linkedin.com/learning/active-listening-the-secret-to-effective-communication?trk=contentmappingfile" TargetMode="External"/><Relationship Id="rId1187" Type="http://schemas.openxmlformats.org/officeDocument/2006/relationships/hyperlink" Target="https://www.linkedin.com/learning/project-resource-management?trk=ondemandfile" TargetMode="External"/><Relationship Id="rId112" Type="http://schemas.openxmlformats.org/officeDocument/2006/relationships/hyperlink" Target="https://www.linkedin.com/learning/virtual-and-hybrid-meeting-essentials?trk=ondemandfile" TargetMode="External"/><Relationship Id="rId557" Type="http://schemas.openxmlformats.org/officeDocument/2006/relationships/hyperlink" Target="https://www.linkedin.com/learning/paths/become-a-data-visualization-specialist-tools?trk=ondemandfile" TargetMode="External"/><Relationship Id="rId764" Type="http://schemas.openxmlformats.org/officeDocument/2006/relationships/hyperlink" Target="https://www.linkedin.com/learning/paths/become-a-c-plus-plus-developer?trk=ondemandfile" TargetMode="External"/><Relationship Id="rId971" Type="http://schemas.openxmlformats.org/officeDocument/2006/relationships/hyperlink" Target="https://www.linkedin.com/learning/evaluating-your-growth-as-a-leader?trk=contentmappingfile" TargetMode="External"/><Relationship Id="rId1394" Type="http://schemas.openxmlformats.org/officeDocument/2006/relationships/hyperlink" Target="https://www.linkedin.com/learning/paths/become-an-inclusive-leader?trk=ondemandfile" TargetMode="External"/><Relationship Id="rId1699" Type="http://schemas.openxmlformats.org/officeDocument/2006/relationships/hyperlink" Target="https://www.linkedin.com/learning/paths/become-a-leader?trk=ondemandfile" TargetMode="External"/><Relationship Id="rId417" Type="http://schemas.openxmlformats.org/officeDocument/2006/relationships/hyperlink" Target="https://www.linkedin.com/learning/artificial-intelligence-for-marketing?trk=ondemandfile" TargetMode="External"/><Relationship Id="rId624" Type="http://schemas.openxmlformats.org/officeDocument/2006/relationships/hyperlink" Target="https://www.linkedin.com/learning/getting-executive-buy-in-and-support-for-your-l-d-program?trk=ondemandfile" TargetMode="External"/><Relationship Id="rId831" Type="http://schemas.openxmlformats.org/officeDocument/2006/relationships/hyperlink" Target="https://www.linkedin.com/learning/planning-basics-in-sap?trk=ondemandfile" TargetMode="External"/><Relationship Id="rId1047" Type="http://schemas.openxmlformats.org/officeDocument/2006/relationships/hyperlink" Target="https://www.linkedin.com/learning/international-logistics?trk=ondemandfile" TargetMode="External"/><Relationship Id="rId1254" Type="http://schemas.openxmlformats.org/officeDocument/2006/relationships/hyperlink" Target="https://www.linkedin.com/learning/cold-calling-overcoming-sales-objections?trk=ondemandfile" TargetMode="External"/><Relationship Id="rId1461" Type="http://schemas.openxmlformats.org/officeDocument/2006/relationships/hyperlink" Target="https://www.linkedin.com/learning/making-the-case-for-diversity-and-inclusion?trk=contentmappingfile" TargetMode="External"/><Relationship Id="rId929" Type="http://schemas.openxmlformats.org/officeDocument/2006/relationships/hyperlink" Target="https://www.linkedin.com/learning/paths/master-in-demand-skills-for-technology-leadership?trk=ondemandfile" TargetMode="External"/><Relationship Id="rId1114" Type="http://schemas.openxmlformats.org/officeDocument/2006/relationships/hyperlink" Target="https://www.linkedin.com/learning/how-to-be-an-effective-project-sponsor?trk=ondemandfile" TargetMode="External"/><Relationship Id="rId1321" Type="http://schemas.openxmlformats.org/officeDocument/2006/relationships/hyperlink" Target="https://www.linkedin.com/learning/how-to-be-more-strategic-in-six-steps?trk=contentmappingfile" TargetMode="External"/><Relationship Id="rId1559" Type="http://schemas.openxmlformats.org/officeDocument/2006/relationships/hyperlink" Target="https://www.linkedin.com/learning/leading-with-empathy?trk=ondemandfile" TargetMode="External"/><Relationship Id="rId1766" Type="http://schemas.openxmlformats.org/officeDocument/2006/relationships/hyperlink" Target="https://www.linkedin.com/learning/listen-to-lead?trk=ondemandfile" TargetMode="External"/><Relationship Id="rId58" Type="http://schemas.openxmlformats.org/officeDocument/2006/relationships/hyperlink" Target="https://www.linkedin.com/learning/habits-to-win-every-day?trk=ondemandfile" TargetMode="External"/><Relationship Id="rId1419" Type="http://schemas.openxmlformats.org/officeDocument/2006/relationships/hyperlink" Target="https://www.linkedin.com/learning/sustainable-employee-engagement?trk=contentmappingfile" TargetMode="External"/><Relationship Id="rId1626" Type="http://schemas.openxmlformats.org/officeDocument/2006/relationships/hyperlink" Target="https://www.linkedin.com/learning/aligning-your-values-with-work-life-and-everything-in-between?trk=ondemandfile" TargetMode="External"/><Relationship Id="rId274" Type="http://schemas.openxmlformats.org/officeDocument/2006/relationships/hyperlink" Target="https://www.linkedin.com/learning/how-to-stand-out-remotely?trk=ondemandfile" TargetMode="External"/><Relationship Id="rId481" Type="http://schemas.openxmlformats.org/officeDocument/2006/relationships/hyperlink" Target="https://www.linkedin.com/learning/overcoming-cognitive-bias-2022?trk=ondemandfile" TargetMode="External"/><Relationship Id="rId134" Type="http://schemas.openxmlformats.org/officeDocument/2006/relationships/hyperlink" Target="https://www.linkedin.com/learning/how-to-inspire-and-develop-your-direct-reports?trk=ondemandfile" TargetMode="External"/><Relationship Id="rId579" Type="http://schemas.openxmlformats.org/officeDocument/2006/relationships/hyperlink" Target="https://www.linkedin.com/learning/data-visualization-storytelling?trk=ondemandfile" TargetMode="External"/><Relationship Id="rId786" Type="http://schemas.openxmlformats.org/officeDocument/2006/relationships/hyperlink" Target="https://www.linkedin.com/learning/paths/become-an-it-support-technician?trk=ondemandfile" TargetMode="External"/><Relationship Id="rId993" Type="http://schemas.openxmlformats.org/officeDocument/2006/relationships/hyperlink" Target="https://www.linkedin.com/learning/paths/master-in-demand-professional-soft-skills?trk=ondemandfile" TargetMode="External"/><Relationship Id="rId341" Type="http://schemas.openxmlformats.org/officeDocument/2006/relationships/hyperlink" Target="https://www.linkedin.com/learning/direct-mail-marketing?trk=ondemandfile" TargetMode="External"/><Relationship Id="rId439" Type="http://schemas.openxmlformats.org/officeDocument/2006/relationships/hyperlink" Target="https://www.linkedin.com/learning/charles-adler-a-story-of-kickstarting-an-idea?trk=ondemandfile" TargetMode="External"/><Relationship Id="rId646" Type="http://schemas.openxmlformats.org/officeDocument/2006/relationships/hyperlink" Target="https://www.linkedin.com/learning/corporate-finance-environmental-social-and-governance-esg?trk=ondemandfile" TargetMode="External"/><Relationship Id="rId1069" Type="http://schemas.openxmlformats.org/officeDocument/2006/relationships/hyperlink" Target="https://www.linkedin.com/learning/mastering-organizational-chaos?trk=ondemandfile" TargetMode="External"/><Relationship Id="rId1276" Type="http://schemas.openxmlformats.org/officeDocument/2006/relationships/hyperlink" Target="https://www.linkedin.com/learning/get-more-by-saying-less-in-negotiations?trk=contentmappingfile" TargetMode="External"/><Relationship Id="rId1483" Type="http://schemas.openxmlformats.org/officeDocument/2006/relationships/hyperlink" Target="https://www.linkedin.com/learning/the-value-of-employee-resource-groups?trk=ondemandfile" TargetMode="External"/><Relationship Id="rId201" Type="http://schemas.openxmlformats.org/officeDocument/2006/relationships/hyperlink" Target="https://www.linkedin.com/learning/paths/visual-communication-for-business-professionals?trk=ondemandfile" TargetMode="External"/><Relationship Id="rId506" Type="http://schemas.openxmlformats.org/officeDocument/2006/relationships/hyperlink" Target="https://www.linkedin.com/learning/creating-a-positive-customer-experience-2020?trk=ondemandfile" TargetMode="External"/><Relationship Id="rId853" Type="http://schemas.openxmlformats.org/officeDocument/2006/relationships/hyperlink" Target="https://www.linkedin.com/learning/systems-thinking-for-product-designers?trk=ondemandfile" TargetMode="External"/><Relationship Id="rId1136" Type="http://schemas.openxmlformats.org/officeDocument/2006/relationships/hyperlink" Target="https://www.linkedin.com/learning/project-management-foundations-15528659?trk=contentmappingfile" TargetMode="External"/><Relationship Id="rId1690" Type="http://schemas.openxmlformats.org/officeDocument/2006/relationships/hyperlink" Target="https://www.linkedin.com/learning/the-miracle-morning-blinkist-summary?trk=ondemandfile" TargetMode="External"/><Relationship Id="rId713" Type="http://schemas.openxmlformats.org/officeDocument/2006/relationships/hyperlink" Target="https://www.linkedin.com/learning/hiring-and-supporting-neurodiversity-in-the-workplace?trk=ondemandfile" TargetMode="External"/><Relationship Id="rId920" Type="http://schemas.openxmlformats.org/officeDocument/2006/relationships/hyperlink" Target="https://www.linkedin.com/learning/the-7-secrets-of-responsive-leadership-getabstract-summary?trk=ondemandfile" TargetMode="External"/><Relationship Id="rId1343" Type="http://schemas.openxmlformats.org/officeDocument/2006/relationships/hyperlink" Target="https://www.linkedin.com/learning/content-marketing-roi?trk=ondemandfile" TargetMode="External"/><Relationship Id="rId1550" Type="http://schemas.openxmlformats.org/officeDocument/2006/relationships/hyperlink" Target="https://www.linkedin.com/learning/leading-with-fearless-mindfulness?trk=ondemandfile" TargetMode="External"/><Relationship Id="rId1648" Type="http://schemas.openxmlformats.org/officeDocument/2006/relationships/hyperlink" Target="https://www.linkedin.com/learning/how-to-beat-burnout-exhaustion-and-stress?trk=ondemandfile" TargetMode="External"/><Relationship Id="rId1203" Type="http://schemas.openxmlformats.org/officeDocument/2006/relationships/hyperlink" Target="https://www.linkedin.com/learning/paths/become-a-sales-manager?trk=ondemandfile" TargetMode="External"/><Relationship Id="rId1410" Type="http://schemas.openxmlformats.org/officeDocument/2006/relationships/hyperlink" Target="https://www.linkedin.com/learning/talent-sourcing-2022?trk=contentmappingfile" TargetMode="External"/><Relationship Id="rId1508" Type="http://schemas.openxmlformats.org/officeDocument/2006/relationships/hyperlink" Target="https://www.linkedin.com/learning/awakening-compassion-at-work-blinkist-summary?trk=ondemandfile" TargetMode="External"/><Relationship Id="rId1715" Type="http://schemas.openxmlformats.org/officeDocument/2006/relationships/hyperlink" Target="https://www.linkedin.com/learning/paths/leading-others-effectively?trk=ondemandfile" TargetMode="External"/><Relationship Id="rId296" Type="http://schemas.openxmlformats.org/officeDocument/2006/relationships/hyperlink" Target="https://www.linkedin.com/learning/tips-to-win-arguments-and-influence-like-a-lawyer?trk=contentmappingfile" TargetMode="External"/><Relationship Id="rId156" Type="http://schemas.openxmlformats.org/officeDocument/2006/relationships/hyperlink" Target="https://www.linkedin.com/learning/paths/improve-your-teamwork-skills?trk=ondemandfile" TargetMode="External"/><Relationship Id="rId363" Type="http://schemas.openxmlformats.org/officeDocument/2006/relationships/hyperlink" Target="https://www.linkedin.com/learning/social-media-stories-creative-strategies-and-tips?trk=ondemandfile" TargetMode="External"/><Relationship Id="rId570" Type="http://schemas.openxmlformats.org/officeDocument/2006/relationships/hyperlink" Target="https://www.linkedin.com/learning/blockchain-basics-14414119?trk=contentmappingfile" TargetMode="External"/><Relationship Id="rId223" Type="http://schemas.openxmlformats.org/officeDocument/2006/relationships/hyperlink" Target="https://www.linkedin.com/learning/communication-foundations-with-audio-descriptions?trk=contentmappingfile" TargetMode="External"/><Relationship Id="rId430" Type="http://schemas.openxmlformats.org/officeDocument/2006/relationships/hyperlink" Target="https://www.linkedin.com/learning/paths/working-with-creatives-2?trk=ondemandfile" TargetMode="External"/><Relationship Id="rId668" Type="http://schemas.openxmlformats.org/officeDocument/2006/relationships/hyperlink" Target="https://www.linkedin.com/learning/sap-business-one-finance-and-banking?trk=ondemandfile" TargetMode="External"/><Relationship Id="rId875" Type="http://schemas.openxmlformats.org/officeDocument/2006/relationships/hyperlink" Target="https://www.linkedin.com/learning/agile-development-in-the-new-world-of-work?trk=ondemandfile" TargetMode="External"/><Relationship Id="rId1060" Type="http://schemas.openxmlformats.org/officeDocument/2006/relationships/hyperlink" Target="https://www.linkedin.com/learning/digital-transformation-in-supply-chains?trk=ondemandfile" TargetMode="External"/><Relationship Id="rId1298" Type="http://schemas.openxmlformats.org/officeDocument/2006/relationships/hyperlink" Target="https://www.linkedin.com/learning/sales-management-simplified-blinkist-summary?trk=ondemandfile" TargetMode="External"/><Relationship Id="rId528" Type="http://schemas.openxmlformats.org/officeDocument/2006/relationships/hyperlink" Target="https://www.linkedin.com/learning/customer-service-creating-customer-value-2020?trk=ondemandfile" TargetMode="External"/><Relationship Id="rId735" Type="http://schemas.openxmlformats.org/officeDocument/2006/relationships/hyperlink" Target="https://www.linkedin.com/learning/understanding-organisations-and-the-role-of-hr?trk=ondemandfile" TargetMode="External"/><Relationship Id="rId942" Type="http://schemas.openxmlformats.org/officeDocument/2006/relationships/hyperlink" Target="https://www.linkedin.com/learning/jeff-weiner-on-how-to-lead-like-a-ceo?trk=ondemandfile" TargetMode="External"/><Relationship Id="rId1158" Type="http://schemas.openxmlformats.org/officeDocument/2006/relationships/hyperlink" Target="https://www.linkedin.com/learning/project-management-tips?trk=ondemandfile" TargetMode="External"/><Relationship Id="rId1365" Type="http://schemas.openxmlformats.org/officeDocument/2006/relationships/hyperlink" Target="https://www.linkedin.com/learning/paths/become-a-senior-manager?trk=ondemandfile" TargetMode="External"/><Relationship Id="rId1572" Type="http://schemas.openxmlformats.org/officeDocument/2006/relationships/hyperlink" Target="https://www.linkedin.com/learning/a-guide-to-setting-boundaries-in-the-modern-workplace?trk=contentmappingfile" TargetMode="External"/><Relationship Id="rId1018" Type="http://schemas.openxmlformats.org/officeDocument/2006/relationships/hyperlink" Target="https://www.linkedin.com/learning/foundations-of-performance-management?trk=ondemandfile" TargetMode="External"/><Relationship Id="rId1225" Type="http://schemas.openxmlformats.org/officeDocument/2006/relationships/hyperlink" Target="https://www.linkedin.com/learning/purpose-driven-sales-2021?trk=contentmappingfile" TargetMode="External"/><Relationship Id="rId1432" Type="http://schemas.openxmlformats.org/officeDocument/2006/relationships/hyperlink" Target="https://www.linkedin.com/learning/inclusion-in-a-global-enterprise?trk=ondemandfile" TargetMode="External"/><Relationship Id="rId71" Type="http://schemas.openxmlformats.org/officeDocument/2006/relationships/hyperlink" Target="https://www.linkedin.com/learning/staying-positive-in-the-face-of-negativity?trk=ondemandfile" TargetMode="External"/><Relationship Id="rId802" Type="http://schemas.openxmlformats.org/officeDocument/2006/relationships/hyperlink" Target="https://www.linkedin.com/learning/paths/getting-started-with-microsoft-word?trk=ondemandfile" TargetMode="External"/><Relationship Id="rId1737" Type="http://schemas.openxmlformats.org/officeDocument/2006/relationships/hyperlink" Target="https://www.linkedin.com/learning/answering-tough-questions-as-a-leader?trk=ondemandfile" TargetMode="External"/><Relationship Id="rId29" Type="http://schemas.openxmlformats.org/officeDocument/2006/relationships/hyperlink" Target="https://www.linkedin.com/learning/productivity-principles-to-make-time-for-what-s-important?trk=ondemandfile" TargetMode="External"/><Relationship Id="rId178" Type="http://schemas.openxmlformats.org/officeDocument/2006/relationships/hyperlink" Target="https://www.linkedin.com/learning/managing-up-as-an-employee?trk=ondemandfile" TargetMode="External"/><Relationship Id="rId385" Type="http://schemas.openxmlformats.org/officeDocument/2006/relationships/hyperlink" Target="https://www.linkedin.com/learning/seo-keyword-strategy-15185997?trk=ondemandfile" TargetMode="External"/><Relationship Id="rId592" Type="http://schemas.openxmlformats.org/officeDocument/2006/relationships/hyperlink" Target="https://www.linkedin.com/learning/linkedin-learning-highlights-data-science?trk=ondemandfile" TargetMode="External"/><Relationship Id="rId245" Type="http://schemas.openxmlformats.org/officeDocument/2006/relationships/hyperlink" Target="https://www.linkedin.com/learning/handling-bad-bosses-and-toxic-coworkers?trk=contentmappingfile" TargetMode="External"/><Relationship Id="rId452" Type="http://schemas.openxmlformats.org/officeDocument/2006/relationships/hyperlink" Target="https://www.linkedin.com/learning/implementing-creative-feedback-the-win-win-way?trk=ondemandfile" TargetMode="External"/><Relationship Id="rId897" Type="http://schemas.openxmlformats.org/officeDocument/2006/relationships/hyperlink" Target="https://www.linkedin.com/learning/leading-change-as-a-senior-responsible-owner-or-project-sponsor?trk=ondemandfile" TargetMode="External"/><Relationship Id="rId1082" Type="http://schemas.openxmlformats.org/officeDocument/2006/relationships/hyperlink" Target="https://www.linkedin.com/learning/speaking-confidently-and-effectively?trk=ondemandfile" TargetMode="External"/><Relationship Id="rId105" Type="http://schemas.openxmlformats.org/officeDocument/2006/relationships/hyperlink" Target="https://www.linkedin.com/learning/paths/improve-your-teamwork-skills?trk=ondemandfile" TargetMode="External"/><Relationship Id="rId312" Type="http://schemas.openxmlformats.org/officeDocument/2006/relationships/hyperlink" Target="https://www.linkedin.com/learning/paths/become-an-online-marketing-manager?trk=ondemandfile" TargetMode="External"/><Relationship Id="rId757" Type="http://schemas.openxmlformats.org/officeDocument/2006/relationships/hyperlink" Target="https://www.linkedin.com/learning/introduction-to-digital-twins?trk=ondemandfile" TargetMode="External"/><Relationship Id="rId964" Type="http://schemas.openxmlformats.org/officeDocument/2006/relationships/hyperlink" Target="https://www.linkedin.com/learning/strategies-for-female-empowerment?trk=ondemandfile" TargetMode="External"/><Relationship Id="rId1387" Type="http://schemas.openxmlformats.org/officeDocument/2006/relationships/hyperlink" Target="https://www.linkedin.com/learning/giving-and-receiving-feedback-18926015?trk=contentmappingfile" TargetMode="External"/><Relationship Id="rId1594" Type="http://schemas.openxmlformats.org/officeDocument/2006/relationships/hyperlink" Target="https://www.linkedin.com/learning/managing-self-doubt-to-tackle-bigger-challenges?trk=ondemandfile" TargetMode="External"/><Relationship Id="rId93" Type="http://schemas.openxmlformats.org/officeDocument/2006/relationships/hyperlink" Target="https://www.linkedin.com/learning/mindful-approaches-to-defeat-distraction-and-build-greater-mental-resilience?trk=contentmappingfile" TargetMode="External"/><Relationship Id="rId617" Type="http://schemas.openxmlformats.org/officeDocument/2006/relationships/hyperlink" Target="https://www.linkedin.com/learning/foundations-of-learning-management-systems-lms-2021?trk=ondemandfile" TargetMode="External"/><Relationship Id="rId824" Type="http://schemas.openxmlformats.org/officeDocument/2006/relationships/hyperlink" Target="https://www.linkedin.com/learning/paths/succeed-as-a-remote-software-developer?trk=ondemandfile" TargetMode="External"/><Relationship Id="rId1247" Type="http://schemas.openxmlformats.org/officeDocument/2006/relationships/hyperlink" Target="https://www.linkedin.com/learning/onboarding-and-adoption-best-practices-for-customer-success-management?trk=ondemandfile" TargetMode="External"/><Relationship Id="rId1454" Type="http://schemas.openxmlformats.org/officeDocument/2006/relationships/hyperlink" Target="https://www.linkedin.com/learning/disability-readiness-for-leaders-and-managers?trk=contentmappingfile" TargetMode="External"/><Relationship Id="rId1661" Type="http://schemas.openxmlformats.org/officeDocument/2006/relationships/hyperlink" Target="https://www.linkedin.com/learning/reinventing-you-with-debbie-millman?trk=ondemandfile" TargetMode="External"/><Relationship Id="rId1107" Type="http://schemas.openxmlformats.org/officeDocument/2006/relationships/hyperlink" Target="https://www.linkedin.com/learning/body-language-secrets-for-powerful-presentations?trk=contentmappingfile" TargetMode="External"/><Relationship Id="rId1314" Type="http://schemas.openxmlformats.org/officeDocument/2006/relationships/hyperlink" Target="https://www.linkedin.com/learning/business-leadership-social-change-and-movements?trk=ondemandfile" TargetMode="External"/><Relationship Id="rId1521" Type="http://schemas.openxmlformats.org/officeDocument/2006/relationships/hyperlink" Target="https://www.linkedin.com/learning/reshuffle-a-special-series-on-the-new-world-of-work?trk=ondemandfile" TargetMode="External"/><Relationship Id="rId1759" Type="http://schemas.openxmlformats.org/officeDocument/2006/relationships/hyperlink" Target="https://www.linkedin.com/learning/taking-the-fear-out-of-feedback?trk=contentmappingfile" TargetMode="External"/><Relationship Id="rId1619" Type="http://schemas.openxmlformats.org/officeDocument/2006/relationships/hyperlink" Target="https://www.linkedin.com/learning/confidence-how-to-overcome-self-doubt-insecurity-and-fears?trk=ondemandfile" TargetMode="External"/><Relationship Id="rId20" Type="http://schemas.openxmlformats.org/officeDocument/2006/relationships/hyperlink" Target="https://www.linkedin.com/learning/the-extended-mind-thinking-outside-the-brain-book-bite?trk=ondemandfile" TargetMode="External"/><Relationship Id="rId267" Type="http://schemas.openxmlformats.org/officeDocument/2006/relationships/hyperlink" Target="https://www.linkedin.com/learning/difficult-conversations-talking-about-race-at-work?trk=ondemandfile" TargetMode="External"/><Relationship Id="rId474" Type="http://schemas.openxmlformats.org/officeDocument/2006/relationships/hyperlink" Target="https://www.linkedin.com/learning/data-driven-decision-making-for-the-real-world?trk=ondemandfile" TargetMode="External"/><Relationship Id="rId127" Type="http://schemas.openxmlformats.org/officeDocument/2006/relationships/hyperlink" Target="https://www.linkedin.com/learning/work-on-purpose?trk=ondemandfile" TargetMode="External"/><Relationship Id="rId681" Type="http://schemas.openxmlformats.org/officeDocument/2006/relationships/hyperlink" Target="https://www.linkedin.com/learning/shifting-your-mindset-for-financial-agility?trk=ondemandfile" TargetMode="External"/><Relationship Id="rId779" Type="http://schemas.openxmlformats.org/officeDocument/2006/relationships/hyperlink" Target="https://www.linkedin.com/learning/comptia-security-plus-sy0-601-cert-prep-8-network-security-design-and-implementation?trk=ondemandfile" TargetMode="External"/><Relationship Id="rId986" Type="http://schemas.openxmlformats.org/officeDocument/2006/relationships/hyperlink" Target="https://www.linkedin.com/learning/nano-tips-for-new-managers-with-lorraine-lee?trk=contentmappingfile" TargetMode="External"/><Relationship Id="rId334" Type="http://schemas.openxmlformats.org/officeDocument/2006/relationships/hyperlink" Target="https://www.linkedin.com/learning/marketing-foundations-consumer-behavior?trk=ondemandfile" TargetMode="External"/><Relationship Id="rId541" Type="http://schemas.openxmlformats.org/officeDocument/2006/relationships/hyperlink" Target="https://www.linkedin.com/learning/paths/master-python-for-data-science?trk=ondemandfile" TargetMode="External"/><Relationship Id="rId639" Type="http://schemas.openxmlformats.org/officeDocument/2006/relationships/hyperlink" Target="https://www.linkedin.com/learning/paths/become-an-economist?trk=ondemandfile" TargetMode="External"/><Relationship Id="rId1171" Type="http://schemas.openxmlformats.org/officeDocument/2006/relationships/hyperlink" Target="https://www.linkedin.com/learning/transition-management-for-agile-environments?trk=ondemandfile" TargetMode="External"/><Relationship Id="rId1269" Type="http://schemas.openxmlformats.org/officeDocument/2006/relationships/hyperlink" Target="https://www.linkedin.com/learning/how-to-overcome-a-sales-slump?trk=ondemandfile" TargetMode="External"/><Relationship Id="rId1476" Type="http://schemas.openxmlformats.org/officeDocument/2006/relationships/hyperlink" Target="https://www.linkedin.com/learning/creating-a-great-place-to-work-for-all?trk=ondemandfile" TargetMode="External"/><Relationship Id="rId401" Type="http://schemas.openxmlformats.org/officeDocument/2006/relationships/hyperlink" Target="https://www.linkedin.com/learning/social-selling-reaching-prospects?trk=ondemandfile" TargetMode="External"/><Relationship Id="rId846" Type="http://schemas.openxmlformats.org/officeDocument/2006/relationships/hyperlink" Target="https://www.linkedin.com/learning/blockchain-basics-14414119?trk=contentmappingfile" TargetMode="External"/><Relationship Id="rId1031" Type="http://schemas.openxmlformats.org/officeDocument/2006/relationships/hyperlink" Target="https://www.linkedin.com/learning/devops-foundations-accelerating-continuous-delivery-in-the-enterprise?trk=ondemandfile" TargetMode="External"/><Relationship Id="rId1129" Type="http://schemas.openxmlformats.org/officeDocument/2006/relationships/hyperlink" Target="https://www.linkedin.com/learning/paths/become-a-program-manager?trk=ondemandfile" TargetMode="External"/><Relationship Id="rId1683" Type="http://schemas.openxmlformats.org/officeDocument/2006/relationships/hyperlink" Target="https://www.linkedin.com/learning/reframing-the-power-of-changing-your-perspective?trk=ondemandfile" TargetMode="External"/><Relationship Id="rId706" Type="http://schemas.openxmlformats.org/officeDocument/2006/relationships/hyperlink" Target="https://www.linkedin.com/learning/hire-better-hire-faster-with-social-media-and-digital-platforms?trk=ondemandfile" TargetMode="External"/><Relationship Id="rId913" Type="http://schemas.openxmlformats.org/officeDocument/2006/relationships/hyperlink" Target="https://www.linkedin.com/learning/change-management-roadmap-to-execution?trk=ondemandfile" TargetMode="External"/><Relationship Id="rId1336" Type="http://schemas.openxmlformats.org/officeDocument/2006/relationships/hyperlink" Target="https://www.linkedin.com/learning/business-innovation-foundations-2020?trk=ondemandfile" TargetMode="External"/><Relationship Id="rId1543" Type="http://schemas.openxmlformats.org/officeDocument/2006/relationships/hyperlink" Target="https://www.linkedin.com/learning/writing-with-commonly-confused-words?trk=ondemandfile" TargetMode="External"/><Relationship Id="rId1750" Type="http://schemas.openxmlformats.org/officeDocument/2006/relationships/hyperlink" Target="https://www.linkedin.com/learning/leading-from-the-roots-nature-inspired-leadership-lessons?trk=ondemandfile" TargetMode="External"/><Relationship Id="rId42" Type="http://schemas.openxmlformats.org/officeDocument/2006/relationships/hyperlink" Target="https://www.linkedin.com/learning/secrets-of-effective-prioritization?trk=ondemandfile" TargetMode="External"/><Relationship Id="rId1403" Type="http://schemas.openxmlformats.org/officeDocument/2006/relationships/hyperlink" Target="https://www.linkedin.com/learning/hr-recruiting-communication-strategies-to-attract-and-retain-top-talent?trk=ondemandfile" TargetMode="External"/><Relationship Id="rId1610" Type="http://schemas.openxmlformats.org/officeDocument/2006/relationships/hyperlink" Target="https://www.linkedin.com/learning/introduction-to-mind-like-sky-meditation?trk=ondemandfile" TargetMode="External"/><Relationship Id="rId191" Type="http://schemas.openxmlformats.org/officeDocument/2006/relationships/hyperlink" Target="https://www.linkedin.com/learning/paths/fostering-collaboration?trk=ondemandfile" TargetMode="External"/><Relationship Id="rId1708" Type="http://schemas.openxmlformats.org/officeDocument/2006/relationships/hyperlink" Target="https://www.linkedin.com/learning/risk-taking-for-leaders-14145630?trk=ondemandfile" TargetMode="External"/><Relationship Id="rId289" Type="http://schemas.openxmlformats.org/officeDocument/2006/relationships/hyperlink" Target="https://www.linkedin.com/learning/embracing-conflict-as-a-gift?trk=ondemandfile" TargetMode="External"/><Relationship Id="rId496" Type="http://schemas.openxmlformats.org/officeDocument/2006/relationships/hyperlink" Target="https://www.linkedin.com/learning/dan-ariely-on-making-decisions?trk=ondemandfile" TargetMode="External"/><Relationship Id="rId149" Type="http://schemas.openxmlformats.org/officeDocument/2006/relationships/hyperlink" Target="https://www.linkedin.com/learning/leading-together-coleading-a-project-team-or-organization?trk=ondemandfile" TargetMode="External"/><Relationship Id="rId356" Type="http://schemas.openxmlformats.org/officeDocument/2006/relationships/hyperlink" Target="https://www.linkedin.com/learning/the-habits-of-successful-marketers?trk=contentmappingfile" TargetMode="External"/><Relationship Id="rId563" Type="http://schemas.openxmlformats.org/officeDocument/2006/relationships/hyperlink" Target="https://www.linkedin.com/learning/paths/get-ahead-in-data-science?trk=ondemandfile" TargetMode="External"/><Relationship Id="rId770" Type="http://schemas.openxmlformats.org/officeDocument/2006/relationships/hyperlink" Target="https://www.linkedin.com/learning/paths/become-an-it-security-specialist?trk=ondemandfile" TargetMode="External"/><Relationship Id="rId1193" Type="http://schemas.openxmlformats.org/officeDocument/2006/relationships/hyperlink" Target="https://www.linkedin.com/learning/agile-coaching?trk=ondemandfile" TargetMode="External"/><Relationship Id="rId216" Type="http://schemas.openxmlformats.org/officeDocument/2006/relationships/hyperlink" Target="https://www.linkedin.com/learning/how-to-crush-self-doubt-and-build-self-confidence?trk=ondemandfile" TargetMode="External"/><Relationship Id="rId423" Type="http://schemas.openxmlformats.org/officeDocument/2006/relationships/hyperlink" Target="https://www.linkedin.com/learning/executing-on-innovation-a-process-that-scales?trk=ondemandfile" TargetMode="External"/><Relationship Id="rId868" Type="http://schemas.openxmlformats.org/officeDocument/2006/relationships/hyperlink" Target="https://www.linkedin.com/learning/microsoft-power-apps-ai-builder?trk=ondemandfile" TargetMode="External"/><Relationship Id="rId1053" Type="http://schemas.openxmlformats.org/officeDocument/2006/relationships/hyperlink" Target="https://www.linkedin.com/learning/outsourcing-fundamentals?trk=ondemandfile" TargetMode="External"/><Relationship Id="rId1260" Type="http://schemas.openxmlformats.org/officeDocument/2006/relationships/hyperlink" Target="https://www.linkedin.com/learning/sales-time-management?trk=ondemandfile" TargetMode="External"/><Relationship Id="rId1498" Type="http://schemas.openxmlformats.org/officeDocument/2006/relationships/hyperlink" Target="https://www.linkedin.com/learning/developing-mental-toughness-for-leadership?trk=contentmappingfile" TargetMode="External"/><Relationship Id="rId630" Type="http://schemas.openxmlformats.org/officeDocument/2006/relationships/hyperlink" Target="https://www.linkedin.com/learning/how-to-learn-faster?trk=contentmappingfile" TargetMode="External"/><Relationship Id="rId728" Type="http://schemas.openxmlformats.org/officeDocument/2006/relationships/hyperlink" Target="https://www.linkedin.com/learning/empathy-tips-for-hr-professionals?trk=ondemandfile" TargetMode="External"/><Relationship Id="rId935" Type="http://schemas.openxmlformats.org/officeDocument/2006/relationships/hyperlink" Target="https://www.linkedin.com/learning/creating-a-culture-that-inspires-your-employees?trk=ondemandfile" TargetMode="External"/><Relationship Id="rId1358" Type="http://schemas.openxmlformats.org/officeDocument/2006/relationships/hyperlink" Target="https://www.linkedin.com/learning/the-future-of-work-the-necessary-skills-of-your-future-workforce?trk=contentmappingfile" TargetMode="External"/><Relationship Id="rId1565" Type="http://schemas.openxmlformats.org/officeDocument/2006/relationships/hyperlink" Target="https://www.linkedin.com/learning/nano-tips-for-avoiding-burnout-with-kim-kaupe?trk=ondemandfile" TargetMode="External"/><Relationship Id="rId64" Type="http://schemas.openxmlformats.org/officeDocument/2006/relationships/hyperlink" Target="https://www.linkedin.com/learning/time-management-fundamentals-14548057?trk=ondemandfile" TargetMode="External"/><Relationship Id="rId1120" Type="http://schemas.openxmlformats.org/officeDocument/2006/relationships/hyperlink" Target="https://www.linkedin.com/learning/mistakes-to-avoid-in-agile-project-management?trk=ondemandfile" TargetMode="External"/><Relationship Id="rId1218" Type="http://schemas.openxmlformats.org/officeDocument/2006/relationships/hyperlink" Target="https://www.linkedin.com/learning/inside-sales-managing-sales-rep-personas?trk=ondemandfile" TargetMode="External"/><Relationship Id="rId1425" Type="http://schemas.openxmlformats.org/officeDocument/2006/relationships/hyperlink" Target="https://www.linkedin.com/learning/paths/build-a-more-equitable-and-inclusive-workplace?trk=ondemandfile" TargetMode="External"/><Relationship Id="rId1632" Type="http://schemas.openxmlformats.org/officeDocument/2006/relationships/hyperlink" Target="https://www.linkedin.com/learning/manage-burnout-at-work-with-these-simple-strategies?trk=ondemandfile" TargetMode="External"/><Relationship Id="rId280" Type="http://schemas.openxmlformats.org/officeDocument/2006/relationships/hyperlink" Target="https://www.linkedin.com/learning/difficult-situations-solutions-for-managers?trk=ondemandfile" TargetMode="External"/><Relationship Id="rId140" Type="http://schemas.openxmlformats.org/officeDocument/2006/relationships/hyperlink" Target="https://www.linkedin.com/learning/best-practices-for-new-people-leaders?trk=ondemandfile" TargetMode="External"/><Relationship Id="rId378" Type="http://schemas.openxmlformats.org/officeDocument/2006/relationships/hyperlink" Target="https://www.linkedin.com/learning/social-media-marketing-social-crm-16834779?trk=ondemandfile" TargetMode="External"/><Relationship Id="rId585" Type="http://schemas.openxmlformats.org/officeDocument/2006/relationships/hyperlink" Target="https://www.linkedin.com/learning/side-hustle-strategies-for-data-science-and-analytics-experts?trk=ondemandfile" TargetMode="External"/><Relationship Id="rId792" Type="http://schemas.openxmlformats.org/officeDocument/2006/relationships/hyperlink" Target="https://www.linkedin.com/learning/paths/improve-your-continuous-delivery-skills?trk=ondemandfile" TargetMode="External"/><Relationship Id="rId6" Type="http://schemas.openxmlformats.org/officeDocument/2006/relationships/hyperlink" Target="https://www.linkedin.com/learning/paths/improve-your-organizational-skills?trk=ondemandfile" TargetMode="External"/><Relationship Id="rId238" Type="http://schemas.openxmlformats.org/officeDocument/2006/relationships/hyperlink" Target="https://www.linkedin.com/learning/building-inclusive-work-communities?trk=ondemandfile" TargetMode="External"/><Relationship Id="rId445" Type="http://schemas.openxmlformats.org/officeDocument/2006/relationships/hyperlink" Target="https://www.linkedin.com/learning/sparking-idea-flow-and-building-mental-wealth?trk=contentmappingfile" TargetMode="External"/><Relationship Id="rId652" Type="http://schemas.openxmlformats.org/officeDocument/2006/relationships/hyperlink" Target="https://www.linkedin.com/learning/accounting-foundations-understanding-the-accounting-cycle-and-accrual-basis-accounting?trk=ondemandfile" TargetMode="External"/><Relationship Id="rId1075" Type="http://schemas.openxmlformats.org/officeDocument/2006/relationships/hyperlink" Target="https://www.linkedin.com/learning/outsourcing-management?trk=ondemandfile" TargetMode="External"/><Relationship Id="rId1282" Type="http://schemas.openxmlformats.org/officeDocument/2006/relationships/hyperlink" Target="https://www.linkedin.com/learning/hitting-your-sales-targets?trk=ondemandfile" TargetMode="External"/><Relationship Id="rId305" Type="http://schemas.openxmlformats.org/officeDocument/2006/relationships/hyperlink" Target="https://www.linkedin.com/learning/marketing-tools-growth-marketing?trk=ondemandfile" TargetMode="External"/><Relationship Id="rId512" Type="http://schemas.openxmlformats.org/officeDocument/2006/relationships/hyperlink" Target="https://www.linkedin.com/learning/talking-to-customers?trk=ondemandfile" TargetMode="External"/><Relationship Id="rId957" Type="http://schemas.openxmlformats.org/officeDocument/2006/relationships/hyperlink" Target="https://www.linkedin.com/learning/superhuman-innovation-blinkist-summary?trk=ondemandfile" TargetMode="External"/><Relationship Id="rId1142" Type="http://schemas.openxmlformats.org/officeDocument/2006/relationships/hyperlink" Target="https://www.linkedin.com/learning/project-manager-burnout-recognizing-disrupting-and-reversing?trk=ondemandfile" TargetMode="External"/><Relationship Id="rId1587" Type="http://schemas.openxmlformats.org/officeDocument/2006/relationships/hyperlink" Target="https://www.linkedin.com/learning/rediscovering-your-joy-energy-and-purpose?trk=ondemandfile" TargetMode="External"/><Relationship Id="rId86" Type="http://schemas.openxmlformats.org/officeDocument/2006/relationships/hyperlink" Target="https://www.linkedin.com/learning/adopting-the-habits-of-elite-performers?trk=ondemandfile" TargetMode="External"/><Relationship Id="rId817" Type="http://schemas.openxmlformats.org/officeDocument/2006/relationships/hyperlink" Target="https://www.linkedin.com/learning/five-biggest-mistakes-of-cybersecurity-programs?trk=contentmappingfile" TargetMode="External"/><Relationship Id="rId1002" Type="http://schemas.openxmlformats.org/officeDocument/2006/relationships/hyperlink" Target="https://www.linkedin.com/learning/managing-skills-for-remote-leaders?trk=ondemandfile" TargetMode="External"/><Relationship Id="rId1447" Type="http://schemas.openxmlformats.org/officeDocument/2006/relationships/hyperlink" Target="https://www.linkedin.com/learning/supporting-workers-with-disabilities?trk=ondemandfile" TargetMode="External"/><Relationship Id="rId1654" Type="http://schemas.openxmlformats.org/officeDocument/2006/relationships/hyperlink" Target="https://www.linkedin.com/learning/making-your-anxiety-work-for-you?trk=contentmappingfile" TargetMode="External"/><Relationship Id="rId1307" Type="http://schemas.openxmlformats.org/officeDocument/2006/relationships/hyperlink" Target="https://www.linkedin.com/learning/paths/become-a-business-unit-manager-2?trk=ondemandfile" TargetMode="External"/><Relationship Id="rId1514" Type="http://schemas.openxmlformats.org/officeDocument/2006/relationships/hyperlink" Target="https://www.linkedin.com/learning/how-to-be-more-inclusive?trk=ondemandfile" TargetMode="External"/><Relationship Id="rId1721" Type="http://schemas.openxmlformats.org/officeDocument/2006/relationships/hyperlink" Target="https://www.linkedin.com/learning/paths/master-in-demand-skills-for-technology-leadership?trk=ondemandfile" TargetMode="External"/><Relationship Id="rId13" Type="http://schemas.openxmlformats.org/officeDocument/2006/relationships/hyperlink" Target="https://www.linkedin.com/learning/humane-productivity-burnout-proof-your-performance?trk=contentmappingfile" TargetMode="External"/><Relationship Id="rId162" Type="http://schemas.openxmlformats.org/officeDocument/2006/relationships/hyperlink" Target="https://www.linkedin.com/learning/build-a-trustworthy-reputation?trk=ondemandfile" TargetMode="External"/><Relationship Id="rId467" Type="http://schemas.openxmlformats.org/officeDocument/2006/relationships/hyperlink" Target="https://www.linkedin.com/learning/paths/improve-your-problem-solving-skills?trk=ondemandfile" TargetMode="External"/><Relationship Id="rId1097" Type="http://schemas.openxmlformats.org/officeDocument/2006/relationships/hyperlink" Target="https://www.linkedin.com/learning/micro-presentations-saying-more-in-less-time?trk=ondemandfile" TargetMode="External"/><Relationship Id="rId674" Type="http://schemas.openxmlformats.org/officeDocument/2006/relationships/hyperlink" Target="https://www.linkedin.com/learning/audit-and-due-diligence-priorities-and-best-practices?trk=ondemandfile" TargetMode="External"/><Relationship Id="rId881" Type="http://schemas.openxmlformats.org/officeDocument/2006/relationships/hyperlink" Target="https://www.linkedin.com/learning/paths/digital-transformation-for-leaders?trk=ondemandfile" TargetMode="External"/><Relationship Id="rId979" Type="http://schemas.openxmlformats.org/officeDocument/2006/relationships/hyperlink" Target="https://www.linkedin.com/learning/paths/become-a-senior-manager?trk=ondemandfile" TargetMode="External"/><Relationship Id="rId327" Type="http://schemas.openxmlformats.org/officeDocument/2006/relationships/hyperlink" Target="https://www.linkedin.com/learning/social-media-marketing-foundations-20-20?trk=ondemandfile" TargetMode="External"/><Relationship Id="rId534" Type="http://schemas.openxmlformats.org/officeDocument/2006/relationships/hyperlink" Target="https://www.linkedin.com/learning/the-10-pillars-of-customer-experience?trk=ondemandfile" TargetMode="External"/><Relationship Id="rId741" Type="http://schemas.openxmlformats.org/officeDocument/2006/relationships/hyperlink" Target="https://www.linkedin.com/learning/managing-misconduct-in-the-workplace?trk=ondemandfile" TargetMode="External"/><Relationship Id="rId839" Type="http://schemas.openxmlformats.org/officeDocument/2006/relationships/hyperlink" Target="https://www.linkedin.com/learning/getting-started-with-live-streaming?trk=ondemandfile" TargetMode="External"/><Relationship Id="rId1164" Type="http://schemas.openxmlformats.org/officeDocument/2006/relationships/hyperlink" Target="https://www.linkedin.com/learning/agile-it-s-not-just-for-software?trk=ondemandfile" TargetMode="External"/><Relationship Id="rId1371" Type="http://schemas.openxmlformats.org/officeDocument/2006/relationships/hyperlink" Target="https://www.linkedin.com/learning/paths/improve-your-coaching-skills-as-a-manager?trk=ondemandfile" TargetMode="External"/><Relationship Id="rId1469" Type="http://schemas.openxmlformats.org/officeDocument/2006/relationships/hyperlink" Target="https://www.linkedin.com/learning/how-to-speak-up-against-racism-at-work?trk=ondemandfile" TargetMode="External"/><Relationship Id="rId601" Type="http://schemas.openxmlformats.org/officeDocument/2006/relationships/hyperlink" Target="https://www.linkedin.com/learning/camtasia-essential-training-advanced-techniques?trk=ondemandfile" TargetMode="External"/><Relationship Id="rId1024" Type="http://schemas.openxmlformats.org/officeDocument/2006/relationships/hyperlink" Target="https://www.linkedin.com/learning/paths/become-a-business-operations-associate?trk=ondemandfile" TargetMode="External"/><Relationship Id="rId1231" Type="http://schemas.openxmlformats.org/officeDocument/2006/relationships/hyperlink" Target="https://www.linkedin.com/learning/sales-strategies-and-approaches-in-a-new-world-of-selling?trk=ondemandfile" TargetMode="External"/><Relationship Id="rId1676" Type="http://schemas.openxmlformats.org/officeDocument/2006/relationships/hyperlink" Target="https://www.linkedin.com/learning/supporting-your-mental-health-while-working-from-home?trk=ondemandfile" TargetMode="External"/><Relationship Id="rId906" Type="http://schemas.openxmlformats.org/officeDocument/2006/relationships/hyperlink" Target="https://www.linkedin.com/learning/embracing-unexpected-change-with-audio-descriptions?trk=contentmappingfile" TargetMode="External"/><Relationship Id="rId1329" Type="http://schemas.openxmlformats.org/officeDocument/2006/relationships/hyperlink" Target="https://www.linkedin.com/learning/how-to-think-strategically?trk=contentmappingfile" TargetMode="External"/><Relationship Id="rId1536" Type="http://schemas.openxmlformats.org/officeDocument/2006/relationships/hyperlink" Target="https://www.linkedin.com/learning/cold-email-prospecting?trk=ondemandfile" TargetMode="External"/><Relationship Id="rId1743" Type="http://schemas.openxmlformats.org/officeDocument/2006/relationships/hyperlink" Target="https://www.linkedin.com/learning/leading-and-motivating-different-personalities?trk=ondemandfile" TargetMode="External"/><Relationship Id="rId35" Type="http://schemas.openxmlformats.org/officeDocument/2006/relationships/hyperlink" Target="https://www.linkedin.com/learning/prioritizing-tasks-for-maximum-impact?trk=ondemandfile" TargetMode="External"/><Relationship Id="rId1603" Type="http://schemas.openxmlformats.org/officeDocument/2006/relationships/hyperlink" Target="https://www.linkedin.com/learning/boost-emotional-intelligence-with-mindfulness?trk=ondemandfile" TargetMode="External"/><Relationship Id="rId184" Type="http://schemas.openxmlformats.org/officeDocument/2006/relationships/hyperlink" Target="https://www.linkedin.com/learning/leading-from-the-middle?trk=ondemandfile" TargetMode="External"/><Relationship Id="rId391" Type="http://schemas.openxmlformats.org/officeDocument/2006/relationships/hyperlink" Target="https://www.linkedin.com/learning/social-media-marketing-trends?trk=ondemandfile" TargetMode="External"/><Relationship Id="rId251" Type="http://schemas.openxmlformats.org/officeDocument/2006/relationships/hyperlink" Target="https://www.linkedin.com/learning/small-talk-for-non-native-english-speakers?trk=contentmappingfile" TargetMode="External"/><Relationship Id="rId489" Type="http://schemas.openxmlformats.org/officeDocument/2006/relationships/hyperlink" Target="https://www.linkedin.com/learning/build-your-logical-thinking-skills?trk=ondemandfile" TargetMode="External"/><Relationship Id="rId696" Type="http://schemas.openxmlformats.org/officeDocument/2006/relationships/hyperlink" Target="https://www.linkedin.com/learning/human-resources-payroll-2022?trk=contentmappingfile" TargetMode="External"/><Relationship Id="rId349" Type="http://schemas.openxmlformats.org/officeDocument/2006/relationships/hyperlink" Target="https://www.linkedin.com/learning/building-and-engaging-with-your-online-following-for-creators?trk=ondemandfile" TargetMode="External"/><Relationship Id="rId556" Type="http://schemas.openxmlformats.org/officeDocument/2006/relationships/hyperlink" Target="https://www.linkedin.com/learning/panel-data-analysis-essential-training?trk=contentmappingfile" TargetMode="External"/><Relationship Id="rId763" Type="http://schemas.openxmlformats.org/officeDocument/2006/relationships/hyperlink" Target="https://www.linkedin.com/learning/inclusive-tech-the-case-for-inclusive-leadership?trk=ondemandfile" TargetMode="External"/><Relationship Id="rId1186" Type="http://schemas.openxmlformats.org/officeDocument/2006/relationships/hyperlink" Target="https://www.linkedin.com/learning/how-to-manage-lean-six-sigma-projects-part-i?trk=ondemandfile" TargetMode="External"/><Relationship Id="rId1393" Type="http://schemas.openxmlformats.org/officeDocument/2006/relationships/hyperlink" Target="https://www.linkedin.com/learning/virtual-performance-reviews-and-feedback?trk=ondemandfile" TargetMode="External"/><Relationship Id="rId111" Type="http://schemas.openxmlformats.org/officeDocument/2006/relationships/hyperlink" Target="https://www.linkedin.com/learning/paths/build-and-manage-effective-teams?trk=ondemandfile" TargetMode="External"/><Relationship Id="rId209" Type="http://schemas.openxmlformats.org/officeDocument/2006/relationships/hyperlink" Target="https://www.linkedin.com/learning/how-to-develop-friendships-and-connect-meaningfully-with-work-colleagues?trk=ondemandfile" TargetMode="External"/><Relationship Id="rId416" Type="http://schemas.openxmlformats.org/officeDocument/2006/relationships/hyperlink" Target="https://www.linkedin.com/learning/marketing-during-a-crisis?trk=ondemandfile" TargetMode="External"/><Relationship Id="rId970" Type="http://schemas.openxmlformats.org/officeDocument/2006/relationships/hyperlink" Target="https://www.linkedin.com/learning/leading-in-every-direction?trk=contentmappingfile" TargetMode="External"/><Relationship Id="rId1046" Type="http://schemas.openxmlformats.org/officeDocument/2006/relationships/hyperlink" Target="https://www.linkedin.com/learning/building-resilient-supply-chains-for-effective-risk-management?trk=ondemandfile" TargetMode="External"/><Relationship Id="rId1253" Type="http://schemas.openxmlformats.org/officeDocument/2006/relationships/hyperlink" Target="https://www.linkedin.com/learning/sales-fundamentals?trk=ondemandfile" TargetMode="External"/><Relationship Id="rId1698" Type="http://schemas.openxmlformats.org/officeDocument/2006/relationships/hyperlink" Target="https://www.linkedin.com/learning/vision-in-action-leaders-live-case-studies?trk=ondemandfile" TargetMode="External"/><Relationship Id="rId623" Type="http://schemas.openxmlformats.org/officeDocument/2006/relationships/hyperlink" Target="https://www.linkedin.com/learning/designing-the-learner-s-journey?trk=ondemandfile" TargetMode="External"/><Relationship Id="rId830" Type="http://schemas.openxmlformats.org/officeDocument/2006/relationships/hyperlink" Target="https://www.linkedin.com/learning/craft-a-great-github-profile?trk=ondemandfile" TargetMode="External"/><Relationship Id="rId928" Type="http://schemas.openxmlformats.org/officeDocument/2006/relationships/hyperlink" Target="https://www.linkedin.com/learning/using-emotions-to-leverage-and-accelerate-change-a-guide-for-leaders?trk=ondemandfile" TargetMode="External"/><Relationship Id="rId1460" Type="http://schemas.openxmlformats.org/officeDocument/2006/relationships/hyperlink" Target="https://www.linkedin.com/learning/creating-inclusive-learning-experiences?trk=ondemandfile" TargetMode="External"/><Relationship Id="rId1558" Type="http://schemas.openxmlformats.org/officeDocument/2006/relationships/hyperlink" Target="https://www.linkedin.com/learning/managing-your-well-being-as-a-leader?trk=ondemandfile" TargetMode="External"/><Relationship Id="rId1765" Type="http://schemas.openxmlformats.org/officeDocument/2006/relationships/hyperlink" Target="https://www.linkedin.com/learning/mastering-self-leadership?trk=ondemandfile" TargetMode="External"/><Relationship Id="rId57" Type="http://schemas.openxmlformats.org/officeDocument/2006/relationships/hyperlink" Target="https://www.linkedin.com/learning/habits-for-success?trk=ondemandfile" TargetMode="External"/><Relationship Id="rId1113" Type="http://schemas.openxmlformats.org/officeDocument/2006/relationships/hyperlink" Target="https://www.linkedin.com/learning/paths/become-an-agile-project-manager?trk=ondemandfile" TargetMode="External"/><Relationship Id="rId1320" Type="http://schemas.openxmlformats.org/officeDocument/2006/relationships/hyperlink" Target="https://www.linkedin.com/learning/what-business-leaders-need-to-know-about-web3-plus-metaverse?trk=ondemandfile" TargetMode="External"/><Relationship Id="rId1418" Type="http://schemas.openxmlformats.org/officeDocument/2006/relationships/hyperlink" Target="https://www.linkedin.com/learning/achieving-high-performance-during-times-of-stress?trk=ondemandfile" TargetMode="External"/><Relationship Id="rId1625" Type="http://schemas.openxmlformats.org/officeDocument/2006/relationships/hyperlink" Target="https://www.linkedin.com/learning/prepare-for-returning-to-the-workplace?trk=ondemandfile" TargetMode="External"/><Relationship Id="rId273" Type="http://schemas.openxmlformats.org/officeDocument/2006/relationships/hyperlink" Target="https://www.linkedin.com/learning/the-10-essentials-of-influence-and-persuasion?trk=ondemandfile" TargetMode="External"/><Relationship Id="rId480" Type="http://schemas.openxmlformats.org/officeDocument/2006/relationships/hyperlink" Target="https://www.linkedin.com/learning/simple-habits-for-complex-times-getabstract-summary?trk=ondemandfile" TargetMode="External"/><Relationship Id="rId133" Type="http://schemas.openxmlformats.org/officeDocument/2006/relationships/hyperlink" Target="https://www.linkedin.com/learning/communication-within-teams?trk=ondemandfile" TargetMode="External"/><Relationship Id="rId340" Type="http://schemas.openxmlformats.org/officeDocument/2006/relationships/hyperlink" Target="https://www.linkedin.com/learning/marketing-customer-segmentation?trk=ondemandfile" TargetMode="External"/><Relationship Id="rId578" Type="http://schemas.openxmlformats.org/officeDocument/2006/relationships/hyperlink" Target="https://www.linkedin.com/learning/ux-deep-dive-analyzing-data?trk=ondemandfile" TargetMode="External"/><Relationship Id="rId785" Type="http://schemas.openxmlformats.org/officeDocument/2006/relationships/hyperlink" Target="https://www.linkedin.com/learning/tech-and-sustainability-building-a-sustainability-action-report?trk=contentmappingfile" TargetMode="External"/><Relationship Id="rId992" Type="http://schemas.openxmlformats.org/officeDocument/2006/relationships/hyperlink" Target="https://www.linkedin.com/learning/building-change-capability-for-managers?trk=ondemandfile" TargetMode="External"/><Relationship Id="rId200" Type="http://schemas.openxmlformats.org/officeDocument/2006/relationships/hyperlink" Target="https://www.linkedin.com/learning/mastering-communications-as-a-leader?trk=ondemandfile" TargetMode="External"/><Relationship Id="rId438" Type="http://schemas.openxmlformats.org/officeDocument/2006/relationships/hyperlink" Target="https://www.linkedin.com/learning/design-thinking-implementing-the-process?trk=ondemandfile" TargetMode="External"/><Relationship Id="rId645" Type="http://schemas.openxmlformats.org/officeDocument/2006/relationships/hyperlink" Target="https://www.linkedin.com/learning/paths/develop-your-finance-and-accounting-skills?trk=ondemandfile" TargetMode="External"/><Relationship Id="rId852" Type="http://schemas.openxmlformats.org/officeDocument/2006/relationships/hyperlink" Target="https://www.linkedin.com/learning/simple-statistics-for-user-experience-projects?trk=ondemandfile" TargetMode="External"/><Relationship Id="rId1068" Type="http://schemas.openxmlformats.org/officeDocument/2006/relationships/hyperlink" Target="https://www.linkedin.com/learning/sap-bi-bw-project-design-and-implementation?trk=ondemandfile" TargetMode="External"/><Relationship Id="rId1275" Type="http://schemas.openxmlformats.org/officeDocument/2006/relationships/hyperlink" Target="https://www.linkedin.com/learning/how-to-fearlessly-negotiate-to-get-more-of-what-you-want?trk=contentmappingfile" TargetMode="External"/><Relationship Id="rId1482" Type="http://schemas.openxmlformats.org/officeDocument/2006/relationships/hyperlink" Target="https://www.linkedin.com/learning/connecting-engagement-and-inclusion-to-a-culture-of-performance?trk=ondemandfile" TargetMode="External"/><Relationship Id="rId505" Type="http://schemas.openxmlformats.org/officeDocument/2006/relationships/hyperlink" Target="https://www.linkedin.com/learning/customer-experience-creating-customer-personas?trk=ondemandfile" TargetMode="External"/><Relationship Id="rId712" Type="http://schemas.openxmlformats.org/officeDocument/2006/relationships/hyperlink" Target="https://www.linkedin.com/learning/virtual-recruiting?trk=ondemandfile" TargetMode="External"/><Relationship Id="rId1135" Type="http://schemas.openxmlformats.org/officeDocument/2006/relationships/hyperlink" Target="https://www.linkedin.com/learning/paths/become-a-project-scheduler?trk=ondemandfile" TargetMode="External"/><Relationship Id="rId1342" Type="http://schemas.openxmlformats.org/officeDocument/2006/relationships/hyperlink" Target="https://www.linkedin.com/learning/developing-business-partnerships?trk=ondemandfile" TargetMode="External"/><Relationship Id="rId79" Type="http://schemas.openxmlformats.org/officeDocument/2006/relationships/hyperlink" Target="https://www.linkedin.com/learning/one-minute-habits-for-resilience?trk=ondemandfile" TargetMode="External"/><Relationship Id="rId1202" Type="http://schemas.openxmlformats.org/officeDocument/2006/relationships/hyperlink" Target="https://www.linkedin.com/learning/business-fundamentals-for-customer-success-managers?trk=ondemandfile" TargetMode="External"/><Relationship Id="rId1647" Type="http://schemas.openxmlformats.org/officeDocument/2006/relationships/hyperlink" Target="https://www.linkedin.com/learning/stop-overthinking-and-manage-your-inner-critic?trk=ondemandfile" TargetMode="External"/><Relationship Id="rId1507" Type="http://schemas.openxmlformats.org/officeDocument/2006/relationships/hyperlink" Target="https://www.linkedin.com/learning/understanding-and-supporting-asian-employees?trk=ondemandfile" TargetMode="External"/><Relationship Id="rId1714" Type="http://schemas.openxmlformats.org/officeDocument/2006/relationships/hyperlink" Target="https://www.linkedin.com/learning/discovery-driven-leadership-with-rita-mcgrath?trk=contentmappingfile" TargetMode="External"/><Relationship Id="rId295" Type="http://schemas.openxmlformats.org/officeDocument/2006/relationships/hyperlink" Target="https://www.linkedin.com/learning/how-to-resolve-conflicts?trk=ondemandfile" TargetMode="External"/><Relationship Id="rId155" Type="http://schemas.openxmlformats.org/officeDocument/2006/relationships/hyperlink" Target="https://www.linkedin.com/learning/nano-tips-for-creating-a-more-effective-relationship-with-your-manager-with-allison-peck?trk=ondemandfile" TargetMode="External"/><Relationship Id="rId362" Type="http://schemas.openxmlformats.org/officeDocument/2006/relationships/hyperlink" Target="https://www.linkedin.com/learning/content-strategy-for-marketers?trk=ondemandfile" TargetMode="External"/><Relationship Id="rId1297" Type="http://schemas.openxmlformats.org/officeDocument/2006/relationships/hyperlink" Target="https://www.linkedin.com/learning/just-ask-dean-karrel?trk=ondemandfile" TargetMode="External"/><Relationship Id="rId222" Type="http://schemas.openxmlformats.org/officeDocument/2006/relationships/hyperlink" Target="https://www.linkedin.com/learning/constructive-candor-important-conversations-with-coworkers-family-and-friends?trk=ondemandfile" TargetMode="External"/><Relationship Id="rId667" Type="http://schemas.openxmlformats.org/officeDocument/2006/relationships/hyperlink" Target="https://www.linkedin.com/learning/corporate-finance-strategies-for-business-leaders?trk=ondemandfile" TargetMode="External"/><Relationship Id="rId874" Type="http://schemas.openxmlformats.org/officeDocument/2006/relationships/hyperlink" Target="https://www.linkedin.com/learning/evil-by-design-persuasion-in-ux-14253964?trk=ondemandfile" TargetMode="External"/><Relationship Id="rId527" Type="http://schemas.openxmlformats.org/officeDocument/2006/relationships/hyperlink" Target="https://www.linkedin.com/learning/customer-service-using-ai-and-machine-learning?trk=ondemandfile" TargetMode="External"/><Relationship Id="rId734" Type="http://schemas.openxmlformats.org/officeDocument/2006/relationships/hyperlink" Target="https://www.linkedin.com/learning/hr-guidelines-everyone-should-know-2022?trk=ondemandfile" TargetMode="External"/><Relationship Id="rId941" Type="http://schemas.openxmlformats.org/officeDocument/2006/relationships/hyperlink" Target="https://www.linkedin.com/learning/leading-in-the-moment?trk=ondemandfile" TargetMode="External"/><Relationship Id="rId1157" Type="http://schemas.openxmlformats.org/officeDocument/2006/relationships/hyperlink" Target="https://www.linkedin.com/learning/from-resisting-to-embracing-lean-a-case-study?trk=ondemandfile" TargetMode="External"/><Relationship Id="rId1364" Type="http://schemas.openxmlformats.org/officeDocument/2006/relationships/hyperlink" Target="https://www.linkedin.com/learning/managing-multiple-generations-2?trk=ondemandfile" TargetMode="External"/><Relationship Id="rId1571" Type="http://schemas.openxmlformats.org/officeDocument/2006/relationships/hyperlink" Target="https://www.linkedin.com/learning/improving-your-mental-health-at-work?trk=contentmappingfile" TargetMode="External"/><Relationship Id="rId70" Type="http://schemas.openxmlformats.org/officeDocument/2006/relationships/hyperlink" Target="https://www.linkedin.com/learning/paths/master-in-demand-professional-soft-skills?trk=ondemandfile" TargetMode="External"/><Relationship Id="rId801" Type="http://schemas.openxmlformats.org/officeDocument/2006/relationships/hyperlink" Target="https://www.linkedin.com/learning/iot-foundations-standards-and-ecosystems-14427225?trk=contentmappingfile" TargetMode="External"/><Relationship Id="rId1017" Type="http://schemas.openxmlformats.org/officeDocument/2006/relationships/hyperlink" Target="https://www.linkedin.com/learning/how-to-be-a-better-boss?trk=ondemandfile" TargetMode="External"/><Relationship Id="rId1224" Type="http://schemas.openxmlformats.org/officeDocument/2006/relationships/hyperlink" Target="https://www.linkedin.com/learning/salesforce-essential-training?trk=ondemandfile" TargetMode="External"/><Relationship Id="rId1431" Type="http://schemas.openxmlformats.org/officeDocument/2006/relationships/hyperlink" Target="https://www.linkedin.com/learning/paths/stay-ahead-in-all-things-dibs?trk=ondemandfile" TargetMode="External"/><Relationship Id="rId1669" Type="http://schemas.openxmlformats.org/officeDocument/2006/relationships/hyperlink" Target="https://www.linkedin.com/learning/the-art-of-impossible-blinkist-summary?trk=ondemandfile" TargetMode="External"/><Relationship Id="rId1529" Type="http://schemas.openxmlformats.org/officeDocument/2006/relationships/hyperlink" Target="https://www.linkedin.com/learning/menopause-in-the-workplace-a-guide-to-supporting-your-colleagues?trk=contentmappingfile" TargetMode="External"/><Relationship Id="rId1736" Type="http://schemas.openxmlformats.org/officeDocument/2006/relationships/hyperlink" Target="https://www.linkedin.com/learning/lead-with-positive-power?trk=contentmappingfile" TargetMode="External"/><Relationship Id="rId28" Type="http://schemas.openxmlformats.org/officeDocument/2006/relationships/hyperlink" Target="https://www.linkedin.com/learning/how-to-slow-down-and-be-more-productive?trk=ondemandfile" TargetMode="External"/><Relationship Id="rId177" Type="http://schemas.openxmlformats.org/officeDocument/2006/relationships/hyperlink" Target="https://www.linkedin.com/learning/essentials-of-team-collaboration?trk=ondemandfile" TargetMode="External"/><Relationship Id="rId384" Type="http://schemas.openxmlformats.org/officeDocument/2006/relationships/hyperlink" Target="https://www.linkedin.com/learning/essential-skills-for-social-media-managers?trk=ondemandfile" TargetMode="External"/><Relationship Id="rId591" Type="http://schemas.openxmlformats.org/officeDocument/2006/relationships/hyperlink" Target="https://www.linkedin.com/learning/data-driven-learning-design?trk=ondemandfile" TargetMode="External"/><Relationship Id="rId244" Type="http://schemas.openxmlformats.org/officeDocument/2006/relationships/hyperlink" Target="https://www.linkedin.com/learning/amplifying-your-message-through-powerful-framing-and-storytelling?trk=contentmappingfile" TargetMode="External"/><Relationship Id="rId689" Type="http://schemas.openxmlformats.org/officeDocument/2006/relationships/hyperlink" Target="https://www.linkedin.com/learning/paths/build-a-company-learning-and-development-program?trk=ondemandfile" TargetMode="External"/><Relationship Id="rId896" Type="http://schemas.openxmlformats.org/officeDocument/2006/relationships/hyperlink" Target="https://www.linkedin.com/learning/leading-your-team-through-change?trk=contentmappingfile" TargetMode="External"/><Relationship Id="rId1081" Type="http://schemas.openxmlformats.org/officeDocument/2006/relationships/hyperlink" Target="https://www.linkedin.com/learning/paths/develop-your-presentation-skills?trk=ondemandfile" TargetMode="External"/><Relationship Id="rId451" Type="http://schemas.openxmlformats.org/officeDocument/2006/relationships/hyperlink" Target="https://www.linkedin.com/learning/21-day-creative-exercise-desk-challenge?trk=ondemandfile" TargetMode="External"/><Relationship Id="rId549" Type="http://schemas.openxmlformats.org/officeDocument/2006/relationships/hyperlink" Target="https://www.linkedin.com/learning/paths/become-a-data-analyst?trk=ondemandfile" TargetMode="External"/><Relationship Id="rId756" Type="http://schemas.openxmlformats.org/officeDocument/2006/relationships/hyperlink" Target="https://www.linkedin.com/learning/paths/advance-your-skills-as-a-computer-forensics-specialist?trk=ondemandfile" TargetMode="External"/><Relationship Id="rId1179" Type="http://schemas.openxmlformats.org/officeDocument/2006/relationships/hyperlink" Target="https://www.linkedin.com/learning/what-is-moscow-prioritization?trk=contentmappingfile" TargetMode="External"/><Relationship Id="rId1386" Type="http://schemas.openxmlformats.org/officeDocument/2006/relationships/hyperlink" Target="https://www.linkedin.com/learning/how-to-succeed-in-a-case-study-interview?trk=ondemandfile" TargetMode="External"/><Relationship Id="rId1593" Type="http://schemas.openxmlformats.org/officeDocument/2006/relationships/hyperlink" Target="https://www.linkedin.com/learning/well-being-in-the-workplace?trk=ondemandfile" TargetMode="External"/><Relationship Id="rId104" Type="http://schemas.openxmlformats.org/officeDocument/2006/relationships/hyperlink" Target="https://www.linkedin.com/learning/productive-leadership?trk=ondemandfile" TargetMode="External"/><Relationship Id="rId311" Type="http://schemas.openxmlformats.org/officeDocument/2006/relationships/hyperlink" Target="https://www.linkedin.com/learning/integrated-marketing-communications-strategies?trk=contentmappingfile" TargetMode="External"/><Relationship Id="rId409" Type="http://schemas.openxmlformats.org/officeDocument/2006/relationships/hyperlink" Target="https://www.linkedin.com/learning/lead-generation-multi-channel-ppc-strategy?trk=ondemandfile" TargetMode="External"/><Relationship Id="rId963" Type="http://schemas.openxmlformats.org/officeDocument/2006/relationships/hyperlink" Target="https://www.linkedin.com/learning/how-leaders-can-motivate-by-creating-meaning?trk=ondemandfile" TargetMode="External"/><Relationship Id="rId1039" Type="http://schemas.openxmlformats.org/officeDocument/2006/relationships/hyperlink" Target="https://www.linkedin.com/learning/sustainable-and-esg-supply-chains?trk=contentmappingfile" TargetMode="External"/><Relationship Id="rId1246" Type="http://schemas.openxmlformats.org/officeDocument/2006/relationships/hyperlink" Target="https://www.linkedin.com/learning/avoiding-common-pitfalls-in-customer-success-management?trk=ondemandfile" TargetMode="External"/><Relationship Id="rId92" Type="http://schemas.openxmlformats.org/officeDocument/2006/relationships/hyperlink" Target="https://www.linkedin.com/learning/embracing-times-of-uncertainty?trk=ondemandfile" TargetMode="External"/><Relationship Id="rId616" Type="http://schemas.openxmlformats.org/officeDocument/2006/relationships/hyperlink" Target="https://www.linkedin.com/learning/paths/visual-communication-for-business-professionals?trk=ondemandfile" TargetMode="External"/><Relationship Id="rId823" Type="http://schemas.openxmlformats.org/officeDocument/2006/relationships/hyperlink" Target="https://www.linkedin.com/learning/sap-successfactors-performance-and-goals-management?trk=ondemandfile" TargetMode="External"/><Relationship Id="rId1453" Type="http://schemas.openxmlformats.org/officeDocument/2006/relationships/hyperlink" Target="https://www.linkedin.com/learning/driving-inclusion-with-empathy?trk=ondemandfile" TargetMode="External"/><Relationship Id="rId1660" Type="http://schemas.openxmlformats.org/officeDocument/2006/relationships/hyperlink" Target="https://www.linkedin.com/learning/the-motivation-code-discover-the-hidden-forces-that-drive-your-best-work?trk=ondemandfile" TargetMode="External"/><Relationship Id="rId1758" Type="http://schemas.openxmlformats.org/officeDocument/2006/relationships/hyperlink" Target="https://www.linkedin.com/learning/inspirational-leadership-skills-practical-motivational-leadership?trk=ondemandfile" TargetMode="External"/><Relationship Id="rId1106" Type="http://schemas.openxmlformats.org/officeDocument/2006/relationships/hyperlink" Target="https://www.linkedin.com/learning/create-and-deliver-standout-technical-presentations?trk=contentmappingfile" TargetMode="External"/><Relationship Id="rId1313" Type="http://schemas.openxmlformats.org/officeDocument/2006/relationships/hyperlink" Target="https://www.linkedin.com/learning/paths/build-essential-data-skills?trk=ondemandfile" TargetMode="External"/><Relationship Id="rId1520" Type="http://schemas.openxmlformats.org/officeDocument/2006/relationships/hyperlink" Target="https://www.linkedin.com/learning/building-a-more-authentic-workplace?trk=ondemandfile" TargetMode="External"/><Relationship Id="rId1618" Type="http://schemas.openxmlformats.org/officeDocument/2006/relationships/hyperlink" Target="https://www.linkedin.com/learning/establishing-evening-routines-to-optimize-the-day-ahead?trk=ondemandfile" TargetMode="External"/><Relationship Id="rId199" Type="http://schemas.openxmlformats.org/officeDocument/2006/relationships/hyperlink" Target="https://www.linkedin.com/learning/paths/navigating-election-season-at-work?trk=ondemandfile" TargetMode="External"/><Relationship Id="rId266" Type="http://schemas.openxmlformats.org/officeDocument/2006/relationships/hyperlink" Target="https://www.linkedin.com/learning/how-to-own-a-room?trk=ondemandfile" TargetMode="External"/><Relationship Id="rId473" Type="http://schemas.openxmlformats.org/officeDocument/2006/relationships/hyperlink" Target="https://www.linkedin.com/learning/the-secret-to-better-decisions-stop-hoarding-chips?trk=ondemandfile" TargetMode="External"/><Relationship Id="rId680" Type="http://schemas.openxmlformats.org/officeDocument/2006/relationships/hyperlink" Target="https://www.linkedin.com/learning/accounting-foundations-asset-impairment?trk=ondemandfile" TargetMode="External"/><Relationship Id="rId126" Type="http://schemas.openxmlformats.org/officeDocument/2006/relationships/hyperlink" Target="https://www.linkedin.com/learning/the-long-distance-teammate-staying-connected-book-bite?trk=ondemandfile" TargetMode="External"/><Relationship Id="rId333" Type="http://schemas.openxmlformats.org/officeDocument/2006/relationships/hyperlink" Target="https://www.linkedin.com/learning/building-a-winning-enterprise-marketing-strategy?trk=ondemandfile" TargetMode="External"/><Relationship Id="rId540" Type="http://schemas.openxmlformats.org/officeDocument/2006/relationships/hyperlink" Target="https://www.linkedin.com/learning/measuring-business-performance-2021?trk=ondemandfile" TargetMode="External"/><Relationship Id="rId778" Type="http://schemas.openxmlformats.org/officeDocument/2006/relationships/hyperlink" Target="https://www.linkedin.com/learning/paths/become-a-word-2013-microsoft-office-specialist?trk=ondemandfile" TargetMode="External"/><Relationship Id="rId985" Type="http://schemas.openxmlformats.org/officeDocument/2006/relationships/hyperlink" Target="https://www.linkedin.com/learning/paths/managing-others-effectively-3?trk=ondemandfile" TargetMode="External"/><Relationship Id="rId1170" Type="http://schemas.openxmlformats.org/officeDocument/2006/relationships/hyperlink" Target="https://www.linkedin.com/learning/project-canvas-a-simple-framework-to-learn-project-management-fundamentals?trk=ondemandfile" TargetMode="External"/><Relationship Id="rId638" Type="http://schemas.openxmlformats.org/officeDocument/2006/relationships/hyperlink" Target="https://www.linkedin.com/learning/foundations-of-working-capital-management?trk=ondemandfile" TargetMode="External"/><Relationship Id="rId845" Type="http://schemas.openxmlformats.org/officeDocument/2006/relationships/hyperlink" Target="https://www.linkedin.com/learning/introduction-to-network-routing?trk=ondemandfile" TargetMode="External"/><Relationship Id="rId1030" Type="http://schemas.openxmlformats.org/officeDocument/2006/relationships/hyperlink" Target="https://www.linkedin.com/learning/paths/become-a-six-sigma-yellow-belt?trk=ondemandfile" TargetMode="External"/><Relationship Id="rId1268" Type="http://schemas.openxmlformats.org/officeDocument/2006/relationships/hyperlink" Target="https://www.linkedin.com/learning/overcome-any-sales-objection-using-reframing?trk=contentmappingfile" TargetMode="External"/><Relationship Id="rId1475" Type="http://schemas.openxmlformats.org/officeDocument/2006/relationships/hyperlink" Target="https://www.linkedin.com/learning/diversity-across-generations-supporting-workplace-inclusion?trk=ondemandfile" TargetMode="External"/><Relationship Id="rId1682" Type="http://schemas.openxmlformats.org/officeDocument/2006/relationships/hyperlink" Target="https://www.linkedin.com/learning/enhance-productivity-in-a-hybrid-work-environment?trk=ondemandfile" TargetMode="External"/><Relationship Id="rId400" Type="http://schemas.openxmlformats.org/officeDocument/2006/relationships/hyperlink" Target="https://www.linkedin.com/learning/market-research-qualitative?trk=ondemandfile" TargetMode="External"/><Relationship Id="rId705" Type="http://schemas.openxmlformats.org/officeDocument/2006/relationships/hyperlink" Target="https://www.linkedin.com/learning/paths/stay-ahead-in-all-things-dibs?trk=ondemandfile" TargetMode="External"/><Relationship Id="rId1128" Type="http://schemas.openxmlformats.org/officeDocument/2006/relationships/hyperlink" Target="https://www.linkedin.com/learning/increase-effectiveness-with-lessons-learned?trk=ondemandfile" TargetMode="External"/><Relationship Id="rId1335" Type="http://schemas.openxmlformats.org/officeDocument/2006/relationships/hyperlink" Target="https://www.linkedin.com/learning/supply-chain-analytics-foundations?trk=ondemandfile" TargetMode="External"/><Relationship Id="rId1542" Type="http://schemas.openxmlformats.org/officeDocument/2006/relationships/hyperlink" Target="https://www.linkedin.com/learning/writing-in-plain-language?trk=ondemandfile" TargetMode="External"/><Relationship Id="rId912" Type="http://schemas.openxmlformats.org/officeDocument/2006/relationships/hyperlink" Target="https://www.linkedin.com/learning/change-management-plan-on-a-page?trk=ondemandfile" TargetMode="External"/><Relationship Id="rId41" Type="http://schemas.openxmlformats.org/officeDocument/2006/relationships/hyperlink" Target="https://www.linkedin.com/learning/the-surprising-upside-of-procrastination?trk=ondemandfile" TargetMode="External"/><Relationship Id="rId1402" Type="http://schemas.openxmlformats.org/officeDocument/2006/relationships/hyperlink" Target="https://www.linkedin.com/learning/paths/recruit-and-maximize-talent?trk=ondemandfile" TargetMode="External"/><Relationship Id="rId1707" Type="http://schemas.openxmlformats.org/officeDocument/2006/relationships/hyperlink" Target="https://www.linkedin.com/learning/paths/become-an-inclusive-leader?trk=ondemandfile" TargetMode="External"/><Relationship Id="rId190" Type="http://schemas.openxmlformats.org/officeDocument/2006/relationships/hyperlink" Target="https://www.linkedin.com/learning/communicating-in-the-lan-guage-of-leadership?trk=ondemandfile" TargetMode="External"/><Relationship Id="rId288" Type="http://schemas.openxmlformats.org/officeDocument/2006/relationships/hyperlink" Target="https://www.linkedin.com/learning/how-to-proactively-manage-conflict-as-an-employee?trk=ondemandfile" TargetMode="External"/><Relationship Id="rId495" Type="http://schemas.openxmlformats.org/officeDocument/2006/relationships/hyperlink" Target="https://www.linkedin.com/learning/overcome-overthinking?trk=ondemandfile" TargetMode="External"/><Relationship Id="rId148" Type="http://schemas.openxmlformats.org/officeDocument/2006/relationships/hyperlink" Target="https://www.linkedin.com/learning/paths/advance-your-skills-as-an-individual-contributor?trk=ondemandfile" TargetMode="External"/><Relationship Id="rId355" Type="http://schemas.openxmlformats.org/officeDocument/2006/relationships/hyperlink" Target="https://www.linkedin.com/learning/marketing-foundations-ecommerce-14401600?trk=contentmappingfile" TargetMode="External"/><Relationship Id="rId562" Type="http://schemas.openxmlformats.org/officeDocument/2006/relationships/hyperlink" Target="https://www.linkedin.com/learning/business-analytics-sales-data?trk=ondemandfile" TargetMode="External"/><Relationship Id="rId1192" Type="http://schemas.openxmlformats.org/officeDocument/2006/relationships/hyperlink" Target="https://www.linkedin.com/learning/project-management-for-creative-projects-3?trk=ondemandfile" TargetMode="External"/><Relationship Id="rId215" Type="http://schemas.openxmlformats.org/officeDocument/2006/relationships/hyperlink" Target="https://www.linkedin.com/learning/crucial-conversations-getabstract-summary?trk=ondemandfile" TargetMode="External"/><Relationship Id="rId422" Type="http://schemas.openxmlformats.org/officeDocument/2006/relationships/hyperlink" Target="https://www.linkedin.com/learning/building-a-brand-that-your-customers-will-love?trk=ondemandfile" TargetMode="External"/><Relationship Id="rId867" Type="http://schemas.openxmlformats.org/officeDocument/2006/relationships/hyperlink" Target="https://www.linkedin.com/learning/advanced-nlp-with-python-for-machine-learning?trk=ondemandfile" TargetMode="External"/><Relationship Id="rId1052" Type="http://schemas.openxmlformats.org/officeDocument/2006/relationships/hyperlink" Target="https://www.linkedin.com/learning/from-resisting-to-embracing-lean-a-case-study?trk=ondemandfile" TargetMode="External"/><Relationship Id="rId1497" Type="http://schemas.openxmlformats.org/officeDocument/2006/relationships/hyperlink" Target="https://www.linkedin.com/learning/how-to-be-a-good-mentee?trk=ondemandfile" TargetMode="External"/><Relationship Id="rId727" Type="http://schemas.openxmlformats.org/officeDocument/2006/relationships/hyperlink" Target="https://www.linkedin.com/learning/introduction-to-employee-relations?trk=ondemandfile" TargetMode="External"/><Relationship Id="rId934" Type="http://schemas.openxmlformats.org/officeDocument/2006/relationships/hyperlink" Target="https://www.linkedin.com/learning/key-mental-shifts-for-servant-leadership?trk=ondemandfile" TargetMode="External"/><Relationship Id="rId1357" Type="http://schemas.openxmlformats.org/officeDocument/2006/relationships/hyperlink" Target="https://www.linkedin.com/learning/why-smart-founders-are-productively-wrong?trk=contentmappingfile" TargetMode="External"/><Relationship Id="rId1564" Type="http://schemas.openxmlformats.org/officeDocument/2006/relationships/hyperlink" Target="https://www.linkedin.com/learning/nano-tips-to-stop-overthinking-with-shade-zahrai?trk=ondemandfile" TargetMode="External"/><Relationship Id="rId63" Type="http://schemas.openxmlformats.org/officeDocument/2006/relationships/hyperlink" Target="https://www.linkedin.com/learning/resilience-strategies-for-optimal-performance?trk=ondemandfile" TargetMode="External"/><Relationship Id="rId1217" Type="http://schemas.openxmlformats.org/officeDocument/2006/relationships/hyperlink" Target="https://www.linkedin.com/learning/paths/develop-your-sales-knowledge-and-skills?trk=ondemandfile" TargetMode="External"/><Relationship Id="rId1424" Type="http://schemas.openxmlformats.org/officeDocument/2006/relationships/hyperlink" Target="https://www.linkedin.com/learning/managing-multiple-generations-2?trk=ondemandfile" TargetMode="External"/><Relationship Id="rId1631" Type="http://schemas.openxmlformats.org/officeDocument/2006/relationships/hyperlink" Target="https://www.linkedin.com/learning/habits-for-becoming-your-most-effective-self?trk=ondemandfile" TargetMode="External"/><Relationship Id="rId1729" Type="http://schemas.openxmlformats.org/officeDocument/2006/relationships/hyperlink" Target="https://www.linkedin.com/learning/communicating-in-the-lan-guage-of-leadership?trk=ondemandfile" TargetMode="External"/><Relationship Id="rId377" Type="http://schemas.openxmlformats.org/officeDocument/2006/relationships/hyperlink" Target="https://www.linkedin.com/learning/how-to-write-a-marketing-plan?trk=ondemandfile" TargetMode="External"/><Relationship Id="rId584" Type="http://schemas.openxmlformats.org/officeDocument/2006/relationships/hyperlink" Target="https://www.linkedin.com/learning/the-data-science-of-experimental-design?trk=ondemandfile" TargetMode="External"/><Relationship Id="rId5" Type="http://schemas.openxmlformats.org/officeDocument/2006/relationships/hyperlink" Target="https://www.linkedin.com/learning/how-to-build-virtual-accountability?trk=ondemandfile" TargetMode="External"/><Relationship Id="rId237" Type="http://schemas.openxmlformats.org/officeDocument/2006/relationships/hyperlink" Target="https://www.linkedin.com/learning/talking-boldly-when-inclusion-meets-politics-at-the-office?trk=ondemandfile" TargetMode="External"/><Relationship Id="rId791" Type="http://schemas.openxmlformats.org/officeDocument/2006/relationships/hyperlink" Target="https://www.linkedin.com/learning/cybersecurity-foundations-22006082?trk=contentmappingfile" TargetMode="External"/><Relationship Id="rId889" Type="http://schemas.openxmlformats.org/officeDocument/2006/relationships/hyperlink" Target="https://www.linkedin.com/learning/paths/women-in-leadership-3?trk=ondemandfile" TargetMode="External"/><Relationship Id="rId1074" Type="http://schemas.openxmlformats.org/officeDocument/2006/relationships/hyperlink" Target="https://www.linkedin.com/learning/outsourcing-critical-success-factors?trk=ondemandfile" TargetMode="External"/><Relationship Id="rId444" Type="http://schemas.openxmlformats.org/officeDocument/2006/relationships/hyperlink" Target="https://www.linkedin.com/learning/developing-your-creativity-as-a-leader?trk=ondemandfile" TargetMode="External"/><Relationship Id="rId651" Type="http://schemas.openxmlformats.org/officeDocument/2006/relationships/hyperlink" Target="https://www.linkedin.com/learning/advanced-bookkeeping-techniques?trk=ondemandfile" TargetMode="External"/><Relationship Id="rId749" Type="http://schemas.openxmlformats.org/officeDocument/2006/relationships/hyperlink" Target="https://www.linkedin.com/learning/introduction-to-conversational-ai?trk=contentmappingfile" TargetMode="External"/><Relationship Id="rId1281" Type="http://schemas.openxmlformats.org/officeDocument/2006/relationships/hyperlink" Target="https://www.linkedin.com/learning/analyzing-sales-competitors?trk=contentmappingfile" TargetMode="External"/><Relationship Id="rId1379" Type="http://schemas.openxmlformats.org/officeDocument/2006/relationships/hyperlink" Target="https://www.linkedin.com/learning/the-secrets-to-success-at-work?trk=ondemandfile" TargetMode="External"/><Relationship Id="rId1586" Type="http://schemas.openxmlformats.org/officeDocument/2006/relationships/hyperlink" Target="https://www.linkedin.com/learning/the-end-of-burnout-how-to-build-better-lives-book-bite?trk=ondemandfile" TargetMode="External"/><Relationship Id="rId304" Type="http://schemas.openxmlformats.org/officeDocument/2006/relationships/hyperlink" Target="https://www.linkedin.com/learning/paths/become-a-digital-marketing-specialist?trk=ondemandfile" TargetMode="External"/><Relationship Id="rId511" Type="http://schemas.openxmlformats.org/officeDocument/2006/relationships/hyperlink" Target="https://www.linkedin.com/learning/account-management-maintaining-relationships?trk=contentmappingfile" TargetMode="External"/><Relationship Id="rId609" Type="http://schemas.openxmlformats.org/officeDocument/2006/relationships/hyperlink" Target="https://www.linkedin.com/learning/empathy-in-business-design-for-success?trk=ondemandfile" TargetMode="External"/><Relationship Id="rId956" Type="http://schemas.openxmlformats.org/officeDocument/2006/relationships/hyperlink" Target="https://www.linkedin.com/learning/become-a-courageous-female-leader?trk=ondemandfile" TargetMode="External"/><Relationship Id="rId1141" Type="http://schemas.openxmlformats.org/officeDocument/2006/relationships/hyperlink" Target="https://www.linkedin.com/learning/paths/become-a-six-sigma-yellow-belt?trk=ondemandfile" TargetMode="External"/><Relationship Id="rId1239" Type="http://schemas.openxmlformats.org/officeDocument/2006/relationships/hyperlink" Target="https://www.linkedin.com/learning/the-traits-of-successful-salespeople?trk=ondemandfile" TargetMode="External"/><Relationship Id="rId85" Type="http://schemas.openxmlformats.org/officeDocument/2006/relationships/hyperlink" Target="https://www.linkedin.com/learning/creating-success-from-failures?trk=ondemandfile" TargetMode="External"/><Relationship Id="rId816" Type="http://schemas.openxmlformats.org/officeDocument/2006/relationships/hyperlink" Target="https://www.linkedin.com/learning/paths/master-microsoft-word?trk=ondemandfile" TargetMode="External"/><Relationship Id="rId1001" Type="http://schemas.openxmlformats.org/officeDocument/2006/relationships/hyperlink" Target="https://www.linkedin.com/learning/coaching-virtually?trk=ondemandfile" TargetMode="External"/><Relationship Id="rId1446" Type="http://schemas.openxmlformats.org/officeDocument/2006/relationships/hyperlink" Target="https://www.linkedin.com/learning/leading-your-org-on-a-journey-of-allyship?trk=ondemandfile" TargetMode="External"/><Relationship Id="rId1653" Type="http://schemas.openxmlformats.org/officeDocument/2006/relationships/hyperlink" Target="https://www.linkedin.com/learning/mastering-the-skill-of-confidence?trk=contentmappingfile" TargetMode="External"/><Relationship Id="rId1306" Type="http://schemas.openxmlformats.org/officeDocument/2006/relationships/hyperlink" Target="https://www.linkedin.com/learning/goal-setting-objectives-and-key-results-okrs?trk=ondemandfile" TargetMode="External"/><Relationship Id="rId1513" Type="http://schemas.openxmlformats.org/officeDocument/2006/relationships/hyperlink" Target="https://www.linkedin.com/learning/speaking-up-at-work?trk=ondemandfile" TargetMode="External"/><Relationship Id="rId1720" Type="http://schemas.openxmlformats.org/officeDocument/2006/relationships/hyperlink" Target="https://www.linkedin.com/learning/coaching-your-team-from-uncertainty-to-action?trk=ondemandfile" TargetMode="External"/><Relationship Id="rId12" Type="http://schemas.openxmlformats.org/officeDocument/2006/relationships/hyperlink" Target="https://www.linkedin.com/learning/communication-for-performance-and-accountability?trk=contentmappingfile" TargetMode="External"/><Relationship Id="rId161" Type="http://schemas.openxmlformats.org/officeDocument/2006/relationships/hyperlink" Target="https://www.linkedin.com/learning/why-trust-matters-with-rachel-botsman-with-audio-descriptions?trk=contentmappingfile" TargetMode="External"/><Relationship Id="rId399" Type="http://schemas.openxmlformats.org/officeDocument/2006/relationships/hyperlink" Target="https://www.linkedin.com/learning/become-a-marketing-entrepreneur?trk=ondemandfile" TargetMode="External"/><Relationship Id="rId259" Type="http://schemas.openxmlformats.org/officeDocument/2006/relationships/hyperlink" Target="https://www.linkedin.com/learning/use-your-strengths-for-impact-and-influence-at-work?trk=ondemandfile" TargetMode="External"/><Relationship Id="rId466" Type="http://schemas.openxmlformats.org/officeDocument/2006/relationships/hyperlink" Target="https://www.linkedin.com/learning/overcoming-decision-making-traps?trk=ondemandfile" TargetMode="External"/><Relationship Id="rId673" Type="http://schemas.openxmlformats.org/officeDocument/2006/relationships/hyperlink" Target="https://www.linkedin.com/learning/accounting-foundations-global-finance-accounting?trk=ondemandfile" TargetMode="External"/><Relationship Id="rId880" Type="http://schemas.openxmlformats.org/officeDocument/2006/relationships/hyperlink" Target="https://www.linkedin.com/learning/ai-for-product-managers?trk=ondemandfile" TargetMode="External"/><Relationship Id="rId1096" Type="http://schemas.openxmlformats.org/officeDocument/2006/relationships/hyperlink" Target="https://www.linkedin.com/learning/visual-storytelling-in-powerpoint?trk=ondemandfile" TargetMode="External"/><Relationship Id="rId119" Type="http://schemas.openxmlformats.org/officeDocument/2006/relationships/hyperlink" Target="https://www.linkedin.com/learning/a-strengths-based-approach-to-managing-your-team?trk=ondemandfile" TargetMode="External"/><Relationship Id="rId326" Type="http://schemas.openxmlformats.org/officeDocument/2006/relationships/hyperlink" Target="https://www.linkedin.com/learning/content-marketing-foundations-2020?trk=ondemandfile" TargetMode="External"/><Relationship Id="rId533" Type="http://schemas.openxmlformats.org/officeDocument/2006/relationships/hyperlink" Target="https://www.linkedin.com/learning/eat-their-lunch-winning-customers-away-from-the-competition?trk=ondemandfile" TargetMode="External"/><Relationship Id="rId978" Type="http://schemas.openxmlformats.org/officeDocument/2006/relationships/hyperlink" Target="https://www.linkedin.com/learning/how-to-give-and-receive-useful-feedback-every-month?trk=ondemandfile" TargetMode="External"/><Relationship Id="rId1163" Type="http://schemas.openxmlformats.org/officeDocument/2006/relationships/hyperlink" Target="https://www.linkedin.com/learning/be-a-project-motivator-unlock-the-secrets-of-strengths-based-project-management?trk=ondemandfile" TargetMode="External"/><Relationship Id="rId1370" Type="http://schemas.openxmlformats.org/officeDocument/2006/relationships/hyperlink" Target="https://www.linkedin.com/learning/coaching-new-hires?trk=ondemandfile" TargetMode="External"/><Relationship Id="rId740" Type="http://schemas.openxmlformats.org/officeDocument/2006/relationships/hyperlink" Target="https://www.linkedin.com/learning/rolling-out-a-dibs-training-program-in-your-company?trk=ondemandfile" TargetMode="External"/><Relationship Id="rId838" Type="http://schemas.openxmlformats.org/officeDocument/2006/relationships/hyperlink" Target="https://www.linkedin.com/learning/foundations-of-enterprise-content-management?trk=ondemandfile" TargetMode="External"/><Relationship Id="rId1023" Type="http://schemas.openxmlformats.org/officeDocument/2006/relationships/hyperlink" Target="https://www.linkedin.com/learning/lean-technology-strategy-purposeful-organizations?trk=ondemandfile" TargetMode="External"/><Relationship Id="rId1468" Type="http://schemas.openxmlformats.org/officeDocument/2006/relationships/hyperlink" Target="https://www.linkedin.com/learning/speaking-up-for-yourself-and-underrepresented-groups?trk=contentmappingfile" TargetMode="External"/><Relationship Id="rId1675" Type="http://schemas.openxmlformats.org/officeDocument/2006/relationships/hyperlink" Target="https://www.linkedin.com/learning/navigating-fear-of-missing-out-fomo-at-work?trk=ondemandfile" TargetMode="External"/><Relationship Id="rId600" Type="http://schemas.openxmlformats.org/officeDocument/2006/relationships/hyperlink" Target="https://www.linkedin.com/learning/paths/become-an-ld-professional?trk=ondemandfile" TargetMode="External"/><Relationship Id="rId1230" Type="http://schemas.openxmlformats.org/officeDocument/2006/relationships/hyperlink" Target="https://www.linkedin.com/learning/inside-sales-2021?trk=ondemandfile" TargetMode="External"/><Relationship Id="rId1328" Type="http://schemas.openxmlformats.org/officeDocument/2006/relationships/hyperlink" Target="https://www.linkedin.com/learning/essential-techniques-for-enterprise-analysis?trk=contentmappingfile" TargetMode="External"/><Relationship Id="rId1535" Type="http://schemas.openxmlformats.org/officeDocument/2006/relationships/hyperlink" Target="https://www.linkedin.com/learning/how-to-get-and-stay-on-top-of-your-inbox?trk=ondemandfile" TargetMode="External"/><Relationship Id="rId905" Type="http://schemas.openxmlformats.org/officeDocument/2006/relationships/hyperlink" Target="https://www.linkedin.com/learning/leading-in-uncertain-times?trk=ondemandfile" TargetMode="External"/><Relationship Id="rId1742" Type="http://schemas.openxmlformats.org/officeDocument/2006/relationships/hyperlink" Target="https://www.linkedin.com/learning/leadership-through-feedback?trk=ondemandfile" TargetMode="External"/><Relationship Id="rId34" Type="http://schemas.openxmlformats.org/officeDocument/2006/relationships/hyperlink" Target="https://www.linkedin.com/learning/unlocking-your-potential?trk=ondemandfile" TargetMode="External"/><Relationship Id="rId1602" Type="http://schemas.openxmlformats.org/officeDocument/2006/relationships/hyperlink" Target="https://www.linkedin.com/learning/sky-yogi-relax-and-stretch-for-a-better-flight?trk=ondemandfile" TargetMode="External"/><Relationship Id="rId183" Type="http://schemas.openxmlformats.org/officeDocument/2006/relationships/hyperlink" Target="https://www.linkedin.com/learning/paths/communicating-during-times-of-change?trk=ondemandfile" TargetMode="External"/><Relationship Id="rId390" Type="http://schemas.openxmlformats.org/officeDocument/2006/relationships/hyperlink" Target="https://www.linkedin.com/learning/how-to-create-your-website-strategy-the-discovery-process?trk=contentmappingfile" TargetMode="External"/><Relationship Id="rId250" Type="http://schemas.openxmlformats.org/officeDocument/2006/relationships/hyperlink" Target="https://www.linkedin.com/learning/advanced-business-development-communication-and-negotiation?trk=ondemandfile" TargetMode="External"/><Relationship Id="rId488" Type="http://schemas.openxmlformats.org/officeDocument/2006/relationships/hyperlink" Target="https://www.linkedin.com/learning/how-to-decide-simple-tools-for-making-better-choices?trk=ondemandfile" TargetMode="External"/><Relationship Id="rId695" Type="http://schemas.openxmlformats.org/officeDocument/2006/relationships/hyperlink" Target="https://www.linkedin.com/learning/paths/become-an-hr-business-partner?trk=ondemandfile" TargetMode="External"/><Relationship Id="rId110" Type="http://schemas.openxmlformats.org/officeDocument/2006/relationships/hyperlink" Target="https://www.linkedin.com/learning/hybrid-team-building-with-purpose?trk=ondemandfile" TargetMode="External"/><Relationship Id="rId348" Type="http://schemas.openxmlformats.org/officeDocument/2006/relationships/hyperlink" Target="https://www.linkedin.com/learning/marketing-messaging-with-purpose?trk=ondemandfile" TargetMode="External"/><Relationship Id="rId555" Type="http://schemas.openxmlformats.org/officeDocument/2006/relationships/hyperlink" Target="https://www.linkedin.com/learning/paths/become-a-data-visualization-specialist-concepts?trk=ondemandfile" TargetMode="External"/><Relationship Id="rId762" Type="http://schemas.openxmlformats.org/officeDocument/2006/relationships/hyperlink" Target="https://www.linkedin.com/learning/paths/become-an-aws-data-and-devops-specialist?trk=ondemandfile" TargetMode="External"/><Relationship Id="rId1185" Type="http://schemas.openxmlformats.org/officeDocument/2006/relationships/hyperlink" Target="https://www.linkedin.com/learning/project-management-technical-projects-2021?trk=ondemandfile" TargetMode="External"/><Relationship Id="rId1392" Type="http://schemas.openxmlformats.org/officeDocument/2006/relationships/hyperlink" Target="https://www.linkedin.com/learning/paths/advance-your-skills-as-a-manager?trk=ondemandfile" TargetMode="External"/><Relationship Id="rId208" Type="http://schemas.openxmlformats.org/officeDocument/2006/relationships/hyperlink" Target="https://www.linkedin.com/learning/communicating-across-cultures-2023?trk=contentmappingfile" TargetMode="External"/><Relationship Id="rId415" Type="http://schemas.openxmlformats.org/officeDocument/2006/relationships/hyperlink" Target="https://www.linkedin.com/learning/introduction-to-content-marketing-2?trk=ondemandfile" TargetMode="External"/><Relationship Id="rId622" Type="http://schemas.openxmlformats.org/officeDocument/2006/relationships/hyperlink" Target="https://www.linkedin.com/learning/design-thinking-implementing-the-process?trk=ondemandfile" TargetMode="External"/><Relationship Id="rId1045" Type="http://schemas.openxmlformats.org/officeDocument/2006/relationships/hyperlink" Target="https://www.linkedin.com/learning/creating-a-culture-of-continuous-improvement?trk=ondemandfile" TargetMode="External"/><Relationship Id="rId1252" Type="http://schemas.openxmlformats.org/officeDocument/2006/relationships/hyperlink" Target="https://www.linkedin.com/learning/creating-your-sales-process-2?trk=ondemandfile" TargetMode="External"/><Relationship Id="rId1697" Type="http://schemas.openxmlformats.org/officeDocument/2006/relationships/hyperlink" Target="https://www.linkedin.com/learning/circles-of-competence-know-your-strike-zone?trk=contentmappingfile" TargetMode="External"/><Relationship Id="rId927" Type="http://schemas.openxmlformats.org/officeDocument/2006/relationships/hyperlink" Target="https://www.linkedin.com/learning/paths/linkedin-manager-to-leader?trk=ondemandfile" TargetMode="External"/><Relationship Id="rId1112" Type="http://schemas.openxmlformats.org/officeDocument/2006/relationships/hyperlink" Target="https://www.linkedin.com/learning/lean-technology-strategy-economic-frameworks-for-portfolio-and-product-management?trk=ondemandfile" TargetMode="External"/><Relationship Id="rId1557" Type="http://schemas.openxmlformats.org/officeDocument/2006/relationships/hyperlink" Target="https://www.linkedin.com/learning/paths/supporting-your-well-being-during-times-of-change-and-uncertainty?trk=ondemandfile" TargetMode="External"/><Relationship Id="rId1764" Type="http://schemas.openxmlformats.org/officeDocument/2006/relationships/hyperlink" Target="https://www.linkedin.com/learning/how-leaders-can-motivate-by-creating-meaning?trk=ondemandfile" TargetMode="External"/><Relationship Id="rId56" Type="http://schemas.openxmlformats.org/officeDocument/2006/relationships/hyperlink" Target="https://www.linkedin.com/learning/mastering-self-leadership?trk=ondemandfile" TargetMode="External"/><Relationship Id="rId1417" Type="http://schemas.openxmlformats.org/officeDocument/2006/relationships/hyperlink" Target="https://www.linkedin.com/learning/the-upskilling-imperative-blinkist-summary?trk=ondemandfile" TargetMode="External"/><Relationship Id="rId1624" Type="http://schemas.openxmlformats.org/officeDocument/2006/relationships/hyperlink" Target="https://www.linkedin.com/learning/vulnerability-the-workplace-superpower-disguised-as-a-weakness?trk=ondemandfile" TargetMode="External"/><Relationship Id="rId272" Type="http://schemas.openxmlformats.org/officeDocument/2006/relationships/hyperlink" Target="https://www.linkedin.com/learning/managing-your-emotions-at-work?trk=ondemandfile" TargetMode="External"/><Relationship Id="rId577" Type="http://schemas.openxmlformats.org/officeDocument/2006/relationships/hyperlink" Target="https://www.linkedin.com/learning/how-to-perform-business-analysis-in-a-virtual-environment?trk=ondemandfile" TargetMode="External"/><Relationship Id="rId132" Type="http://schemas.openxmlformats.org/officeDocument/2006/relationships/hyperlink" Target="https://www.linkedin.com/learning/leading-remote-projects-and-virtual-teams?trk=ondemandfile" TargetMode="External"/><Relationship Id="rId784" Type="http://schemas.openxmlformats.org/officeDocument/2006/relationships/hyperlink" Target="https://www.linkedin.com/learning/paths/improve-your-tableau-skills?trk=ondemandfile" TargetMode="External"/><Relationship Id="rId991" Type="http://schemas.openxmlformats.org/officeDocument/2006/relationships/hyperlink" Target="https://www.linkedin.com/learning/paths/improve-your-coaching-skills-as-a-manager?trk=ondemandfile" TargetMode="External"/><Relationship Id="rId1067" Type="http://schemas.openxmlformats.org/officeDocument/2006/relationships/hyperlink" Target="https://www.linkedin.com/learning/introduction-to-sap-bi-bw?trk=ondemandfile" TargetMode="External"/><Relationship Id="rId437" Type="http://schemas.openxmlformats.org/officeDocument/2006/relationships/hyperlink" Target="https://www.linkedin.com/learning/how-blockchains-will-change-business?trk=ondemandfile" TargetMode="External"/><Relationship Id="rId644" Type="http://schemas.openxmlformats.org/officeDocument/2006/relationships/hyperlink" Target="https://www.linkedin.com/learning/sap-financials-essential-training-2022?trk=contentmappingfile" TargetMode="External"/><Relationship Id="rId851" Type="http://schemas.openxmlformats.org/officeDocument/2006/relationships/hyperlink" Target="https://www.linkedin.com/learning/google-sheets-essential-training-2021?trk=ondemandfile" TargetMode="External"/><Relationship Id="rId1274" Type="http://schemas.openxmlformats.org/officeDocument/2006/relationships/hyperlink" Target="https://www.linkedin.com/learning/sales-strategy-qualifying-opportunities?trk=contentmappingfile" TargetMode="External"/><Relationship Id="rId1481" Type="http://schemas.openxmlformats.org/officeDocument/2006/relationships/hyperlink" Target="https://www.linkedin.com/learning/al-empire-course-04?trk=ondemandfile" TargetMode="External"/><Relationship Id="rId1579" Type="http://schemas.openxmlformats.org/officeDocument/2006/relationships/hyperlink" Target="https://www.linkedin.com/learning/effortless-make-it-easy-to-do-what-matters-book-bite?trk=ondemandfile" TargetMode="External"/><Relationship Id="rId504" Type="http://schemas.openxmlformats.org/officeDocument/2006/relationships/hyperlink" Target="https://www.linkedin.com/learning/paths/develop-your-customer-service-skills?trk=ondemandfile" TargetMode="External"/><Relationship Id="rId711" Type="http://schemas.openxmlformats.org/officeDocument/2006/relationships/hyperlink" Target="https://www.linkedin.com/learning/strategic-human-resources-2022?trk=ondemandfile" TargetMode="External"/><Relationship Id="rId949" Type="http://schemas.openxmlformats.org/officeDocument/2006/relationships/hyperlink" Target="https://www.linkedin.com/learning/edward-jones-ceo-penny-pennington-thirty-minute-mentors?trk=ondemandfile" TargetMode="External"/><Relationship Id="rId1134" Type="http://schemas.openxmlformats.org/officeDocument/2006/relationships/hyperlink" Target="https://www.linkedin.com/learning/nano-tips-for-aspiring-product-managers-with-cherie-luo?trk=ondemandfile" TargetMode="External"/><Relationship Id="rId1341" Type="http://schemas.openxmlformats.org/officeDocument/2006/relationships/hyperlink" Target="https://www.linkedin.com/learning/business-analysis-essential-tools-and-techniques?trk=ondemandfile" TargetMode="External"/><Relationship Id="rId78" Type="http://schemas.openxmlformats.org/officeDocument/2006/relationships/hyperlink" Target="https://www.linkedin.com/learning/think-again-the-art-of-mental-flexibility-book-bite?trk=ondemandfile" TargetMode="External"/><Relationship Id="rId809" Type="http://schemas.openxmlformats.org/officeDocument/2006/relationships/hyperlink" Target="https://www.linkedin.com/learning/intermediate-python-for-non-programmers?trk=contentmappingfile" TargetMode="External"/><Relationship Id="rId1201" Type="http://schemas.openxmlformats.org/officeDocument/2006/relationships/hyperlink" Target="https://www.linkedin.com/learning/why-projects-fail-and-how-to-improve-their-success?trk=contentmappingfile" TargetMode="External"/><Relationship Id="rId1439" Type="http://schemas.openxmlformats.org/officeDocument/2006/relationships/hyperlink" Target="https://www.linkedin.com/learning/paths/transition-from-military-to-student-life?trk=ondemandfile?" TargetMode="External"/><Relationship Id="rId1646" Type="http://schemas.openxmlformats.org/officeDocument/2006/relationships/hyperlink" Target="https://www.linkedin.com/learning/head-strong-blinkist-summary?trk=ondemandfile" TargetMode="External"/><Relationship Id="rId1506" Type="http://schemas.openxmlformats.org/officeDocument/2006/relationships/hyperlink" Target="https://www.linkedin.com/learning/getting-a-seat-at-the-table-and-making-it-count?trk=ondemandfile" TargetMode="External"/><Relationship Id="rId1713" Type="http://schemas.openxmlformats.org/officeDocument/2006/relationships/hyperlink" Target="https://www.linkedin.com/learning/paths/fostering-innovation?trk=ondemandfile" TargetMode="External"/><Relationship Id="rId294" Type="http://schemas.openxmlformats.org/officeDocument/2006/relationships/hyperlink" Target="https://www.linkedin.com/learning/managing-misconduct-in-the-workplace?trk=ondemandfile" TargetMode="External"/><Relationship Id="rId154" Type="http://schemas.openxmlformats.org/officeDocument/2006/relationships/hyperlink" Target="https://www.linkedin.com/learning/paths/fostering-collaboration?trk=ondemandfile" TargetMode="External"/><Relationship Id="rId361" Type="http://schemas.openxmlformats.org/officeDocument/2006/relationships/hyperlink" Target="https://www.linkedin.com/learning/brand-strategy-management-of-your-brand-reputation?trk=ondemandfile" TargetMode="External"/><Relationship Id="rId599" Type="http://schemas.openxmlformats.org/officeDocument/2006/relationships/hyperlink" Target="https://www.linkedin.com/learning/connecting-linkedin-learning-with-your-organization-s-systems-2021?trk=ondemandfile" TargetMode="External"/><Relationship Id="rId459" Type="http://schemas.openxmlformats.org/officeDocument/2006/relationships/hyperlink" Target="https://www.linkedin.com/learning/finding-creativity-in-uncertain-times?trk=contentmappingfile" TargetMode="External"/><Relationship Id="rId666" Type="http://schemas.openxmlformats.org/officeDocument/2006/relationships/hyperlink" Target="https://www.linkedin.com/learning/economics-for-everyone-understanding-a-recession?trk=ondemandfile" TargetMode="External"/><Relationship Id="rId873" Type="http://schemas.openxmlformats.org/officeDocument/2006/relationships/hyperlink" Target="https://www.linkedin.com/learning/giving-computers-vision?trk=contentmappingfile" TargetMode="External"/><Relationship Id="rId1089" Type="http://schemas.openxmlformats.org/officeDocument/2006/relationships/hyperlink" Target="https://www.linkedin.com/learning/smart-video-production-with-your-webcam?trk=ondemandfile" TargetMode="External"/><Relationship Id="rId1296" Type="http://schemas.openxmlformats.org/officeDocument/2006/relationships/hyperlink" Target="https://www.linkedin.com/learning/how-to-sell-anything-with-confidence?trk=ondemandfile" TargetMode="External"/><Relationship Id="rId221" Type="http://schemas.openxmlformats.org/officeDocument/2006/relationships/hyperlink" Target="https://www.linkedin.com/learning/communication-within-teams?trk=ondemandfile" TargetMode="External"/><Relationship Id="rId319" Type="http://schemas.openxmlformats.org/officeDocument/2006/relationships/hyperlink" Target="https://www.linkedin.com/learning/marketing-strategy-for-designers?trk=contentmappingfile" TargetMode="External"/><Relationship Id="rId526" Type="http://schemas.openxmlformats.org/officeDocument/2006/relationships/hyperlink" Target="https://www.linkedin.com/learning/customer-service-knowledge-management?trk=ondemandfile" TargetMode="External"/><Relationship Id="rId1156" Type="http://schemas.openxmlformats.org/officeDocument/2006/relationships/hyperlink" Target="https://www.linkedin.com/learning/implementing-lean-a-case-study?trk=ondemandfile" TargetMode="External"/><Relationship Id="rId1363" Type="http://schemas.openxmlformats.org/officeDocument/2006/relationships/hyperlink" Target="https://www.linkedin.com/learning/paths/become-an-ld-professional?trk=ondemandfile" TargetMode="External"/><Relationship Id="rId733" Type="http://schemas.openxmlformats.org/officeDocument/2006/relationships/hyperlink" Target="https://www.linkedin.com/learning/fair-and-effective-interviewing-for-diversity-and-inclusion?trk=ondemandfile" TargetMode="External"/><Relationship Id="rId940" Type="http://schemas.openxmlformats.org/officeDocument/2006/relationships/hyperlink" Target="https://www.linkedin.com/learning/leading-and-motivating-different-personalities?trk=ondemandfile" TargetMode="External"/><Relationship Id="rId1016" Type="http://schemas.openxmlformats.org/officeDocument/2006/relationships/hyperlink" Target="https://www.linkedin.com/learning/creating-a-communications-strategy?trk=ondemandfile" TargetMode="External"/><Relationship Id="rId1570" Type="http://schemas.openxmlformats.org/officeDocument/2006/relationships/hyperlink" Target="https://www.linkedin.com/learning/cultivate-healthy-ambition?trk=ondemandfile" TargetMode="External"/><Relationship Id="rId1668" Type="http://schemas.openxmlformats.org/officeDocument/2006/relationships/hyperlink" Target="https://www.linkedin.com/learning/how-to-beat-workplace-loneliness?trk=ondemandfile" TargetMode="External"/><Relationship Id="rId800" Type="http://schemas.openxmlformats.org/officeDocument/2006/relationships/hyperlink" Target="https://www.linkedin.com/learning/paths/getting-started-with-microsoft-outlook?trk=ondemandfile" TargetMode="External"/><Relationship Id="rId1223" Type="http://schemas.openxmlformats.org/officeDocument/2006/relationships/hyperlink" Target="https://www.linkedin.com/learning/soft-skills-for-sales-professionals-2022?trk=ondemandfile" TargetMode="External"/><Relationship Id="rId1430" Type="http://schemas.openxmlformats.org/officeDocument/2006/relationships/hyperlink" Target="https://www.linkedin.com/learning/be-an-inclusive-organization-people-won-t-leave?trk=ondemandfile" TargetMode="External"/><Relationship Id="rId1528" Type="http://schemas.openxmlformats.org/officeDocument/2006/relationships/hyperlink" Target="https://www.linkedin.com/learning/supporting-non-native-english-speakers-at-work?trk=contentmappingfile" TargetMode="External"/><Relationship Id="rId1735" Type="http://schemas.openxmlformats.org/officeDocument/2006/relationships/hyperlink" Target="https://www.linkedin.com/learning/leading-as-a-highly-sensitive-person?trk=contentmappingfile" TargetMode="External"/><Relationship Id="rId27" Type="http://schemas.openxmlformats.org/officeDocument/2006/relationships/hyperlink" Target="https://www.linkedin.com/learning/building-a-better-to-do-list?trk=ondemandfile" TargetMode="External"/><Relationship Id="rId176" Type="http://schemas.openxmlformats.org/officeDocument/2006/relationships/hyperlink" Target="https://www.linkedin.com/learning/building-relationships-while-working-from-home?trk=ondemandfile" TargetMode="External"/><Relationship Id="rId383" Type="http://schemas.openxmlformats.org/officeDocument/2006/relationships/hyperlink" Target="https://www.linkedin.com/learning/marketing-strategy-relatable-video-content?trk=ondemandfile" TargetMode="External"/><Relationship Id="rId590" Type="http://schemas.openxmlformats.org/officeDocument/2006/relationships/hyperlink" Target="https://www.linkedin.com/learning/apache-flink-exploratory-data-analytics-with-sql?trk=ondemandfile" TargetMode="External"/><Relationship Id="rId243" Type="http://schemas.openxmlformats.org/officeDocument/2006/relationships/hyperlink" Target="https://www.linkedin.com/learning/building-better-relationships-through-listening-and-validation?trk=contentmappingfile" TargetMode="External"/><Relationship Id="rId450" Type="http://schemas.openxmlformats.org/officeDocument/2006/relationships/hyperlink" Target="https://www.linkedin.com/learning/how-to-boost-your-creativity-at-home-in-10-days?trk=ondemandfile" TargetMode="External"/><Relationship Id="rId688" Type="http://schemas.openxmlformats.org/officeDocument/2006/relationships/hyperlink" Target="https://www.linkedin.com/learning/hr-leadership-as-we-move-back-into-the-office?trk=ondemandfile" TargetMode="External"/><Relationship Id="rId895" Type="http://schemas.openxmlformats.org/officeDocument/2006/relationships/hyperlink" Target="https://www.linkedin.com/learning/change-management-tips-for-leaders?trk=ondemandfile" TargetMode="External"/><Relationship Id="rId1080" Type="http://schemas.openxmlformats.org/officeDocument/2006/relationships/hyperlink" Target="https://www.linkedin.com/learning/how-to-turn-your-entrepreneur-journey-into-a-successful-keynote-talk?trk=ondemandfile" TargetMode="External"/><Relationship Id="rId103" Type="http://schemas.openxmlformats.org/officeDocument/2006/relationships/hyperlink" Target="https://www.linkedin.com/learning/paths/fostering-collaboration?trk=ondemandfile" TargetMode="External"/><Relationship Id="rId310" Type="http://schemas.openxmlformats.org/officeDocument/2006/relationships/hyperlink" Target="https://www.linkedin.com/learning/paths/become-a-marketing-manager?trk=ondemandfile" TargetMode="External"/><Relationship Id="rId548" Type="http://schemas.openxmlformats.org/officeDocument/2006/relationships/hyperlink" Target="https://www.linkedin.com/learning/lessons-from-data-scientists?trk=ondemandfile" TargetMode="External"/><Relationship Id="rId755" Type="http://schemas.openxmlformats.org/officeDocument/2006/relationships/hyperlink" Target="https://www.linkedin.com/learning/artificial-intelligence-and-business-strategy-case-studies?trk=ondemandfile" TargetMode="External"/><Relationship Id="rId962" Type="http://schemas.openxmlformats.org/officeDocument/2006/relationships/hyperlink" Target="https://www.linkedin.com/learning/leadership-mindsets?trk=ondemandfile" TargetMode="External"/><Relationship Id="rId1178" Type="http://schemas.openxmlformats.org/officeDocument/2006/relationships/hyperlink" Target="https://www.linkedin.com/learning/how-to-fix-bad-agile?trk=ondemandfile" TargetMode="External"/><Relationship Id="rId1385" Type="http://schemas.openxmlformats.org/officeDocument/2006/relationships/hyperlink" Target="https://www.linkedin.com/learning/all-you-have-to-do-is-ask-how-to-ask-for-help-when-you-need-it?trk=ondemandfile" TargetMode="External"/><Relationship Id="rId1592" Type="http://schemas.openxmlformats.org/officeDocument/2006/relationships/hyperlink" Target="https://www.linkedin.com/learning/finding-and-doing-the-one-thing?trk=ondemandfile" TargetMode="External"/><Relationship Id="rId91" Type="http://schemas.openxmlformats.org/officeDocument/2006/relationships/hyperlink" Target="https://www.linkedin.com/learning/harnessing-change-to-unleash-your-potential?trk=ondemandfile" TargetMode="External"/><Relationship Id="rId408" Type="http://schemas.openxmlformats.org/officeDocument/2006/relationships/hyperlink" Target="https://www.linkedin.com/learning/ar-marketing-strategies?trk=ondemandfile" TargetMode="External"/><Relationship Id="rId615" Type="http://schemas.openxmlformats.org/officeDocument/2006/relationships/hyperlink" Target="https://www.linkedin.com/learning/getting-started-as-a-linkedin-learning-hub-admin?trk=ondemandfile" TargetMode="External"/><Relationship Id="rId822" Type="http://schemas.openxmlformats.org/officeDocument/2006/relationships/hyperlink" Target="https://www.linkedin.com/learning/paths/succeed-as-a-remote-it-administrator?trk=ondemandfile" TargetMode="External"/><Relationship Id="rId1038" Type="http://schemas.openxmlformats.org/officeDocument/2006/relationships/hyperlink" Target="https://www.linkedin.com/learning/paths/stay-ahead-in-sustainability-and-green-building?trk=ondemandfile" TargetMode="External"/><Relationship Id="rId1245" Type="http://schemas.openxmlformats.org/officeDocument/2006/relationships/hyperlink" Target="https://www.linkedin.com/learning/value-realization-best-practices-for-customer-success-management?trk=ondemandfile" TargetMode="External"/><Relationship Id="rId1452" Type="http://schemas.openxmlformats.org/officeDocument/2006/relationships/hyperlink" Target="https://www.linkedin.com/learning/a-manager-s-guide-to-inclusive-teams?trk=ondemandfile" TargetMode="External"/><Relationship Id="rId1105" Type="http://schemas.openxmlformats.org/officeDocument/2006/relationships/hyperlink" Target="https://www.linkedin.com/learning/how-to-stand-out-remotely?trk=ondemandfile" TargetMode="External"/><Relationship Id="rId1312" Type="http://schemas.openxmlformats.org/officeDocument/2006/relationships/hyperlink" Target="https://www.linkedin.com/learning/balancing-innovation-and-risk?trk=ondemandfile" TargetMode="External"/><Relationship Id="rId1757" Type="http://schemas.openxmlformats.org/officeDocument/2006/relationships/hyperlink" Target="https://www.linkedin.com/learning/leadership-tips-tactics-and-advice?trk=contentmappingfile" TargetMode="External"/><Relationship Id="rId49" Type="http://schemas.openxmlformats.org/officeDocument/2006/relationships/hyperlink" Target="https://www.linkedin.com/learning/how-to-regain-control-of-your-time-energy-and-priorities?trk=contentmappingfile" TargetMode="External"/><Relationship Id="rId1617" Type="http://schemas.openxmlformats.org/officeDocument/2006/relationships/hyperlink" Target="https://www.linkedin.com/learning/pushing-past-your-prior-limits?trk=ondemandfile" TargetMode="External"/><Relationship Id="rId198" Type="http://schemas.openxmlformats.org/officeDocument/2006/relationships/hyperlink" Target="https://www.linkedin.com/learning/compassionate-leadership?trk=ondemandfile" TargetMode="External"/><Relationship Id="rId265" Type="http://schemas.openxmlformats.org/officeDocument/2006/relationships/hyperlink" Target="https://www.linkedin.com/learning/complete-confidence-in-minutes-weekly?trk=ondemandfile" TargetMode="External"/><Relationship Id="rId472" Type="http://schemas.openxmlformats.org/officeDocument/2006/relationships/hyperlink" Target="https://www.linkedin.com/learning/think-like-a-doctor-to-make-executive-decisions?trk=contentmappingfile" TargetMode="External"/><Relationship Id="rId125" Type="http://schemas.openxmlformats.org/officeDocument/2006/relationships/hyperlink" Target="https://www.linkedin.com/learning/advanced-remote-work-strategies?trk=ondemandfile" TargetMode="External"/><Relationship Id="rId332" Type="http://schemas.openxmlformats.org/officeDocument/2006/relationships/hyperlink" Target="https://www.linkedin.com/learning/marketing-analytics-setting-and-measuring-kpis-2?trk=ondemandfile" TargetMode="External"/><Relationship Id="rId777" Type="http://schemas.openxmlformats.org/officeDocument/2006/relationships/hyperlink" Target="https://www.linkedin.com/learning/advanced-ai-transformers-for-computer-vision?trk=contentmappingfile" TargetMode="External"/><Relationship Id="rId984" Type="http://schemas.openxmlformats.org/officeDocument/2006/relationships/hyperlink" Target="https://www.linkedin.com/learning/new-manager-foundations-21965262?trk=contentmappingfile" TargetMode="External"/><Relationship Id="rId637" Type="http://schemas.openxmlformats.org/officeDocument/2006/relationships/hyperlink" Target="https://www.linkedin.com/learning/paths/become-a-corporate-financial-planning-analyst?trk=ondemandfile" TargetMode="External"/><Relationship Id="rId844" Type="http://schemas.openxmlformats.org/officeDocument/2006/relationships/hyperlink" Target="https://www.linkedin.com/learning/buying-on-ariba-discovery?trk=ondemandfile" TargetMode="External"/><Relationship Id="rId1267" Type="http://schemas.openxmlformats.org/officeDocument/2006/relationships/hyperlink" Target="https://www.linkedin.com/learning/account-management-maintaining-relationships?trk=contentmappingfile" TargetMode="External"/><Relationship Id="rId1474" Type="http://schemas.openxmlformats.org/officeDocument/2006/relationships/hyperlink" Target="https://www.linkedin.com/learning/unconscious-bias-with-audio-descriptions?trk=contentmappingfile" TargetMode="External"/><Relationship Id="rId1681" Type="http://schemas.openxmlformats.org/officeDocument/2006/relationships/hyperlink" Target="https://www.linkedin.com/learning/beating-procrastination?trk=ondemandfile" TargetMode="External"/><Relationship Id="rId704" Type="http://schemas.openxmlformats.org/officeDocument/2006/relationships/hyperlink" Target="https://www.linkedin.com/learning/reducing-employee-turnover?trk=ondemandfile" TargetMode="External"/><Relationship Id="rId911" Type="http://schemas.openxmlformats.org/officeDocument/2006/relationships/hyperlink" Target="https://www.linkedin.com/learning/preparing-yourself-for-change?trk=ondemandfile" TargetMode="External"/><Relationship Id="rId1127" Type="http://schemas.openxmlformats.org/officeDocument/2006/relationships/hyperlink" Target="https://www.linkedin.com/learning/paths/become-a-product-manager-2?trk=ondemandfile" TargetMode="External"/><Relationship Id="rId1334" Type="http://schemas.openxmlformats.org/officeDocument/2006/relationships/hyperlink" Target="https://www.linkedin.com/learning/business-lessons-from-a-chess-champion?trk=ondemandfile" TargetMode="External"/><Relationship Id="rId1541" Type="http://schemas.openxmlformats.org/officeDocument/2006/relationships/hyperlink" Target="https://www.linkedin.com/learning/writing-a-tech-resume?trk=ondemandfile" TargetMode="External"/><Relationship Id="rId40" Type="http://schemas.openxmlformats.org/officeDocument/2006/relationships/hyperlink" Target="https://www.linkedin.com/learning/how-to-get-things-done-ahead-of-deadlines?trk=ondemandfile" TargetMode="External"/><Relationship Id="rId1401" Type="http://schemas.openxmlformats.org/officeDocument/2006/relationships/hyperlink" Target="https://www.linkedin.com/learning/managing-for-results-2020?trk=ondemandfile" TargetMode="External"/><Relationship Id="rId1639" Type="http://schemas.openxmlformats.org/officeDocument/2006/relationships/hyperlink" Target="https://www.linkedin.com/learning/mindfulness-a-critical-skill-for-project-managers?trk=ondemandfile" TargetMode="External"/><Relationship Id="rId1706" Type="http://schemas.openxmlformats.org/officeDocument/2006/relationships/hyperlink" Target="https://www.linkedin.com/learning/change-leadership?trk=ondemandfile" TargetMode="External"/><Relationship Id="rId287" Type="http://schemas.openxmlformats.org/officeDocument/2006/relationships/hyperlink" Target="https://www.linkedin.com/learning/paths/succeeding-in-sales-during-times-of-volatility?trk=ondemandfile" TargetMode="External"/><Relationship Id="rId494" Type="http://schemas.openxmlformats.org/officeDocument/2006/relationships/hyperlink" Target="https://www.linkedin.com/learning/thinking-fast-and-slow-blinkist-summary?trk=ondemandfile" TargetMode="External"/><Relationship Id="rId147" Type="http://schemas.openxmlformats.org/officeDocument/2006/relationships/hyperlink" Target="https://www.linkedin.com/learning/creating-a-culture-of-collaboration?trk=ondemandfile" TargetMode="External"/><Relationship Id="rId354" Type="http://schemas.openxmlformats.org/officeDocument/2006/relationships/hyperlink" Target="https://www.linkedin.com/learning/content-marketing-online-reviews-in-social-media?trk=contentmappingfile" TargetMode="External"/><Relationship Id="rId799" Type="http://schemas.openxmlformats.org/officeDocument/2006/relationships/hyperlink" Target="https://www.linkedin.com/learning/conversations-on-cryptography?trk=ondemandfile" TargetMode="External"/><Relationship Id="rId1191" Type="http://schemas.openxmlformats.org/officeDocument/2006/relationships/hyperlink" Target="https://www.linkedin.com/learning/project-management-foundations-risk-14910484?trk=ondemandfile" TargetMode="External"/><Relationship Id="rId561" Type="http://schemas.openxmlformats.org/officeDocument/2006/relationships/hyperlink" Target="https://www.linkedin.com/learning/paths/develop-your-data-analysis-skills?trk=ondemandfile" TargetMode="External"/><Relationship Id="rId659" Type="http://schemas.openxmlformats.org/officeDocument/2006/relationships/hyperlink" Target="https://www.linkedin.com/learning/financial-literacy-401-k-403-b-and-self-directed-ira?trk=ondemandfile" TargetMode="External"/><Relationship Id="rId866" Type="http://schemas.openxmlformats.org/officeDocument/2006/relationships/hyperlink" Target="https://www.linkedin.com/learning/excel-for-banking-professionals?trk=ondemandfile" TargetMode="External"/><Relationship Id="rId1289" Type="http://schemas.openxmlformats.org/officeDocument/2006/relationships/hyperlink" Target="https://www.linkedin.com/learning/controlling-the-sale?trk=ondemandfile" TargetMode="External"/><Relationship Id="rId1496" Type="http://schemas.openxmlformats.org/officeDocument/2006/relationships/hyperlink" Target="https://www.linkedin.com/learning/gender-in-negotiation?trk=ondemandfile" TargetMode="External"/><Relationship Id="rId214" Type="http://schemas.openxmlformats.org/officeDocument/2006/relationships/hyperlink" Target="https://www.linkedin.com/learning/improve-communication-using-lean-thinking?trk=contentmappingfile" TargetMode="External"/><Relationship Id="rId421" Type="http://schemas.openxmlformats.org/officeDocument/2006/relationships/hyperlink" Target="https://www.linkedin.com/learning/consumer-behavior-using-neuroscience-to-improve-your-marketing?trk=ondemandfile" TargetMode="External"/><Relationship Id="rId519" Type="http://schemas.openxmlformats.org/officeDocument/2006/relationships/hyperlink" Target="https://www.linkedin.com/learning/customer-success-management-fundamentals?trk=ondemandfile" TargetMode="External"/><Relationship Id="rId1051" Type="http://schemas.openxmlformats.org/officeDocument/2006/relationships/hyperlink" Target="https://www.linkedin.com/learning/implementing-lean-a-case-study?trk=ondemandfile" TargetMode="External"/><Relationship Id="rId1149" Type="http://schemas.openxmlformats.org/officeDocument/2006/relationships/hyperlink" Target="https://www.linkedin.com/learning/paths/develop-your-project-management-skills?trk=ondemandfile" TargetMode="External"/><Relationship Id="rId1356" Type="http://schemas.openxmlformats.org/officeDocument/2006/relationships/hyperlink" Target="https://www.linkedin.com/learning/how-startups-find-problems-worth-solving?trk=contentmappingfile" TargetMode="External"/><Relationship Id="rId158" Type="http://schemas.openxmlformats.org/officeDocument/2006/relationships/hyperlink" Target="https://www.linkedin.com/learning/paths/building-trust-and-collaborating-with-others-2?trk=ondemandfile" TargetMode="External"/><Relationship Id="rId726" Type="http://schemas.openxmlformats.org/officeDocument/2006/relationships/hyperlink" Target="https://www.linkedin.com/learning/ethics-conversations-building-an-ethics-based-culture?trk=ondemandfile" TargetMode="External"/><Relationship Id="rId933" Type="http://schemas.openxmlformats.org/officeDocument/2006/relationships/hyperlink" Target="https://www.linkedin.com/learning/leadership-tips-tactics-and-advice?trk=contentmappingfile" TargetMode="External"/><Relationship Id="rId1009" Type="http://schemas.openxmlformats.org/officeDocument/2006/relationships/hyperlink" Target="https://www.linkedin.com/learning/become-a-better-coach-for-your-team?trk=ondemandfile" TargetMode="External"/><Relationship Id="rId1563" Type="http://schemas.openxmlformats.org/officeDocument/2006/relationships/hyperlink" Target="https://www.linkedin.com/learning/managing-your-mental-health-in-your-first-corporate-job-nano-tips-with-julian-sarafian?trk=contentmappingfile" TargetMode="External"/><Relationship Id="rId62" Type="http://schemas.openxmlformats.org/officeDocument/2006/relationships/hyperlink" Target="https://www.linkedin.com/learning/high-performance-habits-blinkist-summary?trk=ondemandfile" TargetMode="External"/><Relationship Id="rId365" Type="http://schemas.openxmlformats.org/officeDocument/2006/relationships/hyperlink" Target="https://www.linkedin.com/learning/email-marketing-strategy-and-optimization-16100363?trk=contentmappingfile" TargetMode="External"/><Relationship Id="rId572" Type="http://schemas.openxmlformats.org/officeDocument/2006/relationships/hyperlink" Target="https://www.linkedin.com/learning/everybody-s-introduction-to-tableau?trk=contentmappingfile" TargetMode="External"/><Relationship Id="rId1216" Type="http://schemas.openxmlformats.org/officeDocument/2006/relationships/hyperlink" Target="https://www.linkedin.com/learning/sales-strategies-for-an-economic-downturn?trk=contentmappingfile" TargetMode="External"/><Relationship Id="rId1423" Type="http://schemas.openxmlformats.org/officeDocument/2006/relationships/hyperlink" Target="https://www.linkedin.com/learning/paths/become-a-thought-leader?trk=ondemandfile" TargetMode="External"/><Relationship Id="rId1630" Type="http://schemas.openxmlformats.org/officeDocument/2006/relationships/hyperlink" Target="https://www.linkedin.com/learning/mindfulness-diversity-and-the-quest-for-inclusion?trk=ondemandfile" TargetMode="External"/><Relationship Id="rId225" Type="http://schemas.openxmlformats.org/officeDocument/2006/relationships/hyperlink" Target="https://www.linkedin.com/learning/how-to-win-arguments?trk=ondemandfile" TargetMode="External"/><Relationship Id="rId432" Type="http://schemas.openxmlformats.org/officeDocument/2006/relationships/hyperlink" Target="https://www.linkedin.com/learning/paths/fostering-innovation?trk=ondemandfile" TargetMode="External"/><Relationship Id="rId877" Type="http://schemas.openxmlformats.org/officeDocument/2006/relationships/hyperlink" Target="https://www.linkedin.com/learning/trending-tools?trk=ondemandfile" TargetMode="External"/><Relationship Id="rId1062" Type="http://schemas.openxmlformats.org/officeDocument/2006/relationships/hyperlink" Target="https://www.linkedin.com/learning/ux-deep-dive-remote-research?trk=ondemandfile" TargetMode="External"/><Relationship Id="rId1728" Type="http://schemas.openxmlformats.org/officeDocument/2006/relationships/hyperlink" Target="https://www.linkedin.com/learning/productive-leadership?trk=ondemandfile" TargetMode="External"/><Relationship Id="rId737" Type="http://schemas.openxmlformats.org/officeDocument/2006/relationships/hyperlink" Target="https://www.linkedin.com/learning/diversity-recruiting-2?trk=ondemandfile" TargetMode="External"/><Relationship Id="rId944" Type="http://schemas.openxmlformats.org/officeDocument/2006/relationships/hyperlink" Target="https://www.linkedin.com/learning/mlb-announcer-and-baseball-executive-victor-rojas-thirty-minute-mentors?trk=ondemandfile" TargetMode="External"/><Relationship Id="rId1367" Type="http://schemas.openxmlformats.org/officeDocument/2006/relationships/hyperlink" Target="https://www.linkedin.com/learning/paths/develop-motivate-and-retain-employees?trk=ondemandfile" TargetMode="External"/><Relationship Id="rId1574" Type="http://schemas.openxmlformats.org/officeDocument/2006/relationships/hyperlink" Target="https://www.linkedin.com/learning/managing-burnout?trk=ondemandfile" TargetMode="External"/><Relationship Id="rId73" Type="http://schemas.openxmlformats.org/officeDocument/2006/relationships/hyperlink" Target="https://www.linkedin.com/learning/improve-cognitive-flexibility-at-work?trk=ondemandfile" TargetMode="External"/><Relationship Id="rId169" Type="http://schemas.openxmlformats.org/officeDocument/2006/relationships/hyperlink" Target="https://www.linkedin.com/learning/the-surprising-power-of-seeing-people-as-people?trk=ondemandfile" TargetMode="External"/><Relationship Id="rId376" Type="http://schemas.openxmlformats.org/officeDocument/2006/relationships/hyperlink" Target="https://www.linkedin.com/learning/how-to-build-your-brand-community-strategy?trk=ondemandfile" TargetMode="External"/><Relationship Id="rId583" Type="http://schemas.openxmlformats.org/officeDocument/2006/relationships/hyperlink" Target="https://www.linkedin.com/learning/excel-avoiding-common-mistakes-office-365-excel-2019?trk=ondemandfile" TargetMode="External"/><Relationship Id="rId790" Type="http://schemas.openxmlformats.org/officeDocument/2006/relationships/hyperlink" Target="https://www.linkedin.com/learning/paths/master-the-fundamentals-of-ai-and-machine-learning?trk=ondemandfile" TargetMode="External"/><Relationship Id="rId804" Type="http://schemas.openxmlformats.org/officeDocument/2006/relationships/hyperlink" Target="https://www.linkedin.com/learning/paths/improve-your-itil-skills?trk=ondemandfile" TargetMode="External"/><Relationship Id="rId1227" Type="http://schemas.openxmlformats.org/officeDocument/2006/relationships/hyperlink" Target="https://www.linkedin.com/learning/nano-tips-for-using-linkedin-to-close-more-sales-with-jake-dunlap?trk=contentmappingfile" TargetMode="External"/><Relationship Id="rId1434" Type="http://schemas.openxmlformats.org/officeDocument/2006/relationships/hyperlink" Target="https://www.linkedin.com/learning/inclusion-and-equity-for-workers-with-disabilities?trk=ondemandfile" TargetMode="External"/><Relationship Id="rId1641" Type="http://schemas.openxmlformats.org/officeDocument/2006/relationships/hyperlink" Target="https://www.linkedin.com/learning/how-to-find-and-use-your-strengths?trk=contentmappingfile" TargetMode="External"/><Relationship Id="rId4" Type="http://schemas.openxmlformats.org/officeDocument/2006/relationships/hyperlink" Target="https://www.linkedin.com/learning/paths/become-a-high-performer-2?trk=ondemandfile" TargetMode="External"/><Relationship Id="rId236" Type="http://schemas.openxmlformats.org/officeDocument/2006/relationships/hyperlink" Target="https://www.linkedin.com/learning/becoming-a-great-conversationalist?trk=ondemandfile" TargetMode="External"/><Relationship Id="rId443" Type="http://schemas.openxmlformats.org/officeDocument/2006/relationships/hyperlink" Target="https://www.linkedin.com/learning/the-definitive-drucker-getabstract-summary?trk=ondemandfile" TargetMode="External"/><Relationship Id="rId650" Type="http://schemas.openxmlformats.org/officeDocument/2006/relationships/hyperlink" Target="https://www.linkedin.com/learning/s-4-finance-fiori-accounts-payable-analytics?trk=ondemandfile" TargetMode="External"/><Relationship Id="rId888" Type="http://schemas.openxmlformats.org/officeDocument/2006/relationships/hyperlink" Target="https://www.linkedin.com/learning/reorganize-and-transition-your-team-for-change?trk=ondemandfile" TargetMode="External"/><Relationship Id="rId1073" Type="http://schemas.openxmlformats.org/officeDocument/2006/relationships/hyperlink" Target="https://www.linkedin.com/learning/design-thinking-understanding-the-process?trk=ondemandfile" TargetMode="External"/><Relationship Id="rId1280" Type="http://schemas.openxmlformats.org/officeDocument/2006/relationships/hyperlink" Target="https://www.linkedin.com/learning/sales-performance-measurement-and-reporting?trk=contentmappingfile" TargetMode="External"/><Relationship Id="rId1501" Type="http://schemas.openxmlformats.org/officeDocument/2006/relationships/hyperlink" Target="https://www.linkedin.com/learning/fostering-belonging-as-a-leader?trk=ondemandfile" TargetMode="External"/><Relationship Id="rId1739" Type="http://schemas.openxmlformats.org/officeDocument/2006/relationships/hyperlink" Target="https://www.linkedin.com/learning/how-to-support-flexible-work-as-a-manager?trk=ondemandfile" TargetMode="External"/><Relationship Id="rId303" Type="http://schemas.openxmlformats.org/officeDocument/2006/relationships/hyperlink" Target="https://www.linkedin.com/learning/seo-link-building?trk=ondemandfile" TargetMode="External"/><Relationship Id="rId748" Type="http://schemas.openxmlformats.org/officeDocument/2006/relationships/hyperlink" Target="https://www.linkedin.com/learning/paths/advance-your-skills-in-the-blockchain?trk=ondemandfile" TargetMode="External"/><Relationship Id="rId955" Type="http://schemas.openxmlformats.org/officeDocument/2006/relationships/hyperlink" Target="https://www.linkedin.com/learning/inspirational-leadership-skills-practical-motivational-leadership?trk=ondemandfile" TargetMode="External"/><Relationship Id="rId1140" Type="http://schemas.openxmlformats.org/officeDocument/2006/relationships/hyperlink" Target="https://www.linkedin.com/learning/managing-project-uncertainty?trk=ondemandfile" TargetMode="External"/><Relationship Id="rId1378" Type="http://schemas.openxmlformats.org/officeDocument/2006/relationships/hyperlink" Target="https://www.linkedin.com/learning/becoming-an-inspiring-mentor?trk=ondemandfile" TargetMode="External"/><Relationship Id="rId1585" Type="http://schemas.openxmlformats.org/officeDocument/2006/relationships/hyperlink" Target="https://www.linkedin.com/learning/together-the-healing-power-of-human-connection-book-bite?trk=ondemandfile" TargetMode="External"/><Relationship Id="rId84" Type="http://schemas.openxmlformats.org/officeDocument/2006/relationships/hyperlink" Target="https://www.linkedin.com/learning/staying-organized-at-work-and-while-working-remotely?trk=ondemandfile" TargetMode="External"/><Relationship Id="rId387" Type="http://schemas.openxmlformats.org/officeDocument/2006/relationships/hyperlink" Target="https://www.linkedin.com/learning/market-research-b2b?trk=ondemandfile" TargetMode="External"/><Relationship Id="rId510" Type="http://schemas.openxmlformats.org/officeDocument/2006/relationships/hyperlink" Target="https://www.linkedin.com/learning/creating-positive-conversations-with-challenging-customers-2022?trk=ondemandfile" TargetMode="External"/><Relationship Id="rId594" Type="http://schemas.openxmlformats.org/officeDocument/2006/relationships/hyperlink" Target="https://www.linkedin.com/learning/skills-that-set-data-scientists-apart?trk=contentmappingfile" TargetMode="External"/><Relationship Id="rId608" Type="http://schemas.openxmlformats.org/officeDocument/2006/relationships/hyperlink" Target="https://www.linkedin.com/learning/paths/build-your-own-professional-training?trk=ondemandfile" TargetMode="External"/><Relationship Id="rId815" Type="http://schemas.openxmlformats.org/officeDocument/2006/relationships/hyperlink" Target="https://www.linkedin.com/learning/facilitating-remote-design-thinking?trk=contentmappingfile" TargetMode="External"/><Relationship Id="rId1238" Type="http://schemas.openxmlformats.org/officeDocument/2006/relationships/hyperlink" Target="https://www.linkedin.com/learning/dealing-with-difficult-clients-in-b2b-sales?trk=contentmappingfile" TargetMode="External"/><Relationship Id="rId1445" Type="http://schemas.openxmlformats.org/officeDocument/2006/relationships/hyperlink" Target="https://www.linkedin.com/learning/from-compliance-to-culture-a-psychological-safety-framework-for-inclusion?trk=contentmappingfile" TargetMode="External"/><Relationship Id="rId1652" Type="http://schemas.openxmlformats.org/officeDocument/2006/relationships/hyperlink" Target="https://www.linkedin.com/learning/calming-anxiety-to-achieve-peak-performance?trk=contentmappingfile" TargetMode="External"/><Relationship Id="rId247" Type="http://schemas.openxmlformats.org/officeDocument/2006/relationships/hyperlink" Target="https://www.linkedin.com/learning/communicating-with-transparency?trk=ondemandfile" TargetMode="External"/><Relationship Id="rId899" Type="http://schemas.openxmlformats.org/officeDocument/2006/relationships/hyperlink" Target="https://www.linkedin.com/learning/flux-8-tips-for-thriving-in-constant-change-book-bite?trk=ondemandfile" TargetMode="External"/><Relationship Id="rId1000" Type="http://schemas.openxmlformats.org/officeDocument/2006/relationships/hyperlink" Target="https://www.linkedin.com/learning/managing-for-better-ideas?trk=ondemandfile" TargetMode="External"/><Relationship Id="rId1084" Type="http://schemas.openxmlformats.org/officeDocument/2006/relationships/hyperlink" Target="https://www.linkedin.com/learning/boosting-your-confidence-public-speaking-and-performance?trk=ondemandfile" TargetMode="External"/><Relationship Id="rId1305" Type="http://schemas.openxmlformats.org/officeDocument/2006/relationships/hyperlink" Target="https://www.linkedin.com/learning/paths/become-a-business-operations-associate?trk=ondemandfile" TargetMode="External"/><Relationship Id="rId107" Type="http://schemas.openxmlformats.org/officeDocument/2006/relationships/hyperlink" Target="https://www.linkedin.com/learning/paths/improve-your-teamwork-skills?trk=ondemandfile" TargetMode="External"/><Relationship Id="rId454" Type="http://schemas.openxmlformats.org/officeDocument/2006/relationships/hyperlink" Target="https://www.linkedin.com/learning/design-thinking-understanding-the-process?trk=ondemandfile" TargetMode="External"/><Relationship Id="rId661" Type="http://schemas.openxmlformats.org/officeDocument/2006/relationships/hyperlink" Target="https://www.linkedin.com/learning/using-the-time-value-of-money-to-make-financial-decisions-2020?trk=ondemandfile" TargetMode="External"/><Relationship Id="rId759" Type="http://schemas.openxmlformats.org/officeDocument/2006/relationships/hyperlink" Target="https://www.linkedin.com/learning/generative-ai-for-business-leaders?trk=contentmappingfile" TargetMode="External"/><Relationship Id="rId966" Type="http://schemas.openxmlformats.org/officeDocument/2006/relationships/hyperlink" Target="https://www.linkedin.com/learning/the-fearless-organization-blinkist-summary?trk=ondemandfile" TargetMode="External"/><Relationship Id="rId1291" Type="http://schemas.openxmlformats.org/officeDocument/2006/relationships/hyperlink" Target="https://www.linkedin.com/learning/cold-calling-the-first-seven-seconds?trk=ondemandfile" TargetMode="External"/><Relationship Id="rId1389" Type="http://schemas.openxmlformats.org/officeDocument/2006/relationships/hyperlink" Target="https://www.linkedin.com/learning/the-path-advice-from-business-leaders-to-guide-your-career?trk=contentmappingfile" TargetMode="External"/><Relationship Id="rId1512" Type="http://schemas.openxmlformats.org/officeDocument/2006/relationships/hyperlink" Target="https://www.linkedin.com/learning/color-and-cultural-connections?trk=ondemandfile" TargetMode="External"/><Relationship Id="rId1596" Type="http://schemas.openxmlformats.org/officeDocument/2006/relationships/hyperlink" Target="https://www.linkedin.com/learning/how-to-slash-anxiety-and-keep-positivity-flowing?trk=ondemandfile" TargetMode="External"/><Relationship Id="rId11" Type="http://schemas.openxmlformats.org/officeDocument/2006/relationships/hyperlink" Target="https://www.linkedin.com/learning/okrs-to-drive-alignment-autonomy-and-accountability-in-a-hybrid-workplace?trk=contentmappingfile" TargetMode="External"/><Relationship Id="rId314" Type="http://schemas.openxmlformats.org/officeDocument/2006/relationships/hyperlink" Target="https://www.linkedin.com/learning/paths/become-a-public-relations-specialist?trk=ondemandfile" TargetMode="External"/><Relationship Id="rId398" Type="http://schemas.openxmlformats.org/officeDocument/2006/relationships/hyperlink" Target="https://www.linkedin.com/learning/17-questions-to-help-improve-your-marketing?trk=ondemandfile" TargetMode="External"/><Relationship Id="rId521" Type="http://schemas.openxmlformats.org/officeDocument/2006/relationships/hyperlink" Target="https://www.linkedin.com/learning/aligning-customer-experience-with-company-culture-18776937?trk=contentmappingfile" TargetMode="External"/><Relationship Id="rId619" Type="http://schemas.openxmlformats.org/officeDocument/2006/relationships/hyperlink" Target="https://www.linkedin.com/learning/designing-scenario-based-learning?trk=ondemandfile" TargetMode="External"/><Relationship Id="rId1151" Type="http://schemas.openxmlformats.org/officeDocument/2006/relationships/hyperlink" Target="https://www.linkedin.com/learning/paths/improve-your-business-analysis-skills?trk=ondemandfile" TargetMode="External"/><Relationship Id="rId1249" Type="http://schemas.openxmlformats.org/officeDocument/2006/relationships/hyperlink" Target="https://www.linkedin.com/learning/cold-calling-mastery?trk=ondemandfile" TargetMode="External"/><Relationship Id="rId95" Type="http://schemas.openxmlformats.org/officeDocument/2006/relationships/hyperlink" Target="https://www.linkedin.com/learning/navigating-ambiguity?trk=ondemandfile" TargetMode="External"/><Relationship Id="rId160" Type="http://schemas.openxmlformats.org/officeDocument/2006/relationships/hyperlink" Target="https://www.linkedin.com/learning/a-guide-to-ergs-employee-resource-groups?trk=ondemandfile" TargetMode="External"/><Relationship Id="rId826" Type="http://schemas.openxmlformats.org/officeDocument/2006/relationships/hyperlink" Target="https://www.linkedin.com/learning/paths/working-smarter-with-microsoft-365?trk=ondemandfile" TargetMode="External"/><Relationship Id="rId1011" Type="http://schemas.openxmlformats.org/officeDocument/2006/relationships/hyperlink" Target="https://www.linkedin.com/learning/becoming-the-manager-that-your-team-wants?trk=contentmappingfile" TargetMode="External"/><Relationship Id="rId1109" Type="http://schemas.openxmlformats.org/officeDocument/2006/relationships/hyperlink" Target="https://www.linkedin.com/learning/crunch-time-tips-to-nail-your-next-presentation?trk=contentmappingfile" TargetMode="External"/><Relationship Id="rId1456" Type="http://schemas.openxmlformats.org/officeDocument/2006/relationships/hyperlink" Target="https://www.linkedin.com/learning/addressing-unconscious-bias-as-a-leader?trk=ondemandfile" TargetMode="External"/><Relationship Id="rId1663" Type="http://schemas.openxmlformats.org/officeDocument/2006/relationships/hyperlink" Target="https://www.linkedin.com/learning/managing-your-emotional-response-to-workplace-stress?trk=ondemandfile" TargetMode="External"/><Relationship Id="rId258" Type="http://schemas.openxmlformats.org/officeDocument/2006/relationships/hyperlink" Target="https://www.linkedin.com/learning/nano-tips-for-developing-magnetic-charisma-with-shade-zahrai?trk=ondemandfile" TargetMode="External"/><Relationship Id="rId465" Type="http://schemas.openxmlformats.org/officeDocument/2006/relationships/hyperlink" Target="https://www.linkedin.com/learning/paths/improve-your-organizational-skills?trk=ondemandfile" TargetMode="External"/><Relationship Id="rId672" Type="http://schemas.openxmlformats.org/officeDocument/2006/relationships/hyperlink" Target="https://www.linkedin.com/learning/economics-for-business-leaders?trk=ondemandfile" TargetMode="External"/><Relationship Id="rId1095" Type="http://schemas.openxmlformats.org/officeDocument/2006/relationships/hyperlink" Target="https://www.linkedin.com/learning/data-driven-presentations-with-excel-and-powerpoint-365-2019?trk=ondemandfile" TargetMode="External"/><Relationship Id="rId1316" Type="http://schemas.openxmlformats.org/officeDocument/2006/relationships/hyperlink" Target="https://www.linkedin.com/learning/planning-for-the-remote-first-work-from-anywhere-asynchronous-organization?trk=ondemandfile" TargetMode="External"/><Relationship Id="rId1523" Type="http://schemas.openxmlformats.org/officeDocument/2006/relationships/hyperlink" Target="https://www.linkedin.com/learning/unlocking-authentic-communication-in-a-culturally-diverse-workplace?trk=ondemandfile" TargetMode="External"/><Relationship Id="rId1730" Type="http://schemas.openxmlformats.org/officeDocument/2006/relationships/hyperlink" Target="https://www.linkedin.com/learning/leading-with-fearless-mindfulness?trk=ondemandfile" TargetMode="External"/><Relationship Id="rId22" Type="http://schemas.openxmlformats.org/officeDocument/2006/relationships/hyperlink" Target="https://www.linkedin.com/learning/the-hidden-habits-of-genius-unlocking-greatness-book-bite?trk=ondemandfile" TargetMode="External"/><Relationship Id="rId118" Type="http://schemas.openxmlformats.org/officeDocument/2006/relationships/hyperlink" Target="https://www.linkedin.com/learning/managing-for-better-ideas?trk=ondemandfile" TargetMode="External"/><Relationship Id="rId325" Type="http://schemas.openxmlformats.org/officeDocument/2006/relationships/hyperlink" Target="https://www.linkedin.com/learning/avoiding-legal-hot-spots-five-legal-tips-for-social-media-managers?trk=contentmappingfile" TargetMode="External"/><Relationship Id="rId532" Type="http://schemas.openxmlformats.org/officeDocument/2006/relationships/hyperlink" Target="https://www.linkedin.com/learning/customer-service-foundations-21620021?trk=contentmappingfile" TargetMode="External"/><Relationship Id="rId977" Type="http://schemas.openxmlformats.org/officeDocument/2006/relationships/hyperlink" Target="https://www.linkedin.com/learning/paths/become-a-manager?trk=ondemandfile" TargetMode="External"/><Relationship Id="rId1162" Type="http://schemas.openxmlformats.org/officeDocument/2006/relationships/hyperlink" Target="https://www.linkedin.com/learning/project-management-foundations-quality-2020?trk=ondemandfile" TargetMode="External"/><Relationship Id="rId171" Type="http://schemas.openxmlformats.org/officeDocument/2006/relationships/hyperlink" Target="https://www.linkedin.com/learning/the-ultimate-guide-to-networking?trk=ondemandfile" TargetMode="External"/><Relationship Id="rId837" Type="http://schemas.openxmlformats.org/officeDocument/2006/relationships/hyperlink" Target="https://www.linkedin.com/learning/working-with-computers-and-devices?trk=ondemandfile" TargetMode="External"/><Relationship Id="rId1022" Type="http://schemas.openxmlformats.org/officeDocument/2006/relationships/hyperlink" Target="https://www.linkedin.com/learning/paths/understand-gdpr-and-data-privacy?trk=ondemandfile" TargetMode="External"/><Relationship Id="rId1467" Type="http://schemas.openxmlformats.org/officeDocument/2006/relationships/hyperlink" Target="https://www.linkedin.com/learning/cultural-humility-and-agility?trk=contentmappingfile" TargetMode="External"/><Relationship Id="rId1674" Type="http://schemas.openxmlformats.org/officeDocument/2006/relationships/hyperlink" Target="https://www.linkedin.com/learning/greg-mckeown-on-the-art-of-getting-effortless-results-without-burning-out?trk=ondemandfile" TargetMode="External"/><Relationship Id="rId269" Type="http://schemas.openxmlformats.org/officeDocument/2006/relationships/hyperlink" Target="https://www.linkedin.com/learning/difficult-conversations-about-politics-at-work?trk=ondemandfile" TargetMode="External"/><Relationship Id="rId476" Type="http://schemas.openxmlformats.org/officeDocument/2006/relationships/hyperlink" Target="https://www.linkedin.com/learning/critical-thinking-for-better-judgment-and-decision-making-with-audio-descriptions?trk=contentmappingfile" TargetMode="External"/><Relationship Id="rId683" Type="http://schemas.openxmlformats.org/officeDocument/2006/relationships/hyperlink" Target="https://www.linkedin.com/learning/financial-literacy-for-employees?trk=ondemandfile" TargetMode="External"/><Relationship Id="rId890" Type="http://schemas.openxmlformats.org/officeDocument/2006/relationships/hyperlink" Target="https://www.linkedin.com/learning/using-emotions-to-leverage-and-accelerate-change-a-guide-for-leaders?trk=ondemandfile" TargetMode="External"/><Relationship Id="rId904" Type="http://schemas.openxmlformats.org/officeDocument/2006/relationships/hyperlink" Target="https://www.linkedin.com/learning/how-to-innovate-and-stay-relevant-in-times-of-change-and-uncertainty?trk=ondemandfile" TargetMode="External"/><Relationship Id="rId1327" Type="http://schemas.openxmlformats.org/officeDocument/2006/relationships/hyperlink" Target="https://www.linkedin.com/learning/business-analysis-techniques-for-business-transformation?trk=contentmappingfile" TargetMode="External"/><Relationship Id="rId1534" Type="http://schemas.openxmlformats.org/officeDocument/2006/relationships/hyperlink" Target="https://www.linkedin.com/learning/writing-emails-people-want-to-read?trk=ondemandfile" TargetMode="External"/><Relationship Id="rId1741" Type="http://schemas.openxmlformats.org/officeDocument/2006/relationships/hyperlink" Target="https://www.linkedin.com/learning/managing-skills-for-remote-leaders?trk=ondemandfile" TargetMode="External"/><Relationship Id="rId33" Type="http://schemas.openxmlformats.org/officeDocument/2006/relationships/hyperlink" Target="https://www.linkedin.com/learning/creating-lasting-habits?trk=ondemandfile" TargetMode="External"/><Relationship Id="rId129" Type="http://schemas.openxmlformats.org/officeDocument/2006/relationships/hyperlink" Target="https://www.linkedin.com/learning/the-six-morning-habits-of-high-performers?trk=ondemandfile" TargetMode="External"/><Relationship Id="rId336" Type="http://schemas.openxmlformats.org/officeDocument/2006/relationships/hyperlink" Target="https://www.linkedin.com/learning/creating-an-editorial-calendar-2?trk=ondemandfile" TargetMode="External"/><Relationship Id="rId543" Type="http://schemas.openxmlformats.org/officeDocument/2006/relationships/hyperlink" Target="https://www.linkedin.com/learning/paths/advance-your-skills-in-predictive-analytics?trk=ondemandfile" TargetMode="External"/><Relationship Id="rId988" Type="http://schemas.openxmlformats.org/officeDocument/2006/relationships/hyperlink" Target="https://www.linkedin.com/learning/identify-and-unleash-potential-in-your-employees?trk=ondemandfile" TargetMode="External"/><Relationship Id="rId1173" Type="http://schemas.openxmlformats.org/officeDocument/2006/relationships/hyperlink" Target="https://www.linkedin.com/learning/data-driven-project-management-project-metrics-that-matter?trk=contentmappingfile" TargetMode="External"/><Relationship Id="rId1380" Type="http://schemas.openxmlformats.org/officeDocument/2006/relationships/hyperlink" Target="https://www.linkedin.com/learning/recognizing-and-rewarding-your-workers?trk=ondemandfile" TargetMode="External"/><Relationship Id="rId1601" Type="http://schemas.openxmlformats.org/officeDocument/2006/relationships/hyperlink" Target="https://www.linkedin.com/learning/meditations-to-change-your-brain?trk=ondemandfile" TargetMode="External"/><Relationship Id="rId182" Type="http://schemas.openxmlformats.org/officeDocument/2006/relationships/hyperlink" Target="https://www.linkedin.com/learning/external-communication-skills-for-leaders?trk=contentmappingfile" TargetMode="External"/><Relationship Id="rId403" Type="http://schemas.openxmlformats.org/officeDocument/2006/relationships/hyperlink" Target="https://www.linkedin.com/learning/remarketing-strategies-with-google-ads-and-analytics?trk=ondemandfile" TargetMode="External"/><Relationship Id="rId750" Type="http://schemas.openxmlformats.org/officeDocument/2006/relationships/hyperlink" Target="https://www.linkedin.com/learning/paths/advance-your-skills-as-an-azure-it-administrator?trk=ondemandfile" TargetMode="External"/><Relationship Id="rId848" Type="http://schemas.openxmlformats.org/officeDocument/2006/relationships/hyperlink" Target="https://www.linkedin.com/learning/how-tech-drives-sustainability?trk=contentmappingfile" TargetMode="External"/><Relationship Id="rId1033" Type="http://schemas.openxmlformats.org/officeDocument/2006/relationships/hyperlink" Target="https://www.linkedin.com/learning/lean-six-sigma-for-a-sustainable-future?trk=contentmappingfile" TargetMode="External"/><Relationship Id="rId1478" Type="http://schemas.openxmlformats.org/officeDocument/2006/relationships/hyperlink" Target="https://www.linkedin.com/learning/inclusion-during-difficult-times?trk=ondemandfile" TargetMode="External"/><Relationship Id="rId1685" Type="http://schemas.openxmlformats.org/officeDocument/2006/relationships/hyperlink" Target="https://www.linkedin.com/learning/succeeding-as-an-lgbt-professional?trk=ondemandfile" TargetMode="External"/><Relationship Id="rId487" Type="http://schemas.openxmlformats.org/officeDocument/2006/relationships/hyperlink" Target="https://www.linkedin.com/learning/five-learning-lessons-from-cognitive-science?trk=contentmappingfile" TargetMode="External"/><Relationship Id="rId610" Type="http://schemas.openxmlformats.org/officeDocument/2006/relationships/hyperlink" Target="https://www.linkedin.com/learning/paths/develop-your-course-design-and-instructional-skills?trk=ondemandfile" TargetMode="External"/><Relationship Id="rId694" Type="http://schemas.openxmlformats.org/officeDocument/2006/relationships/hyperlink" Target="https://www.linkedin.com/learning/employee-experience-in-a-hybrid-business-world?trk=ondemandfile" TargetMode="External"/><Relationship Id="rId708" Type="http://schemas.openxmlformats.org/officeDocument/2006/relationships/hyperlink" Target="https://www.linkedin.com/learning/covering-for-an-employee-on-leave-in-a-hybrid-remote-workplace?trk=ondemandfile" TargetMode="External"/><Relationship Id="rId915" Type="http://schemas.openxmlformats.org/officeDocument/2006/relationships/hyperlink" Target="https://www.linkedin.com/learning/paths/build-a-company-learning-and-development-program?trk=ondemandfile" TargetMode="External"/><Relationship Id="rId1240" Type="http://schemas.openxmlformats.org/officeDocument/2006/relationships/hyperlink" Target="https://www.linkedin.com/learning/how-to-find-sales-leads?trk=ondemandfile" TargetMode="External"/><Relationship Id="rId1338" Type="http://schemas.openxmlformats.org/officeDocument/2006/relationships/hyperlink" Target="https://www.linkedin.com/learning/strategic-pricing-for-products-and-services?trk=ondemandfile" TargetMode="External"/><Relationship Id="rId1545" Type="http://schemas.openxmlformats.org/officeDocument/2006/relationships/hyperlink" Target="https://www.linkedin.com/learning/writing-and-delivering-speeches?trk=ondemandfile" TargetMode="External"/><Relationship Id="rId347" Type="http://schemas.openxmlformats.org/officeDocument/2006/relationships/hyperlink" Target="https://www.linkedin.com/learning/learning-local-seo?trk=ondemandfile" TargetMode="External"/><Relationship Id="rId999" Type="http://schemas.openxmlformats.org/officeDocument/2006/relationships/hyperlink" Target="https://www.linkedin.com/learning/managing-a-multigenerational-team?trk=ondemandfile" TargetMode="External"/><Relationship Id="rId1100" Type="http://schemas.openxmlformats.org/officeDocument/2006/relationships/hyperlink" Target="https://www.linkedin.com/learning/managing-your-anxiety-while-presenting?trk=ondemandfile" TargetMode="External"/><Relationship Id="rId1184" Type="http://schemas.openxmlformats.org/officeDocument/2006/relationships/hyperlink" Target="https://www.linkedin.com/learning/agile-project-management-with-microsoft-project-2021?trk=ondemandfile" TargetMode="External"/><Relationship Id="rId1405" Type="http://schemas.openxmlformats.org/officeDocument/2006/relationships/hyperlink" Target="https://www.linkedin.com/learning/performance-management-improving-employee-performance?trk=ondemandfile" TargetMode="External"/><Relationship Id="rId1752" Type="http://schemas.openxmlformats.org/officeDocument/2006/relationships/hyperlink" Target="https://www.linkedin.com/learning/leading-remote-projects-and-virtual-teams?trk=ondemandfile" TargetMode="External"/><Relationship Id="rId44" Type="http://schemas.openxmlformats.org/officeDocument/2006/relationships/hyperlink" Target="https://www.linkedin.com/learning/focus-on-what-matters-and-minimize-distraction?trk=ondemandfile" TargetMode="External"/><Relationship Id="rId554" Type="http://schemas.openxmlformats.org/officeDocument/2006/relationships/hyperlink" Target="https://www.linkedin.com/learning/excel-vba-managing-files-and-data-2?trk=ondemandfile" TargetMode="External"/><Relationship Id="rId761" Type="http://schemas.openxmlformats.org/officeDocument/2006/relationships/hyperlink" Target="https://www.linkedin.com/learning/intro-to-service-management-with-itil-4?trk=ondemandfile" TargetMode="External"/><Relationship Id="rId859" Type="http://schemas.openxmlformats.org/officeDocument/2006/relationships/hyperlink" Target="https://www.linkedin.com/learning/applied-ai-for-human-resources?trk=ondemandfile" TargetMode="External"/><Relationship Id="rId1391" Type="http://schemas.openxmlformats.org/officeDocument/2006/relationships/hyperlink" Target="https://www.linkedin.com/learning/finding-and-retaining-high-potentials-9018297?trk=ondemandfile" TargetMode="External"/><Relationship Id="rId1489" Type="http://schemas.openxmlformats.org/officeDocument/2006/relationships/hyperlink" Target="https://www.linkedin.com/learning/developing-your-authentic-self-to-ignite-change?trk=ondemandfile" TargetMode="External"/><Relationship Id="rId1612" Type="http://schemas.openxmlformats.org/officeDocument/2006/relationships/hyperlink" Target="https://www.linkedin.com/learning/introduction-to-forgiveness-meditation?trk=ondemandfile" TargetMode="External"/><Relationship Id="rId1696" Type="http://schemas.openxmlformats.org/officeDocument/2006/relationships/hyperlink" Target="https://www.linkedin.com/learning/optimize-your-iphone-for-focus-productivity-and-well-being?trk=contentmappingfile" TargetMode="External"/><Relationship Id="rId193" Type="http://schemas.openxmlformats.org/officeDocument/2006/relationships/hyperlink" Target="https://www.linkedin.com/learning/paths/how-to-engage-meaningfully-in-allyship-and-anti-racism?trk=ondemandfile" TargetMode="External"/><Relationship Id="rId207" Type="http://schemas.openxmlformats.org/officeDocument/2006/relationships/hyperlink" Target="https://www.linkedin.com/learning/paths/improve-your-interoffice-politics-skills?trk=ondemandfile" TargetMode="External"/><Relationship Id="rId414" Type="http://schemas.openxmlformats.org/officeDocument/2006/relationships/hyperlink" Target="https://www.linkedin.com/learning/talk-triggers-how-to-create-customers-with-word-of-mouth?trk=ondemandfile" TargetMode="External"/><Relationship Id="rId498" Type="http://schemas.openxmlformats.org/officeDocument/2006/relationships/hyperlink" Target="https://www.linkedin.com/learning/paths/become-a-customer-service-manager?trk=ondemandfile" TargetMode="External"/><Relationship Id="rId621" Type="http://schemas.openxmlformats.org/officeDocument/2006/relationships/hyperlink" Target="https://www.linkedin.com/learning/virtual-events-essential-training?trk=ondemandfile" TargetMode="External"/><Relationship Id="rId1044" Type="http://schemas.openxmlformats.org/officeDocument/2006/relationships/hyperlink" Target="https://www.linkedin.com/learning/connecting-silos-using-a3-thinking?trk=ondemandfile" TargetMode="External"/><Relationship Id="rId1251" Type="http://schemas.openxmlformats.org/officeDocument/2006/relationships/hyperlink" Target="https://www.linkedin.com/learning/engagement-preparation-best-practices-for-customer-success-management?trk=ondemandfile" TargetMode="External"/><Relationship Id="rId1349" Type="http://schemas.openxmlformats.org/officeDocument/2006/relationships/hyperlink" Target="https://www.linkedin.com/learning/conducting-a-swot-analysis?trk=ondemandfile" TargetMode="External"/><Relationship Id="rId260" Type="http://schemas.openxmlformats.org/officeDocument/2006/relationships/hyperlink" Target="https://www.linkedin.com/learning/we-need-to-talk-blinkist-summary?trk=ondemandfile" TargetMode="External"/><Relationship Id="rId719" Type="http://schemas.openxmlformats.org/officeDocument/2006/relationships/hyperlink" Target="https://www.linkedin.com/learning/become-a-digital-nomad?trk=ondemandfile" TargetMode="External"/><Relationship Id="rId926" Type="http://schemas.openxmlformats.org/officeDocument/2006/relationships/hyperlink" Target="https://www.linkedin.com/learning/executive-influence?trk=ondemandfile" TargetMode="External"/><Relationship Id="rId1111" Type="http://schemas.openxmlformats.org/officeDocument/2006/relationships/hyperlink" Target="https://www.linkedin.com/learning/mastering-presentations-for-non-native-english-speakers?trk=contentmappingfile" TargetMode="External"/><Relationship Id="rId1556" Type="http://schemas.openxmlformats.org/officeDocument/2006/relationships/hyperlink" Target="https://www.linkedin.com/learning/how-to-support-your-employees-well-being?trk=ondemandfile" TargetMode="External"/><Relationship Id="rId1763" Type="http://schemas.openxmlformats.org/officeDocument/2006/relationships/hyperlink" Target="https://www.linkedin.com/learning/leadership-skills-for-the-future?trk=ondemandfile" TargetMode="External"/><Relationship Id="rId55" Type="http://schemas.openxmlformats.org/officeDocument/2006/relationships/hyperlink" Target="https://www.linkedin.com/learning/time-management-for-greater-meaning-and-happiness?trk=contentmappingfile" TargetMode="External"/><Relationship Id="rId120" Type="http://schemas.openxmlformats.org/officeDocument/2006/relationships/hyperlink" Target="https://www.linkedin.com/learning/strategies-for-effective-leadership-teams?trk=ondemandfile" TargetMode="External"/><Relationship Id="rId358" Type="http://schemas.openxmlformats.org/officeDocument/2006/relationships/hyperlink" Target="https://www.linkedin.com/learning/brand-design-foundations?trk=contentmappingfile" TargetMode="External"/><Relationship Id="rId565" Type="http://schemas.openxmlformats.org/officeDocument/2006/relationships/hyperlink" Target="https://www.linkedin.com/learning/paths/master-advanced-excel-data-analytics-skills?trk=ondemandfile" TargetMode="External"/><Relationship Id="rId772" Type="http://schemas.openxmlformats.org/officeDocument/2006/relationships/hyperlink" Target="https://www.linkedin.com/learning/paths/become-an-outlook-2013-microsoft-office-specialist?trk=ondemandfile" TargetMode="External"/><Relationship Id="rId1195" Type="http://schemas.openxmlformats.org/officeDocument/2006/relationships/hyperlink" Target="https://www.linkedin.com/learning/what-is-a-pmo?trk=ondemandfile" TargetMode="External"/><Relationship Id="rId1209" Type="http://schemas.openxmlformats.org/officeDocument/2006/relationships/hyperlink" Target="https://www.linkedin.com/learning/paths/build-your-skills-in-customer-billing-support?trk=ondemandfile" TargetMode="External"/><Relationship Id="rId1416" Type="http://schemas.openxmlformats.org/officeDocument/2006/relationships/hyperlink" Target="https://www.linkedin.com/learning/foundations-of-performance-management?trk=ondemandfile" TargetMode="External"/><Relationship Id="rId1623" Type="http://schemas.openxmlformats.org/officeDocument/2006/relationships/hyperlink" Target="https://www.linkedin.com/learning/lose-your-fear-of-asking-questions-at-work?trk=ondemandfile" TargetMode="External"/><Relationship Id="rId218" Type="http://schemas.openxmlformats.org/officeDocument/2006/relationships/hyperlink" Target="https://www.linkedin.com/learning/the-power-of-introverts?trk=ondemandfile" TargetMode="External"/><Relationship Id="rId425" Type="http://schemas.openxmlformats.org/officeDocument/2006/relationships/hyperlink" Target="https://www.linkedin.com/learning/balancing-innovation-and-risk?trk=ondemandfile" TargetMode="External"/><Relationship Id="rId632" Type="http://schemas.openxmlformats.org/officeDocument/2006/relationships/hyperlink" Target="https://www.linkedin.com/learning/emerging-financial-risk-management?trk=ondemandfile" TargetMode="External"/><Relationship Id="rId1055" Type="http://schemas.openxmlformats.org/officeDocument/2006/relationships/hyperlink" Target="https://www.linkedin.com/learning/the-most-important-content-kpis-for-creators?trk=ondemandfile" TargetMode="External"/><Relationship Id="rId1262" Type="http://schemas.openxmlformats.org/officeDocument/2006/relationships/hyperlink" Target="https://www.linkedin.com/learning/three-tips-for-dealing-with-deception-in-negotiations?trk=ondemandfile" TargetMode="External"/><Relationship Id="rId271" Type="http://schemas.openxmlformats.org/officeDocument/2006/relationships/hyperlink" Target="https://www.linkedin.com/learning/listen-to-lead?trk=ondemandfile" TargetMode="External"/><Relationship Id="rId937" Type="http://schemas.openxmlformats.org/officeDocument/2006/relationships/hyperlink" Target="https://www.linkedin.com/learning/become-a-trauma-informed-leader?trk=ondemandfile" TargetMode="External"/><Relationship Id="rId1122" Type="http://schemas.openxmlformats.org/officeDocument/2006/relationships/hyperlink" Target="https://www.linkedin.com/learning/agile-project-leadership?trk=ondemandfile" TargetMode="External"/><Relationship Id="rId1567" Type="http://schemas.openxmlformats.org/officeDocument/2006/relationships/hyperlink" Target="https://www.linkedin.com/learning/how-to-use-entrepreneurial-thinking-to-conquer-fear-and-motivate-yourself?trk=ondemandfile" TargetMode="External"/><Relationship Id="rId66" Type="http://schemas.openxmlformats.org/officeDocument/2006/relationships/hyperlink" Target="https://www.linkedin.com/learning/paths/managing-change?trk=ondemandfile" TargetMode="External"/><Relationship Id="rId131" Type="http://schemas.openxmlformats.org/officeDocument/2006/relationships/hyperlink" Target="https://www.linkedin.com/learning/creating-a-culture-of-learning-2?trk=ondemandfile" TargetMode="External"/><Relationship Id="rId369" Type="http://schemas.openxmlformats.org/officeDocument/2006/relationships/hyperlink" Target="https://www.linkedin.com/learning/content-marketing-distribution-strategy?trk=ondemandfile" TargetMode="External"/><Relationship Id="rId576" Type="http://schemas.openxmlformats.org/officeDocument/2006/relationships/hyperlink" Target="https://www.linkedin.com/learning/r-essential-training-part-2-modeling-dat?trk=ondemandfile" TargetMode="External"/><Relationship Id="rId783" Type="http://schemas.openxmlformats.org/officeDocument/2006/relationships/hyperlink" Target="https://www.linkedin.com/learning/nano-tips-for-using-chatgpt-for-business-with-rachel-woods?trk=contentmappingfile" TargetMode="External"/><Relationship Id="rId990" Type="http://schemas.openxmlformats.org/officeDocument/2006/relationships/hyperlink" Target="https://www.linkedin.com/learning/build-learning-agility-on-your-team-as-a-manager?trk=contentmappingfile" TargetMode="External"/><Relationship Id="rId1427" Type="http://schemas.openxmlformats.org/officeDocument/2006/relationships/hyperlink" Target="https://www.linkedin.com/learning/paths/diversity-inclusion-and-belonging-for-all?trk=ondemandfile" TargetMode="External"/><Relationship Id="rId1634" Type="http://schemas.openxmlformats.org/officeDocument/2006/relationships/hyperlink" Target="https://www.linkedin.com/learning/strategies-to-get-and-stay-unstuck?trk=ondemandfile" TargetMode="External"/><Relationship Id="rId229" Type="http://schemas.openxmlformats.org/officeDocument/2006/relationships/hyperlink" Target="https://www.linkedin.com/learning/three-tips-for-managing-egos-and-difficult-emotions?trk=ondemandfile" TargetMode="External"/><Relationship Id="rId436" Type="http://schemas.openxmlformats.org/officeDocument/2006/relationships/hyperlink" Target="https://www.linkedin.com/learning/business-innovation-foundations-2020?trk=ondemandfile" TargetMode="External"/><Relationship Id="rId643" Type="http://schemas.openxmlformats.org/officeDocument/2006/relationships/hyperlink" Target="https://www.linkedin.com/learning/paths/become-a-small-business-owner?trk=ondemandfile" TargetMode="External"/><Relationship Id="rId1066" Type="http://schemas.openxmlformats.org/officeDocument/2006/relationships/hyperlink" Target="https://www.linkedin.com/learning/predictive-analytics-essential-training-for-executives?trk=ondemandfile" TargetMode="External"/><Relationship Id="rId1273" Type="http://schemas.openxmlformats.org/officeDocument/2006/relationships/hyperlink" Target="https://www.linkedin.com/learning/strategic-selling-how-to-communicate-with-the-c-suite-and-decision-makers?trk=contentmappingfile" TargetMode="External"/><Relationship Id="rId1480" Type="http://schemas.openxmlformats.org/officeDocument/2006/relationships/hyperlink" Target="https://www.linkedin.com/learning/allyship-for-all?trk=ondemandfile" TargetMode="External"/><Relationship Id="rId850" Type="http://schemas.openxmlformats.org/officeDocument/2006/relationships/hyperlink" Target="https://www.linkedin.com/learning/quickbooks-online-essential-training-2021?trk=ondemandfile" TargetMode="External"/><Relationship Id="rId948" Type="http://schemas.openxmlformats.org/officeDocument/2006/relationships/hyperlink" Target="https://www.linkedin.com/learning/the-successful-young-leader?trk=ondemandfile" TargetMode="External"/><Relationship Id="rId1133" Type="http://schemas.openxmlformats.org/officeDocument/2006/relationships/hyperlink" Target="https://www.linkedin.com/learning/paths/become-a-project-manager?trk=ondemandfile" TargetMode="External"/><Relationship Id="rId1578" Type="http://schemas.openxmlformats.org/officeDocument/2006/relationships/hyperlink" Target="https://www.linkedin.com/learning/how-to-create-interesting-and-meaningful-work?trk=ondemandfile" TargetMode="External"/><Relationship Id="rId1701" Type="http://schemas.openxmlformats.org/officeDocument/2006/relationships/hyperlink" Target="https://www.linkedin.com/learning/paths/become-a-leader-people-love?trk=ondemandfile" TargetMode="External"/><Relationship Id="rId77" Type="http://schemas.openxmlformats.org/officeDocument/2006/relationships/hyperlink" Target="https://www.linkedin.com/learning/resilience-as-a-path-to-happiness-at-work?trk=ondemandfile" TargetMode="External"/><Relationship Id="rId282" Type="http://schemas.openxmlformats.org/officeDocument/2006/relationships/hyperlink" Target="https://www.linkedin.com/learning/how-leaders-drive-results-and-resolve-conflict-in-a-hybrid-workplace?trk=ondemandfile" TargetMode="External"/><Relationship Id="rId503" Type="http://schemas.openxmlformats.org/officeDocument/2006/relationships/hyperlink" Target="https://www.linkedin.com/learning/customer-service-how-to-manage-your-customer-queues?trk=contentmappingfile" TargetMode="External"/><Relationship Id="rId587" Type="http://schemas.openxmlformats.org/officeDocument/2006/relationships/hyperlink" Target="https://www.linkedin.com/learning/data-visualization-for-data-analysis-and-analytics?trk=ondemandfile" TargetMode="External"/><Relationship Id="rId710" Type="http://schemas.openxmlformats.org/officeDocument/2006/relationships/hyperlink" Target="https://www.linkedin.com/learning/virtual-interviewing-for-hr?trk=ondemandfile" TargetMode="External"/><Relationship Id="rId808" Type="http://schemas.openxmlformats.org/officeDocument/2006/relationships/hyperlink" Target="https://www.linkedin.com/learning/paths/master-digital-transformation?trk=ondemandfile" TargetMode="External"/><Relationship Id="rId1340" Type="http://schemas.openxmlformats.org/officeDocument/2006/relationships/hyperlink" Target="https://www.linkedin.com/learning/45-minute-business-plan?trk=ondemandfile" TargetMode="External"/><Relationship Id="rId1438" Type="http://schemas.openxmlformats.org/officeDocument/2006/relationships/hyperlink" Target="https://www.linkedin.com/learning/challenging-gender-pay-inequity-in-the-workplace?trk=contentmappingfile" TargetMode="External"/><Relationship Id="rId1645" Type="http://schemas.openxmlformats.org/officeDocument/2006/relationships/hyperlink" Target="https://www.linkedin.com/learning/building-better-routines-2022?trk=ondemandfile" TargetMode="External"/><Relationship Id="rId8" Type="http://schemas.openxmlformats.org/officeDocument/2006/relationships/hyperlink" Target="https://www.linkedin.com/learning/paths/managing-performance" TargetMode="External"/><Relationship Id="rId142" Type="http://schemas.openxmlformats.org/officeDocument/2006/relationships/hyperlink" Target="https://www.linkedin.com/learning/building-and-managing-a-high-performing-sales-team?trk=ondemandfile" TargetMode="External"/><Relationship Id="rId447" Type="http://schemas.openxmlformats.org/officeDocument/2006/relationships/hyperlink" Target="https://www.linkedin.com/learning/the-hidden-power-of-unpreparedness?trk=contentmappingfile" TargetMode="External"/><Relationship Id="rId794" Type="http://schemas.openxmlformats.org/officeDocument/2006/relationships/hyperlink" Target="https://www.linkedin.com/learning/paths/master-cloud-native-infrastructure-with-kubernetes?trk=ondemandfile" TargetMode="External"/><Relationship Id="rId1077" Type="http://schemas.openxmlformats.org/officeDocument/2006/relationships/hyperlink" Target="https://www.linkedin.com/learning/paths/create-a-successful-pitch-for-investors?trk=ondemandfile" TargetMode="External"/><Relationship Id="rId1200" Type="http://schemas.openxmlformats.org/officeDocument/2006/relationships/hyperlink" Target="https://www.linkedin.com/learning/managing-change-on-an-agile-project?trk=ondemandfile" TargetMode="External"/><Relationship Id="rId654" Type="http://schemas.openxmlformats.org/officeDocument/2006/relationships/hyperlink" Target="https://www.linkedin.com/learning/foundations-of-business-banking?trk=ondemandfile" TargetMode="External"/><Relationship Id="rId861" Type="http://schemas.openxmlformats.org/officeDocument/2006/relationships/hyperlink" Target="https://www.linkedin.com/learning/applied-ai-for-it-operations?trk=ondemandfile" TargetMode="External"/><Relationship Id="rId959" Type="http://schemas.openxmlformats.org/officeDocument/2006/relationships/hyperlink" Target="https://www.linkedin.com/learning/exercising-a-growth-mindset-as-a-leader-nine-common-workplace-challenges?trk=ondemandfile" TargetMode="External"/><Relationship Id="rId1284" Type="http://schemas.openxmlformats.org/officeDocument/2006/relationships/hyperlink" Target="https://www.linkedin.com/learning/selling-with-empathy-during-uncertain-times?trk=ondemandfile" TargetMode="External"/><Relationship Id="rId1491" Type="http://schemas.openxmlformats.org/officeDocument/2006/relationships/hyperlink" Target="https://www.linkedin.com/learning/fair-and-effective-interviewing-for-diversity-and-inclusion?trk=ondemandfile" TargetMode="External"/><Relationship Id="rId1505" Type="http://schemas.openxmlformats.org/officeDocument/2006/relationships/hyperlink" Target="https://www.linkedin.com/learning/understanding-and-supporting-lgbtq-plus-employees?trk=ondemandfile" TargetMode="External"/><Relationship Id="rId1589" Type="http://schemas.openxmlformats.org/officeDocument/2006/relationships/hyperlink" Target="https://www.linkedin.com/learning/sunday-habits-for-a-better-work-week?trk=ondemandfile" TargetMode="External"/><Relationship Id="rId1712" Type="http://schemas.openxmlformats.org/officeDocument/2006/relationships/hyperlink" Target="https://www.linkedin.com/learning/anticipating-the-future-as-a-leader?trk=ondemandfile" TargetMode="External"/><Relationship Id="rId293" Type="http://schemas.openxmlformats.org/officeDocument/2006/relationships/hyperlink" Target="https://www.linkedin.com/learning/how-to-handle-conflict-and-toxicity-for-happier-workdays?trk=contentmappingfile" TargetMode="External"/><Relationship Id="rId307" Type="http://schemas.openxmlformats.org/officeDocument/2006/relationships/hyperlink" Target="https://www.linkedin.com/learning/social-media-marketing-tips-8570680?trk=ondemandfile" TargetMode="External"/><Relationship Id="rId514" Type="http://schemas.openxmlformats.org/officeDocument/2006/relationships/hyperlink" Target="https://www.linkedin.com/learning/engagement-preparation-best-practices-for-customer-success-management?trk=ondemandfile" TargetMode="External"/><Relationship Id="rId721" Type="http://schemas.openxmlformats.org/officeDocument/2006/relationships/hyperlink" Target="https://www.linkedin.com/learning/tech-recruiting-foundations-5-waterfall-agile-and-devops-for-recruiters?trk=ondemandfile" TargetMode="External"/><Relationship Id="rId1144" Type="http://schemas.openxmlformats.org/officeDocument/2006/relationships/hyperlink" Target="https://www.linkedin.com/learning/bravery-in-project-management?trk=contentmappingfile" TargetMode="External"/><Relationship Id="rId1351" Type="http://schemas.openxmlformats.org/officeDocument/2006/relationships/hyperlink" Target="https://www.linkedin.com/learning/how-to-make-strategic-thinking-a-habit?trk=ondemandfile" TargetMode="External"/><Relationship Id="rId1449" Type="http://schemas.openxmlformats.org/officeDocument/2006/relationships/hyperlink" Target="https://www.linkedin.com/learning/understanding-and-supporting-adhd-colleagues-in-the-workplace?trk=ondemandfile" TargetMode="External"/><Relationship Id="rId88" Type="http://schemas.openxmlformats.org/officeDocument/2006/relationships/hyperlink" Target="https://www.linkedin.com/learning/simple-habits-for-complex-times-getabstract-summary?trk=ondemandfile" TargetMode="External"/><Relationship Id="rId153" Type="http://schemas.openxmlformats.org/officeDocument/2006/relationships/hyperlink" Target="https://www.linkedin.com/learning/building-rapport-on-virtual-sales-calls?trk=ondemandfile" TargetMode="External"/><Relationship Id="rId360" Type="http://schemas.openxmlformats.org/officeDocument/2006/relationships/hyperlink" Target="https://www.linkedin.com/learning/marketing-strategy-case-studies-from-leading-brands?trk=ondemandfile" TargetMode="External"/><Relationship Id="rId598" Type="http://schemas.openxmlformats.org/officeDocument/2006/relationships/hyperlink" Target="https://www.linkedin.com/learning/paths/advance-your-skills-as-a-user-experience-researcher?trk=ondemandfile" TargetMode="External"/><Relationship Id="rId819" Type="http://schemas.openxmlformats.org/officeDocument/2006/relationships/hyperlink" Target="https://www.linkedin.com/learning/creating-accessible-pdfs-14445392?trk=contentmappingfile" TargetMode="External"/><Relationship Id="rId1004" Type="http://schemas.openxmlformats.org/officeDocument/2006/relationships/hyperlink" Target="https://www.linkedin.com/learning/how-to-be-an-effective-remote-manager?trk=ondemandfile" TargetMode="External"/><Relationship Id="rId1211" Type="http://schemas.openxmlformats.org/officeDocument/2006/relationships/hyperlink" Target="https://www.linkedin.com/learning/paths/build-your-skills-in-sales-development?trk=ondemandfile" TargetMode="External"/><Relationship Id="rId1656" Type="http://schemas.openxmlformats.org/officeDocument/2006/relationships/hyperlink" Target="https://www.linkedin.com/learning/facilities-management-social-distancing-and-ppe-14016700?trk=ondemandfile" TargetMode="External"/><Relationship Id="rId220" Type="http://schemas.openxmlformats.org/officeDocument/2006/relationships/hyperlink" Target="https://www.linkedin.com/learning/the-science-of-compassion-an-introduction?trk=ondemandfile" TargetMode="External"/><Relationship Id="rId458" Type="http://schemas.openxmlformats.org/officeDocument/2006/relationships/hyperlink" Target="https://www.linkedin.com/learning/unique-ways-to-generate-creative-ideas?trk=contentmappingfile" TargetMode="External"/><Relationship Id="rId665" Type="http://schemas.openxmlformats.org/officeDocument/2006/relationships/hyperlink" Target="https://www.linkedin.com/learning/quickbooks-online-essential-training-2021?trk=ondemandfile" TargetMode="External"/><Relationship Id="rId872" Type="http://schemas.openxmlformats.org/officeDocument/2006/relationships/hyperlink" Target="https://www.linkedin.com/learning/learning-computer-security-and-internet-safety-17348617?trk=contentmappingfile" TargetMode="External"/><Relationship Id="rId1088" Type="http://schemas.openxmlformats.org/officeDocument/2006/relationships/hyperlink" Target="https://www.linkedin.com/learning/how-to-speak-with-effortless-confidence?trk=contentmappingfile" TargetMode="External"/><Relationship Id="rId1295" Type="http://schemas.openxmlformats.org/officeDocument/2006/relationships/hyperlink" Target="https://www.linkedin.com/learning/a-sales-trainer-s-tips-for-coaching-a-sales-team?trk=ondemandfile" TargetMode="External"/><Relationship Id="rId1309" Type="http://schemas.openxmlformats.org/officeDocument/2006/relationships/hyperlink" Target="https://www.linkedin.com/learning/paths/become-a-corporate-financial-planning-analyst?trk=ondemandfile" TargetMode="External"/><Relationship Id="rId1516" Type="http://schemas.openxmlformats.org/officeDocument/2006/relationships/hyperlink" Target="https://www.linkedin.com/learning/succeeding-as-an-lgbt-professional?trk=ondemandfile" TargetMode="External"/><Relationship Id="rId1723" Type="http://schemas.openxmlformats.org/officeDocument/2006/relationships/hyperlink" Target="https://www.linkedin.com/learning/paths/women-in-leadership-3?trk=ondemandfile" TargetMode="External"/><Relationship Id="rId15" Type="http://schemas.openxmlformats.org/officeDocument/2006/relationships/hyperlink" Target="https://www.linkedin.com/learning/being-productive-while-traveling-and-working?trk=contentmappingfile" TargetMode="External"/><Relationship Id="rId318" Type="http://schemas.openxmlformats.org/officeDocument/2006/relationships/hyperlink" Target="https://www.linkedin.com/learning/paths/become-a-social-media-marketer?trk=ondemandfile" TargetMode="External"/><Relationship Id="rId525" Type="http://schemas.openxmlformats.org/officeDocument/2006/relationships/hyperlink" Target="https://www.linkedin.com/learning/leading-a-customer-service-team?trk=ondemandfile" TargetMode="External"/><Relationship Id="rId732" Type="http://schemas.openxmlformats.org/officeDocument/2006/relationships/hyperlink" Target="https://www.linkedin.com/learning/preparing-for-the-shrm-cp-exam?trk=ondemandfile" TargetMode="External"/><Relationship Id="rId1155" Type="http://schemas.openxmlformats.org/officeDocument/2006/relationships/hyperlink" Target="https://www.linkedin.com/learning/paths/stay-ahead-in-construction-management?trk=ondemandfile" TargetMode="External"/><Relationship Id="rId1362" Type="http://schemas.openxmlformats.org/officeDocument/2006/relationships/hyperlink" Target="https://www.linkedin.com/learning/coaching-your-team-to-think-and-act-strategically?trk=ondemandfile" TargetMode="External"/><Relationship Id="rId99" Type="http://schemas.openxmlformats.org/officeDocument/2006/relationships/hyperlink" Target="https://www.linkedin.com/learning/reshuffle-a-special-series-on-the-new-world-of-work?trk=ondemandfile" TargetMode="External"/><Relationship Id="rId164" Type="http://schemas.openxmlformats.org/officeDocument/2006/relationships/hyperlink" Target="https://www.linkedin.com/learning/building-trust-14841538?trk=ondemandfile" TargetMode="External"/><Relationship Id="rId371" Type="http://schemas.openxmlformats.org/officeDocument/2006/relationships/hyperlink" Target="https://www.linkedin.com/learning/b2b-marketing-foundations-18015826?trk=ondemandfile" TargetMode="External"/><Relationship Id="rId1015" Type="http://schemas.openxmlformats.org/officeDocument/2006/relationships/hyperlink" Target="https://www.linkedin.com/learning/the-superbosses-playbook?trk=ondemandfile" TargetMode="External"/><Relationship Id="rId1222" Type="http://schemas.openxmlformats.org/officeDocument/2006/relationships/hyperlink" Target="https://www.linkedin.com/learning/salesforce-sales-automation-for-salespeople?trk=contentmappingfile" TargetMode="External"/><Relationship Id="rId1667" Type="http://schemas.openxmlformats.org/officeDocument/2006/relationships/hyperlink" Target="https://www.linkedin.com/learning/balancing-work-and-life-14577337?trk=ondemandfile" TargetMode="External"/><Relationship Id="rId469" Type="http://schemas.openxmlformats.org/officeDocument/2006/relationships/hyperlink" Target="https://www.linkedin.com/learning/paths/master-in-demand-professional-soft-skills?trk=ondemandfile" TargetMode="External"/><Relationship Id="rId676" Type="http://schemas.openxmlformats.org/officeDocument/2006/relationships/hyperlink" Target="https://www.linkedin.com/learning/quickbooks-online-tips-and-tricks?trk=ondemandfile" TargetMode="External"/><Relationship Id="rId883" Type="http://schemas.openxmlformats.org/officeDocument/2006/relationships/hyperlink" Target="https://www.linkedin.com/learning/paths/digital-transformation-for-tech-leaders?trk=ondemandfile" TargetMode="External"/><Relationship Id="rId1099" Type="http://schemas.openxmlformats.org/officeDocument/2006/relationships/hyperlink" Target="https://www.linkedin.com/learning/public-speaking-for-non-native-english-speakers?trk=contentmappingfile" TargetMode="External"/><Relationship Id="rId1527" Type="http://schemas.openxmlformats.org/officeDocument/2006/relationships/hyperlink" Target="https://www.linkedin.com/learning/recognizing-ageism-to-be-more-inclusive?trk=contentmappingfile" TargetMode="External"/><Relationship Id="rId1734" Type="http://schemas.openxmlformats.org/officeDocument/2006/relationships/hyperlink" Target="https://www.linkedin.com/learning/how-to-build-credibility-as-a-leader?trk=ondemandfile" TargetMode="External"/><Relationship Id="rId26" Type="http://schemas.openxmlformats.org/officeDocument/2006/relationships/hyperlink" Target="https://www.linkedin.com/learning/productivity-tips-setting-up-your-workplace?trk=ondemandfile" TargetMode="External"/><Relationship Id="rId231" Type="http://schemas.openxmlformats.org/officeDocument/2006/relationships/hyperlink" Target="https://www.linkedin.com/learning/influence-without-authority-getabstract-summary?trk=ondemandfile" TargetMode="External"/><Relationship Id="rId329" Type="http://schemas.openxmlformats.org/officeDocument/2006/relationships/hyperlink" Target="https://www.linkedin.com/learning/marketing-tools-digital-marketing-2?trk=ondemandfile" TargetMode="External"/><Relationship Id="rId536" Type="http://schemas.openxmlformats.org/officeDocument/2006/relationships/hyperlink" Target="https://www.linkedin.com/learning/data-strategy?trk=contentmappingfile" TargetMode="External"/><Relationship Id="rId1166" Type="http://schemas.openxmlformats.org/officeDocument/2006/relationships/hyperlink" Target="https://www.linkedin.com/learning/mindfulness-a-critical-skill-for-project-managers?trk=ondemandfile" TargetMode="External"/><Relationship Id="rId1373" Type="http://schemas.openxmlformats.org/officeDocument/2006/relationships/hyperlink" Target="https://www.linkedin.com/learning/paths/finding-and-retaining-talent?trk=ondemandfile" TargetMode="External"/><Relationship Id="rId175" Type="http://schemas.openxmlformats.org/officeDocument/2006/relationships/hyperlink" Target="https://www.linkedin.com/learning/why-trust-matters-with-rachel-botsman?trk=ondemandfile" TargetMode="External"/><Relationship Id="rId743" Type="http://schemas.openxmlformats.org/officeDocument/2006/relationships/hyperlink" Target="https://www.linkedin.com/learning/adding-value-through-diversity?trk=ondemandfile" TargetMode="External"/><Relationship Id="rId950" Type="http://schemas.openxmlformats.org/officeDocument/2006/relationships/hyperlink" Target="https://www.linkedin.com/learning/forbes-400-private-equity-leader-steve-klinsky-thirty-minute-mentors?trk=ondemandfile" TargetMode="External"/><Relationship Id="rId1026" Type="http://schemas.openxmlformats.org/officeDocument/2006/relationships/hyperlink" Target="https://www.linkedin.com/learning/paths/becoming-a-six-sigma-black-belt?trk=ondemandfile" TargetMode="External"/><Relationship Id="rId1580" Type="http://schemas.openxmlformats.org/officeDocument/2006/relationships/hyperlink" Target="https://www.linkedin.com/learning/friday-forward-ending-your-week-strong-book-bite?trk=ondemandfile" TargetMode="External"/><Relationship Id="rId1678" Type="http://schemas.openxmlformats.org/officeDocument/2006/relationships/hyperlink" Target="https://www.linkedin.com/learning/essentials-of-mindfulness-and-compassion-with-scott-shute?trk=ondemandfile" TargetMode="External"/><Relationship Id="rId382" Type="http://schemas.openxmlformats.org/officeDocument/2006/relationships/hyperlink" Target="https://www.linkedin.com/learning/launching-your-newsletter-on-substack?trk=ondemandfile" TargetMode="External"/><Relationship Id="rId603" Type="http://schemas.openxmlformats.org/officeDocument/2006/relationships/hyperlink" Target="https://www.linkedin.com/learning/creating-inclusive-learning-experiences?trk=ondemandfile" TargetMode="External"/><Relationship Id="rId687" Type="http://schemas.openxmlformats.org/officeDocument/2006/relationships/hyperlink" Target="https://www.linkedin.com/learning/what-is-business-analysis?trk=ondemandfile" TargetMode="External"/><Relationship Id="rId810" Type="http://schemas.openxmlformats.org/officeDocument/2006/relationships/hyperlink" Target="https://www.linkedin.com/learning/paths/master-microsoft-excel?trk=ondemandfile" TargetMode="External"/><Relationship Id="rId908" Type="http://schemas.openxmlformats.org/officeDocument/2006/relationships/hyperlink" Target="https://www.linkedin.com/learning/the-employee-s-guide-to-sustainability?trk=ondemandfile" TargetMode="External"/><Relationship Id="rId1233" Type="http://schemas.openxmlformats.org/officeDocument/2006/relationships/hyperlink" Target="https://www.linkedin.com/learning/delivering-a-great-sales-pitch?trk=ondemandfile" TargetMode="External"/><Relationship Id="rId1440" Type="http://schemas.openxmlformats.org/officeDocument/2006/relationships/hyperlink" Target="https://www.linkedin.com/learning/getting-off-the-fence-inclusive-leadership-in-action-with-tara-jaye-frank?trk=contentmappingfile" TargetMode="External"/><Relationship Id="rId1538" Type="http://schemas.openxmlformats.org/officeDocument/2006/relationships/hyperlink" Target="https://www.linkedin.com/learning/writing-articles-2?trk=ondemandfile" TargetMode="External"/><Relationship Id="rId242" Type="http://schemas.openxmlformats.org/officeDocument/2006/relationships/hyperlink" Target="https://www.linkedin.com/learning/strategies-for-negotiation-nano-tips-with-chris-croft?trk=ondemandfile" TargetMode="External"/><Relationship Id="rId894" Type="http://schemas.openxmlformats.org/officeDocument/2006/relationships/hyperlink" Target="https://www.linkedin.com/learning/building-change-capability-for-managers?trk=ondemandfile" TargetMode="External"/><Relationship Id="rId1177" Type="http://schemas.openxmlformats.org/officeDocument/2006/relationships/hyperlink" Target="https://www.linkedin.com/learning/artificial-intelligence-how-project-managers-can-leverage-ai?trk=ondemandfile" TargetMode="External"/><Relationship Id="rId1300" Type="http://schemas.openxmlformats.org/officeDocument/2006/relationships/hyperlink" Target="https://www.linkedin.com/learning/privacy-for-executives?trk=ondemandfile" TargetMode="External"/><Relationship Id="rId1745" Type="http://schemas.openxmlformats.org/officeDocument/2006/relationships/hyperlink" Target="https://www.linkedin.com/learning/leading-with-empathy?trk=ondemandfile" TargetMode="External"/><Relationship Id="rId37" Type="http://schemas.openxmlformats.org/officeDocument/2006/relationships/hyperlink" Target="https://www.linkedin.com/learning/time-management-for-busy-people?trk=ondemandfile" TargetMode="External"/><Relationship Id="rId102" Type="http://schemas.openxmlformats.org/officeDocument/2006/relationships/hyperlink" Target="https://www.linkedin.com/learning/the-practices-of-high-performing-employees?trk=ondemandfile" TargetMode="External"/><Relationship Id="rId547" Type="http://schemas.openxmlformats.org/officeDocument/2006/relationships/hyperlink" Target="https://www.linkedin.com/learning/paths/become-a-business-intelligence-specialist?trk=ondemandfile" TargetMode="External"/><Relationship Id="rId754" Type="http://schemas.openxmlformats.org/officeDocument/2006/relationships/hyperlink" Target="https://www.linkedin.com/learning/paths/advance-your-skills-in-ai-and-machine-learning?trk=ondemandfile" TargetMode="External"/><Relationship Id="rId961" Type="http://schemas.openxmlformats.org/officeDocument/2006/relationships/hyperlink" Target="https://www.linkedin.com/learning/how-to-successfully-lead-a-pmo?trk=ondemandfile" TargetMode="External"/><Relationship Id="rId1384" Type="http://schemas.openxmlformats.org/officeDocument/2006/relationships/hyperlink" Target="https://www.linkedin.com/learning/using-assessments-to-hire-customer-service-reps?trk=ondemandfile" TargetMode="External"/><Relationship Id="rId1591" Type="http://schemas.openxmlformats.org/officeDocument/2006/relationships/hyperlink" Target="https://www.linkedin.com/learning/overcoming-overw-helm?trk=ondemandfile" TargetMode="External"/><Relationship Id="rId1605" Type="http://schemas.openxmlformats.org/officeDocument/2006/relationships/hyperlink" Target="https://www.linkedin.com/learning/mindful-productivity?trk=ondemandfile" TargetMode="External"/><Relationship Id="rId1689" Type="http://schemas.openxmlformats.org/officeDocument/2006/relationships/hyperlink" Target="https://www.linkedin.com/learning/mel-robbins-on-confidence?trk=ondemandfile" TargetMode="External"/><Relationship Id="rId90" Type="http://schemas.openxmlformats.org/officeDocument/2006/relationships/hyperlink" Target="https://www.linkedin.com/learning/conquering-freak-outs-and-the-fear-of-failure?trk=ondemandfile" TargetMode="External"/><Relationship Id="rId186" Type="http://schemas.openxmlformats.org/officeDocument/2006/relationships/hyperlink" Target="https://www.linkedin.com/learning/applying-critical-thinking-strategies-to-communicate-effectively?trk=ondemandfile" TargetMode="External"/><Relationship Id="rId393" Type="http://schemas.openxmlformats.org/officeDocument/2006/relationships/hyperlink" Target="https://www.linkedin.com/learning/marketing-strategy-competitive-intelligence?trk=ondemandfile" TargetMode="External"/><Relationship Id="rId407" Type="http://schemas.openxmlformats.org/officeDocument/2006/relationships/hyperlink" Target="https://www.linkedin.com/learning/marketing-copywriting-for-social-media?trk=ondemandfile" TargetMode="External"/><Relationship Id="rId614" Type="http://schemas.openxmlformats.org/officeDocument/2006/relationships/hyperlink" Target="https://www.linkedin.com/learning/paths/managing-your-career-as-a-developer?trk=ondemandfile" TargetMode="External"/><Relationship Id="rId821" Type="http://schemas.openxmlformats.org/officeDocument/2006/relationships/hyperlink" Target="https://www.linkedin.com/learning/asset-accounting-acquisitions-in-sap-s-4hana?trk=ondemandfile" TargetMode="External"/><Relationship Id="rId1037" Type="http://schemas.openxmlformats.org/officeDocument/2006/relationships/hyperlink" Target="https://www.linkedin.com/learning/root-cause-analysis-getting-to-the-root-of-business-problems?trk=ondemandfile" TargetMode="External"/><Relationship Id="rId1244" Type="http://schemas.openxmlformats.org/officeDocument/2006/relationships/hyperlink" Target="https://www.linkedin.com/learning/customer-success-management-fundamentals?trk=ondemandfile" TargetMode="External"/><Relationship Id="rId1451" Type="http://schemas.openxmlformats.org/officeDocument/2006/relationships/hyperlink" Target="https://www.linkedin.com/learning/hiring-and-supporting-neurodiversity-in-the-workplace?trk=ondemandfile" TargetMode="External"/><Relationship Id="rId253" Type="http://schemas.openxmlformats.org/officeDocument/2006/relationships/hyperlink" Target="https://www.linkedin.com/learning/the-three-pillars-of-effective-communication?trk=contentmappingfile" TargetMode="External"/><Relationship Id="rId460" Type="http://schemas.openxmlformats.org/officeDocument/2006/relationships/hyperlink" Target="https://www.linkedin.com/learning/finding-creativity-in-uncertain-times?trk=contentmappingfile" TargetMode="External"/><Relationship Id="rId698" Type="http://schemas.openxmlformats.org/officeDocument/2006/relationships/hyperlink" Target="https://www.linkedin.com/learning/hr-leadership-in-the-metaverse?trk=contentmappingfile" TargetMode="External"/><Relationship Id="rId919" Type="http://schemas.openxmlformats.org/officeDocument/2006/relationships/hyperlink" Target="https://www.linkedin.com/learning/paths/become-a-leader?trk=ondemandfile" TargetMode="External"/><Relationship Id="rId1090" Type="http://schemas.openxmlformats.org/officeDocument/2006/relationships/hyperlink" Target="https://www.linkedin.com/learning/how-to-command-the-room-connect-with-your-audience-and-close-the-deal?trk=contentmappingfile" TargetMode="External"/><Relationship Id="rId1104" Type="http://schemas.openxmlformats.org/officeDocument/2006/relationships/hyperlink" Target="https://www.linkedin.com/learning/how-to-own-a-room?trk=ondemandfile" TargetMode="External"/><Relationship Id="rId1311" Type="http://schemas.openxmlformats.org/officeDocument/2006/relationships/hyperlink" Target="https://www.linkedin.com/learning/paths/become-a-content-strategist-2?trk=ondemandfile" TargetMode="External"/><Relationship Id="rId1549" Type="http://schemas.openxmlformats.org/officeDocument/2006/relationships/hyperlink" Target="https://www.linkedin.com/learning/paths/manage-change-and-develop-your-adaptability-skills?trk=ondemandfile" TargetMode="External"/><Relationship Id="rId1756" Type="http://schemas.openxmlformats.org/officeDocument/2006/relationships/hyperlink" Target="https://www.linkedin.com/learning/the-crucial-perspectives-of-effective-leaders?trk=contentmappingfile" TargetMode="External"/><Relationship Id="rId48" Type="http://schemas.openxmlformats.org/officeDocument/2006/relationships/hyperlink" Target="https://www.linkedin.com/learning/four-time-wasting-habits-how-to-quit?trk=contentmappingfile" TargetMode="External"/><Relationship Id="rId113" Type="http://schemas.openxmlformats.org/officeDocument/2006/relationships/hyperlink" Target="https://www.linkedin.com/learning/paths/improve-your-coaching-skills-as-a-manager?trk=ondemandfile" TargetMode="External"/><Relationship Id="rId320" Type="http://schemas.openxmlformats.org/officeDocument/2006/relationships/hyperlink" Target="https://www.linkedin.com/learning/paths/develop-your-marketing-skills?trk=ondemandfile" TargetMode="External"/><Relationship Id="rId558" Type="http://schemas.openxmlformats.org/officeDocument/2006/relationships/hyperlink" Target="https://www.linkedin.com/learning/sas-9-4-cert-prep-analyzing-and-reporting-on-data?trk=ondemandfile" TargetMode="External"/><Relationship Id="rId765" Type="http://schemas.openxmlformats.org/officeDocument/2006/relationships/hyperlink" Target="https://www.linkedin.com/learning/become-a-digital-trust-safety-leader?trk=ondemandfile" TargetMode="External"/><Relationship Id="rId972" Type="http://schemas.openxmlformats.org/officeDocument/2006/relationships/hyperlink" Target="https://www.linkedin.com/learning/the-neuroscience-of-office-politics-and-team-leadership?trk=contentmappingfile" TargetMode="External"/><Relationship Id="rId1188" Type="http://schemas.openxmlformats.org/officeDocument/2006/relationships/hyperlink" Target="https://www.linkedin.com/learning/tailoring-project-delivery?trk=ondemandfile" TargetMode="External"/><Relationship Id="rId1395" Type="http://schemas.openxmlformats.org/officeDocument/2006/relationships/hyperlink" Target="https://www.linkedin.com/learning/managers-as-multipliers-of-well-being?trk=ondemandfile" TargetMode="External"/><Relationship Id="rId1409" Type="http://schemas.openxmlformats.org/officeDocument/2006/relationships/hyperlink" Target="https://www.linkedin.com/learning/inspiring-today-s-workforce-to-go-above-and-beyond?trk=contentmappingfile" TargetMode="External"/><Relationship Id="rId1616" Type="http://schemas.openxmlformats.org/officeDocument/2006/relationships/hyperlink" Target="https://www.linkedin.com/learning/overcoming-rejection?trk=ondemandfile" TargetMode="External"/><Relationship Id="rId197" Type="http://schemas.openxmlformats.org/officeDocument/2006/relationships/hyperlink" Target="https://www.linkedin.com/learning/paths/master-in-demand-professional-soft-skills?trk=ondemandfile" TargetMode="External"/><Relationship Id="rId418" Type="http://schemas.openxmlformats.org/officeDocument/2006/relationships/hyperlink" Target="https://www.linkedin.com/learning/creating-linkedin-newsletters?trk=ondemandfile" TargetMode="External"/><Relationship Id="rId625" Type="http://schemas.openxmlformats.org/officeDocument/2006/relationships/hyperlink" Target="https://www.linkedin.com/learning/articulate-360-advanced-actions-2?trk=ondemandfile" TargetMode="External"/><Relationship Id="rId832" Type="http://schemas.openxmlformats.org/officeDocument/2006/relationships/hyperlink" Target="https://www.linkedin.com/learning/designing-learning-experiences-in-the-metaverse?trk=ondemandfile" TargetMode="External"/><Relationship Id="rId1048" Type="http://schemas.openxmlformats.org/officeDocument/2006/relationships/hyperlink" Target="https://www.linkedin.com/learning/sustainability-as-an-innovation-opportunity?trk=ondemandfile" TargetMode="External"/><Relationship Id="rId1255" Type="http://schemas.openxmlformats.org/officeDocument/2006/relationships/hyperlink" Target="https://www.linkedin.com/learning/jeffrey-gitomer-s-little-red-book-of-sales-answers-getabstract-summary?trk=ondemandfile" TargetMode="External"/><Relationship Id="rId1462" Type="http://schemas.openxmlformats.org/officeDocument/2006/relationships/hyperlink" Target="https://www.linkedin.com/learning/inclusive-learning-design?trk=contentmappingfile" TargetMode="External"/><Relationship Id="rId264" Type="http://schemas.openxmlformats.org/officeDocument/2006/relationships/hyperlink" Target="https://www.linkedin.com/learning/zoom-leading-effective-and-engaging-calls?trk=ondemandfile" TargetMode="External"/><Relationship Id="rId471" Type="http://schemas.openxmlformats.org/officeDocument/2006/relationships/hyperlink" Target="https://www.linkedin.com/learning/crafting-questions-to-make-better-decisions?trk=ondemandfile" TargetMode="External"/><Relationship Id="rId1115" Type="http://schemas.openxmlformats.org/officeDocument/2006/relationships/hyperlink" Target="https://www.linkedin.com/learning/paths/become-a-business-analyst?trk=ondemandfile" TargetMode="External"/><Relationship Id="rId1322" Type="http://schemas.openxmlformats.org/officeDocument/2006/relationships/hyperlink" Target="https://www.linkedin.com/learning/everything-as-a-service-xaas-is-the-future-of-business?trk=ondemandfile" TargetMode="External"/><Relationship Id="rId59" Type="http://schemas.openxmlformats.org/officeDocument/2006/relationships/hyperlink" Target="https://www.linkedin.com/learning/hyperfocus-blinkist-summary?trk=ondemandfile" TargetMode="External"/><Relationship Id="rId124" Type="http://schemas.openxmlformats.org/officeDocument/2006/relationships/hyperlink" Target="https://www.linkedin.com/learning/a3-roadmap-for-becoming-a-high-performance-team?trk=ondemandfile" TargetMode="External"/><Relationship Id="rId569" Type="http://schemas.openxmlformats.org/officeDocument/2006/relationships/hyperlink" Target="https://www.linkedin.com/learning/presenting-data-effectively-to-inform-and-inspire?trk=ondemandfile" TargetMode="External"/><Relationship Id="rId776" Type="http://schemas.openxmlformats.org/officeDocument/2006/relationships/hyperlink" Target="https://www.linkedin.com/learning/paths/become-a-sharepoint-2013-microsoft-office-specialist?trk=ondemandfile" TargetMode="External"/><Relationship Id="rId983" Type="http://schemas.openxmlformats.org/officeDocument/2006/relationships/hyperlink" Target="https://www.linkedin.com/learning/paths/managing-and-leading-developers?trk=ondemandfile" TargetMode="External"/><Relationship Id="rId1199" Type="http://schemas.openxmlformats.org/officeDocument/2006/relationships/hyperlink" Target="https://www.linkedin.com/learning/become-a-project-management-entrepreneur?trk=ondemandfile" TargetMode="External"/><Relationship Id="rId1627" Type="http://schemas.openxmlformats.org/officeDocument/2006/relationships/hyperlink" Target="https://www.linkedin.com/learning/mindful-team-building?trk=ondemandfile" TargetMode="External"/><Relationship Id="rId331" Type="http://schemas.openxmlformats.org/officeDocument/2006/relationships/hyperlink" Target="https://www.linkedin.com/learning/introduction-to-social-media-strategy?trk=ondemandfile" TargetMode="External"/><Relationship Id="rId429" Type="http://schemas.openxmlformats.org/officeDocument/2006/relationships/hyperlink" Target="https://www.linkedin.com/learning/creative-thinking-strategies-for-leaders?trk=ondemandfile" TargetMode="External"/><Relationship Id="rId636" Type="http://schemas.openxmlformats.org/officeDocument/2006/relationships/hyperlink" Target="https://www.linkedin.com/learning/lean-technology-strategy-financial-management-to-support-business-agility?trk=ondemandfile" TargetMode="External"/><Relationship Id="rId1059" Type="http://schemas.openxmlformats.org/officeDocument/2006/relationships/hyperlink" Target="https://www.linkedin.com/learning/understanding-logistics?trk=ondemandfile" TargetMode="External"/><Relationship Id="rId1266" Type="http://schemas.openxmlformats.org/officeDocument/2006/relationships/hyperlink" Target="https://www.linkedin.com/learning/sales-well-being-managing-anxiety-burnout-and-rejection?trk=ondemandfile" TargetMode="External"/><Relationship Id="rId1473" Type="http://schemas.openxmlformats.org/officeDocument/2006/relationships/hyperlink" Target="https://www.linkedin.com/learning/unconscious-bias-14822310?trk=ondemandfile" TargetMode="External"/><Relationship Id="rId843" Type="http://schemas.openxmlformats.org/officeDocument/2006/relationships/hyperlink" Target="https://www.linkedin.com/learning/learning-lucidchart?trk=ondemandfile" TargetMode="External"/><Relationship Id="rId1126" Type="http://schemas.openxmlformats.org/officeDocument/2006/relationships/hyperlink" Target="https://www.linkedin.com/learning/project-management-choosing-the-right-online-too?trk=ondemandfile" TargetMode="External"/><Relationship Id="rId1680" Type="http://schemas.openxmlformats.org/officeDocument/2006/relationships/hyperlink" Target="https://www.linkedin.com/learning/how-to-create-a-life-of-meaning-and-purpose?trk=ondemandfile" TargetMode="External"/><Relationship Id="rId275" Type="http://schemas.openxmlformats.org/officeDocument/2006/relationships/hyperlink" Target="https://www.linkedin.com/learning/communicating-with-emotional-intelligence?trk=ondemandfile" TargetMode="External"/><Relationship Id="rId482" Type="http://schemas.openxmlformats.org/officeDocument/2006/relationships/hyperlink" Target="https://www.linkedin.com/learning/improving-your-thinking-2022?trk=ondemandfile" TargetMode="External"/><Relationship Id="rId703" Type="http://schemas.openxmlformats.org/officeDocument/2006/relationships/hyperlink" Target="https://www.linkedin.com/learning/paths/build-a-more-equitable-and-inclusive-workplace?trk=ondemandfile" TargetMode="External"/><Relationship Id="rId910" Type="http://schemas.openxmlformats.org/officeDocument/2006/relationships/hyperlink" Target="https://www.linkedin.com/learning/driving-change-and-anti-racism?trk=ondemandfile" TargetMode="External"/><Relationship Id="rId1333" Type="http://schemas.openxmlformats.org/officeDocument/2006/relationships/hyperlink" Target="https://www.linkedin.com/learning/outsourcing-managing-service-transition?trk=ondemandfile" TargetMode="External"/><Relationship Id="rId1540" Type="http://schemas.openxmlformats.org/officeDocument/2006/relationships/hyperlink" Target="https://www.linkedin.com/learning/writing-in-plain-language-with-audio-descriptions?trk=contentmappingfile" TargetMode="External"/><Relationship Id="rId1638" Type="http://schemas.openxmlformats.org/officeDocument/2006/relationships/hyperlink" Target="https://www.linkedin.com/learning/conquering-freak-outs-and-the-fear-of-failure?trk=ondemandfile" TargetMode="External"/><Relationship Id="rId135" Type="http://schemas.openxmlformats.org/officeDocument/2006/relationships/hyperlink" Target="https://www.linkedin.com/learning/a-navy-seal-s-surprising-key-to-building-unstoppable-teams-caring?trk=ondemandfile" TargetMode="External"/><Relationship Id="rId342" Type="http://schemas.openxmlformats.org/officeDocument/2006/relationships/hyperlink" Target="https://www.linkedin.com/learning/designing-an-authentic-brand?trk=ondemandfile" TargetMode="External"/><Relationship Id="rId787" Type="http://schemas.openxmlformats.org/officeDocument/2006/relationships/hyperlink" Target="https://www.linkedin.com/learning/introducing-robotic-process-automation-18500442?trk=contentmappingfile" TargetMode="External"/><Relationship Id="rId994" Type="http://schemas.openxmlformats.org/officeDocument/2006/relationships/hyperlink" Target="https://www.linkedin.com/learning/managing-introverts?trk=ondemandfile" TargetMode="External"/><Relationship Id="rId1400" Type="http://schemas.openxmlformats.org/officeDocument/2006/relationships/hyperlink" Target="https://www.linkedin.com/learning/paths/managing-performance?trk=ondemandfile" TargetMode="External"/><Relationship Id="rId202" Type="http://schemas.openxmlformats.org/officeDocument/2006/relationships/hyperlink" Target="https://www.linkedin.com/learning/communicating-as-a-leader-nano-tips-with-jessica-chen?trk=ondemandfile" TargetMode="External"/><Relationship Id="rId647" Type="http://schemas.openxmlformats.org/officeDocument/2006/relationships/hyperlink" Target="https://www.linkedin.com/learning/paths/get-ahead-in-the-on-demand-gig-economy?trk=ondemandfile" TargetMode="External"/><Relationship Id="rId854" Type="http://schemas.openxmlformats.org/officeDocument/2006/relationships/hyperlink" Target="https://www.linkedin.com/learning/trends-that-changed-full-stack-development?trk=contentmappingfile" TargetMode="External"/><Relationship Id="rId1277" Type="http://schemas.openxmlformats.org/officeDocument/2006/relationships/hyperlink" Target="https://www.linkedin.com/learning/creating-powerful-sales-proposals?trk=ondemandfile" TargetMode="External"/><Relationship Id="rId1484" Type="http://schemas.openxmlformats.org/officeDocument/2006/relationships/hyperlink" Target="https://www.linkedin.com/learning/emotional-intelligence-as-an-inclusivity-booster?trk=ondemandfile" TargetMode="External"/><Relationship Id="rId1691" Type="http://schemas.openxmlformats.org/officeDocument/2006/relationships/hyperlink" Target="https://www.linkedin.com/learning/the-power-of-habit-blinkist-summary?trk=ondemandfile" TargetMode="External"/><Relationship Id="rId1705" Type="http://schemas.openxmlformats.org/officeDocument/2006/relationships/hyperlink" Target="https://www.linkedin.com/learning/paths/become-a-thought-leader?trk=ondemandfile" TargetMode="External"/><Relationship Id="rId286" Type="http://schemas.openxmlformats.org/officeDocument/2006/relationships/hyperlink" Target="https://www.linkedin.com/learning/dealing-with-microaggression-as-an-employee?trk=ondemandfile" TargetMode="External"/><Relationship Id="rId493" Type="http://schemas.openxmlformats.org/officeDocument/2006/relationships/hyperlink" Target="https://www.linkedin.com/learning/smarter-faster-better-blinkist-summary?trk=ondemandfile" TargetMode="External"/><Relationship Id="rId507" Type="http://schemas.openxmlformats.org/officeDocument/2006/relationships/hyperlink" Target="https://www.linkedin.com/learning/contact-center-leadership?trk=contentmappingfile" TargetMode="External"/><Relationship Id="rId714" Type="http://schemas.openxmlformats.org/officeDocument/2006/relationships/hyperlink" Target="https://www.linkedin.com/learning/hr-communication-in-today-s-fluid-workplace?trk=ondemandfile" TargetMode="External"/><Relationship Id="rId921" Type="http://schemas.openxmlformats.org/officeDocument/2006/relationships/hyperlink" Target="https://www.linkedin.com/learning/paths/become-a-thought-leader?trk=ondemandfile" TargetMode="External"/><Relationship Id="rId1137" Type="http://schemas.openxmlformats.org/officeDocument/2006/relationships/hyperlink" Target="https://www.linkedin.com/learning/paths/becoming-a-six-sigma-black-belt?trk=ondemandfile" TargetMode="External"/><Relationship Id="rId1344" Type="http://schemas.openxmlformats.org/officeDocument/2006/relationships/hyperlink" Target="https://www.linkedin.com/learning/corporate-finance-strategies-for-business-leaders?trk=ondemandfile" TargetMode="External"/><Relationship Id="rId1551" Type="http://schemas.openxmlformats.org/officeDocument/2006/relationships/hyperlink" Target="https://www.linkedin.com/learning/paths/remote-working-setting-yourself-and-your-teams-up-for-success?trk=ondemandfile" TargetMode="External"/><Relationship Id="rId50" Type="http://schemas.openxmlformats.org/officeDocument/2006/relationships/hyperlink" Target="https://www.linkedin.com/learning/overcome-overthinking?trk=ondemandfile" TargetMode="External"/><Relationship Id="rId146" Type="http://schemas.openxmlformats.org/officeDocument/2006/relationships/hyperlink" Target="https://www.linkedin.com/learning/creating-the-environment-for-productive-virtual-teams?trk=ondemandfile" TargetMode="External"/><Relationship Id="rId353" Type="http://schemas.openxmlformats.org/officeDocument/2006/relationships/hyperlink" Target="https://www.linkedin.com/learning/diversity-and-inclusion-in-marketing-inclusive-language-for-marketers?trk=ondemandfile" TargetMode="External"/><Relationship Id="rId560" Type="http://schemas.openxmlformats.org/officeDocument/2006/relationships/hyperlink" Target="https://www.linkedin.com/learning/business-analytics-marketing-data?trk=ondemandfile" TargetMode="External"/><Relationship Id="rId798" Type="http://schemas.openxmlformats.org/officeDocument/2006/relationships/hyperlink" Target="https://www.linkedin.com/learning/paths/getting-started-with-microsoft-onenote?trk=ondemandfile" TargetMode="External"/><Relationship Id="rId1190" Type="http://schemas.openxmlformats.org/officeDocument/2006/relationships/hyperlink" Target="https://www.linkedin.com/learning/how-to-manage-lean-six-sigma-projects-part-ii?trk=ondemandfile" TargetMode="External"/><Relationship Id="rId1204" Type="http://schemas.openxmlformats.org/officeDocument/2006/relationships/hyperlink" Target="https://www.linkedin.com/learning/building-and-fostering-a-great-sales-culture?trk=ondemandfile" TargetMode="External"/><Relationship Id="rId1411" Type="http://schemas.openxmlformats.org/officeDocument/2006/relationships/hyperlink" Target="https://www.linkedin.com/learning/performance-improvement-plans-a-leader-s-guide-to-turning-things-around?trk=contentmappingfile" TargetMode="External"/><Relationship Id="rId1649" Type="http://schemas.openxmlformats.org/officeDocument/2006/relationships/hyperlink" Target="https://www.linkedin.com/learning/break-free-from-the-negative-chatter-in-your-head?trk=ondemandfile" TargetMode="External"/><Relationship Id="rId213" Type="http://schemas.openxmlformats.org/officeDocument/2006/relationships/hyperlink" Target="https://www.linkedin.com/learning/interpersonal-communication-nano-tips-with-selena-rezvani?trk=contentmappingfile" TargetMode="External"/><Relationship Id="rId420" Type="http://schemas.openxmlformats.org/officeDocument/2006/relationships/hyperlink" Target="https://www.linkedin.com/learning/a-marketer-s-guide-to-appealing-to-younger-generations?trk=ondemandfile" TargetMode="External"/><Relationship Id="rId658" Type="http://schemas.openxmlformats.org/officeDocument/2006/relationships/hyperlink" Target="https://www.linkedin.com/learning/accounting-ethics-managing-mis-and-disinformation-through-professional-skepticism?trk=ondemandfile" TargetMode="External"/><Relationship Id="rId865" Type="http://schemas.openxmlformats.org/officeDocument/2006/relationships/hyperlink" Target="https://www.linkedin.com/learning/microsoft-live-events-teams-yammer-and-stream?trk=ondemandfile" TargetMode="External"/><Relationship Id="rId1050" Type="http://schemas.openxmlformats.org/officeDocument/2006/relationships/hyperlink" Target="https://www.linkedin.com/learning/lean-deep-dive-job-instruction?trk=ondemandfile" TargetMode="External"/><Relationship Id="rId1288" Type="http://schemas.openxmlformats.org/officeDocument/2006/relationships/hyperlink" Target="https://www.linkedin.com/learning/sales-and-the-science-of-trust?trk=ondemandfile" TargetMode="External"/><Relationship Id="rId1495" Type="http://schemas.openxmlformats.org/officeDocument/2006/relationships/hyperlink" Target="https://www.linkedin.com/learning/six-skills-to-develop-cultural-agility?trk=contentmappingfile" TargetMode="External"/><Relationship Id="rId1509" Type="http://schemas.openxmlformats.org/officeDocument/2006/relationships/hyperlink" Target="https://www.linkedin.com/learning/driving-change-and-anti-racism?trk=ondemandfile" TargetMode="External"/><Relationship Id="rId1716" Type="http://schemas.openxmlformats.org/officeDocument/2006/relationships/hyperlink" Target="https://www.linkedin.com/learning/leading-global-organizations?trk=contentmappingfile" TargetMode="External"/><Relationship Id="rId297" Type="http://schemas.openxmlformats.org/officeDocument/2006/relationships/hyperlink" Target="https://www.linkedin.com/learning/managing-conflict-in-a-remote-work-environment?trk=ondemandfile" TargetMode="External"/><Relationship Id="rId518" Type="http://schemas.openxmlformats.org/officeDocument/2006/relationships/hyperlink" Target="https://www.linkedin.com/learning/value-realization-best-practices-for-customer-success-management?trk=ondemandfile" TargetMode="External"/><Relationship Id="rId725" Type="http://schemas.openxmlformats.org/officeDocument/2006/relationships/hyperlink" Target="https://www.linkedin.com/learning/inclusive-branding-the-secret-to-attracting-the-right-talent-for-your-organization?trk=contentmappingfile" TargetMode="External"/><Relationship Id="rId932" Type="http://schemas.openxmlformats.org/officeDocument/2006/relationships/hyperlink" Target="https://www.linkedin.com/learning/culture-of-kaizen?trk=ondemandfile" TargetMode="External"/><Relationship Id="rId1148" Type="http://schemas.openxmlformats.org/officeDocument/2006/relationships/hyperlink" Target="https://www.linkedin.com/learning/project-management-foundations-teams-2019?trk=ondemandfile" TargetMode="External"/><Relationship Id="rId1355" Type="http://schemas.openxmlformats.org/officeDocument/2006/relationships/hyperlink" Target="https://www.linkedin.com/learning/how-smart-founders-prototype-solutions?trk=contentmappingfile" TargetMode="External"/><Relationship Id="rId1562" Type="http://schemas.openxmlformats.org/officeDocument/2006/relationships/hyperlink" Target="https://www.linkedin.com/learning/career-wellness-nano-tips-with-shade-zahrai?trk=contentmappingfile" TargetMode="External"/><Relationship Id="rId157" Type="http://schemas.openxmlformats.org/officeDocument/2006/relationships/hyperlink" Target="https://www.linkedin.com/learning/advanced-remote-work-strategies?trk=ondemandfile" TargetMode="External"/><Relationship Id="rId364" Type="http://schemas.openxmlformats.org/officeDocument/2006/relationships/hyperlink" Target="https://www.linkedin.com/learning/content-creation-strategy-and-tools?trk=ondemandfile" TargetMode="External"/><Relationship Id="rId1008" Type="http://schemas.openxmlformats.org/officeDocument/2006/relationships/hyperlink" Target="https://www.linkedin.com/learning/leading-productive-meetings-17188803?trk=ondemandfile" TargetMode="External"/><Relationship Id="rId1215" Type="http://schemas.openxmlformats.org/officeDocument/2006/relationships/hyperlink" Target="https://www.linkedin.com/learning/paths/develop-your-customer-service-skills?trk=ondemandfile" TargetMode="External"/><Relationship Id="rId1422" Type="http://schemas.openxmlformats.org/officeDocument/2006/relationships/hyperlink" Target="https://www.linkedin.com/learning/overcoming-dei-leadership-challenges?trk=contentmappingfile" TargetMode="External"/><Relationship Id="rId61" Type="http://schemas.openxmlformats.org/officeDocument/2006/relationships/hyperlink" Target="https://www.linkedin.com/learning/the-procrastination-cure-blinkist-summary?trk=ondemandfile" TargetMode="External"/><Relationship Id="rId571" Type="http://schemas.openxmlformats.org/officeDocument/2006/relationships/hyperlink" Target="https://www.linkedin.com/learning/data-ethics-making-data-driven-decisions-2022?trk=ondemandfile" TargetMode="External"/><Relationship Id="rId669" Type="http://schemas.openxmlformats.org/officeDocument/2006/relationships/hyperlink" Target="https://www.linkedin.com/learning/accounting-foundations-internal-controls?trk=ondemandfile" TargetMode="External"/><Relationship Id="rId876" Type="http://schemas.openxmlformats.org/officeDocument/2006/relationships/hyperlink" Target="https://www.linkedin.com/learning/microsoft-365-choose-the-right-tool-for-the-job?trk=ondemandfile" TargetMode="External"/><Relationship Id="rId1299" Type="http://schemas.openxmlformats.org/officeDocument/2006/relationships/hyperlink" Target="https://www.linkedin.com/learning/flip-the-script-a-toolkit-for-sellers-and-negotiators-blinkist-summary?trk=ondemandfile" TargetMode="External"/><Relationship Id="rId1727" Type="http://schemas.openxmlformats.org/officeDocument/2006/relationships/hyperlink" Target="https://www.linkedin.com/learning/developing-assertive-leadership-2022?trk=ondemandfile" TargetMode="External"/><Relationship Id="rId19" Type="http://schemas.openxmlformats.org/officeDocument/2006/relationships/hyperlink" Target="https://www.linkedin.com/learning/the-attributes-driving-optimal-performance-book-bite?trk=ondemandfile" TargetMode="External"/><Relationship Id="rId224" Type="http://schemas.openxmlformats.org/officeDocument/2006/relationships/hyperlink" Target="https://www.linkedin.com/learning/building-the-courage-to-speak-up-and-stand-out-at-work?trk=contentmappingfile" TargetMode="External"/><Relationship Id="rId431" Type="http://schemas.openxmlformats.org/officeDocument/2006/relationships/hyperlink" Target="https://www.linkedin.com/learning/nano-tips-to-sharpen-your-critical-thinking-with-shade-zahrai?trk=contentmappingfile" TargetMode="External"/><Relationship Id="rId529" Type="http://schemas.openxmlformats.org/officeDocument/2006/relationships/hyperlink" Target="https://www.linkedin.com/learning/using-assessments-to-hire-customer-service-reps?trk=ondemandfile" TargetMode="External"/><Relationship Id="rId736" Type="http://schemas.openxmlformats.org/officeDocument/2006/relationships/hyperlink" Target="https://www.linkedin.com/learning/interviewing-t-echniques-2019?trk=ondemandfile" TargetMode="External"/><Relationship Id="rId1061" Type="http://schemas.openxmlformats.org/officeDocument/2006/relationships/hyperlink" Target="https://www.linkedin.com/learning/implementing-a-vulnerability-management-lifecycle?trk=ondemandfile" TargetMode="External"/><Relationship Id="rId1159" Type="http://schemas.openxmlformats.org/officeDocument/2006/relationships/hyperlink" Target="https://www.linkedin.com/learning/introducing-the-pmbok-guide-seventh-edition?trk=ondemandfile" TargetMode="External"/><Relationship Id="rId1366" Type="http://schemas.openxmlformats.org/officeDocument/2006/relationships/hyperlink" Target="https://www.linkedin.com/learning/coaching-new-managers?trk=ondemandfile" TargetMode="External"/><Relationship Id="rId168" Type="http://schemas.openxmlformats.org/officeDocument/2006/relationships/hyperlink" Target="https://www.linkedin.com/learning/how-to-build-rapport-quickly?trk=ondemandfile" TargetMode="External"/><Relationship Id="rId943" Type="http://schemas.openxmlformats.org/officeDocument/2006/relationships/hyperlink" Target="https://www.linkedin.com/learning/becoming-a-manager-your-team-loves?trk=ondemandfile" TargetMode="External"/><Relationship Id="rId1019" Type="http://schemas.openxmlformats.org/officeDocument/2006/relationships/hyperlink" Target="https://www.linkedin.com/learning/giving-and-receiving-feedback-18926015?trk=contentmappingfile" TargetMode="External"/><Relationship Id="rId1573" Type="http://schemas.openxmlformats.org/officeDocument/2006/relationships/hyperlink" Target="https://www.linkedin.com/learning/emotional-intelligence-nano-tips-with-selena-rezvani?trk=contentmappingfile" TargetMode="External"/><Relationship Id="rId72" Type="http://schemas.openxmlformats.org/officeDocument/2006/relationships/hyperlink" Target="https://www.linkedin.com/learning/paths/staying-positive-and-productive-during-uncertainty" TargetMode="External"/><Relationship Id="rId375" Type="http://schemas.openxmlformats.org/officeDocument/2006/relationships/hyperlink" Target="https://www.linkedin.com/learning/content-marketing-ways-to-repurpose-video-content?trk=ondemandfile" TargetMode="External"/><Relationship Id="rId582" Type="http://schemas.openxmlformats.org/officeDocument/2006/relationships/hyperlink" Target="https://www.linkedin.com/learning/power-bi-dataflows-essential-training?trk=ondemandfile" TargetMode="External"/><Relationship Id="rId803" Type="http://schemas.openxmlformats.org/officeDocument/2006/relationships/hyperlink" Target="https://www.linkedin.com/learning/introduction-to-identity-and-access-management?trk=contentmappingfile" TargetMode="External"/><Relationship Id="rId1226" Type="http://schemas.openxmlformats.org/officeDocument/2006/relationships/hyperlink" Target="https://www.linkedin.com/learning/3-simple-steps-to-the-perfect-sales-pitch?trk=ondemandfile" TargetMode="External"/><Relationship Id="rId1433" Type="http://schemas.openxmlformats.org/officeDocument/2006/relationships/hyperlink" Target="https://www.linkedin.com/learning/paths/how-to-engage-meaningfully-in-allyship-and-anti-racism?trk=ondemandfile" TargetMode="External"/><Relationship Id="rId1640" Type="http://schemas.openxmlformats.org/officeDocument/2006/relationships/hyperlink" Target="https://www.linkedin.com/learning/how-to-have-a-happier-workweek?trk=contentmappingfile" TargetMode="External"/><Relationship Id="rId1738" Type="http://schemas.openxmlformats.org/officeDocument/2006/relationships/hyperlink" Target="https://www.linkedin.com/learning/human-leadership?trk=ondemandfile" TargetMode="External"/><Relationship Id="rId3" Type="http://schemas.openxmlformats.org/officeDocument/2006/relationships/hyperlink" Target="https://www.linkedin.com/learning/how-to-be-caring-while-holding-teams-accountable?trk=ondemandfile" TargetMode="External"/><Relationship Id="rId235" Type="http://schemas.openxmlformats.org/officeDocument/2006/relationships/hyperlink" Target="https://www.linkedin.com/learning/how-to-speak-so-people-want-to-listen?trk=ondemandfile" TargetMode="External"/><Relationship Id="rId442" Type="http://schemas.openxmlformats.org/officeDocument/2006/relationships/hyperlink" Target="https://www.linkedin.com/learning/managing-innovation?trk=ondemandfile" TargetMode="External"/><Relationship Id="rId887" Type="http://schemas.openxmlformats.org/officeDocument/2006/relationships/hyperlink" Target="https://www.linkedin.com/learning/paths/manage-change-and-develop-your-adaptability-skills?trk=ondemandfile" TargetMode="External"/><Relationship Id="rId1072" Type="http://schemas.openxmlformats.org/officeDocument/2006/relationships/hyperlink" Target="https://www.linkedin.com/learning/how-to-make-strategic-thinking-a-habit?trk=ondemandfile" TargetMode="External"/><Relationship Id="rId1500" Type="http://schemas.openxmlformats.org/officeDocument/2006/relationships/hyperlink" Target="https://www.linkedin.com/learning/creating-a-connection-culture?trk=ondemandfile" TargetMode="External"/><Relationship Id="rId302" Type="http://schemas.openxmlformats.org/officeDocument/2006/relationships/hyperlink" Target="https://www.linkedin.com/learning/paths/become-a-digital-advertising-specialist?trk=ondemandfile" TargetMode="External"/><Relationship Id="rId747" Type="http://schemas.openxmlformats.org/officeDocument/2006/relationships/hyperlink" Target="https://www.linkedin.com/learning/implementing-the-metaverse?trk=contentmappingfile" TargetMode="External"/><Relationship Id="rId954" Type="http://schemas.openxmlformats.org/officeDocument/2006/relationships/hyperlink" Target="https://www.linkedin.com/learning/leading-when-you-re-not-in-charge?trk=ondemandfile" TargetMode="External"/><Relationship Id="rId1377" Type="http://schemas.openxmlformats.org/officeDocument/2006/relationships/hyperlink" Target="https://www.linkedin.com/learning/effective-sponsorship-across-difference-for-proteges?trk=contentmappingfile" TargetMode="External"/><Relationship Id="rId1584" Type="http://schemas.openxmlformats.org/officeDocument/2006/relationships/hyperlink" Target="https://www.linkedin.com/learning/good-anxiety-harnessing-its-power-for-good-book-bite?trk=ondemandfile" TargetMode="External"/><Relationship Id="rId83" Type="http://schemas.openxmlformats.org/officeDocument/2006/relationships/hyperlink" Target="https://www.linkedin.com/learning/managing-self-doubt-to-tackle-bigger-challenges?trk=ondemandfile" TargetMode="External"/><Relationship Id="rId179" Type="http://schemas.openxmlformats.org/officeDocument/2006/relationships/hyperlink" Target="https://www.linkedin.com/learning/creating-a-connection-culture?trk=ondemandfile" TargetMode="External"/><Relationship Id="rId386" Type="http://schemas.openxmlformats.org/officeDocument/2006/relationships/hyperlink" Target="https://www.linkedin.com/learning/b2b-marketing-pricing-strategies?trk=ondemandfile" TargetMode="External"/><Relationship Id="rId593" Type="http://schemas.openxmlformats.org/officeDocument/2006/relationships/hyperlink" Target="https://www.linkedin.com/learning/tech-ethics-avoiding-unintended-consequences?trk=ondemandfile" TargetMode="External"/><Relationship Id="rId607" Type="http://schemas.openxmlformats.org/officeDocument/2006/relationships/hyperlink" Target="https://www.linkedin.com/learning/learning-moodle-3-9?trk=ondemandfile" TargetMode="External"/><Relationship Id="rId814" Type="http://schemas.openxmlformats.org/officeDocument/2006/relationships/hyperlink" Target="https://www.linkedin.com/learning/paths/master-microsoft-outlook?trk=ondemandfile" TargetMode="External"/><Relationship Id="rId1237" Type="http://schemas.openxmlformats.org/officeDocument/2006/relationships/hyperlink" Target="https://www.linkedin.com/learning/happiness-and-success-in-sales?trk=contentmappingfile" TargetMode="External"/><Relationship Id="rId1444" Type="http://schemas.openxmlformats.org/officeDocument/2006/relationships/hyperlink" Target="https://www.linkedin.com/learning/moving-dei-from-intention-to-impact-with-ruchika-tulshyan?trk=ondemandfile" TargetMode="External"/><Relationship Id="rId1651" Type="http://schemas.openxmlformats.org/officeDocument/2006/relationships/hyperlink" Target="https://www.linkedin.com/learning/turning-pressure-into-power?trk=contentmappingfile" TargetMode="External"/><Relationship Id="rId246" Type="http://schemas.openxmlformats.org/officeDocument/2006/relationships/hyperlink" Target="https://www.linkedin.com/learning/getting-people-to-say-yes-through-the-power-of-persuasion?trk=contentmappingfile" TargetMode="External"/><Relationship Id="rId453" Type="http://schemas.openxmlformats.org/officeDocument/2006/relationships/hyperlink" Target="https://www.linkedin.com/learning/unlocking-creativity-blinkist-summary?trk=ondemandfile" TargetMode="External"/><Relationship Id="rId660" Type="http://schemas.openxmlformats.org/officeDocument/2006/relationships/hyperlink" Target="https://www.linkedin.com/learning/applying-managerial-accounting?trk=ondemandfile" TargetMode="External"/><Relationship Id="rId898" Type="http://schemas.openxmlformats.org/officeDocument/2006/relationships/hyperlink" Target="https://www.linkedin.com/learning/the-catalyst-how-to-change-anyone-s-mind-book-bite?trk=ondemandfile" TargetMode="External"/><Relationship Id="rId1083" Type="http://schemas.openxmlformats.org/officeDocument/2006/relationships/hyperlink" Target="https://www.linkedin.com/learning/paths/getting-started-with-microsoft-powerpoint?trk=ondemandfile" TargetMode="External"/><Relationship Id="rId1290" Type="http://schemas.openxmlformats.org/officeDocument/2006/relationships/hyperlink" Target="https://www.linkedin.com/learning/influencing-the-decision-maker-with-sales-champions?trk=contentmappingfile" TargetMode="External"/><Relationship Id="rId1304" Type="http://schemas.openxmlformats.org/officeDocument/2006/relationships/hyperlink" Target="https://www.linkedin.com/learning/data-strategy?trk=contentmappingfile" TargetMode="External"/><Relationship Id="rId1511" Type="http://schemas.openxmlformats.org/officeDocument/2006/relationships/hyperlink" Target="https://www.linkedin.com/learning/just-ask-kwame-christian-on-discussing-race?trk=ondemandfile" TargetMode="External"/><Relationship Id="rId1749" Type="http://schemas.openxmlformats.org/officeDocument/2006/relationships/hyperlink" Target="https://www.linkedin.com/learning/advice-for-leaders-during-a-crisis-2022?trk=ondemandfile" TargetMode="External"/><Relationship Id="rId106" Type="http://schemas.openxmlformats.org/officeDocument/2006/relationships/hyperlink" Target="https://www.linkedin.com/learning/identify-and-unleash-potential-in-your-employees?trk=ondemandfile" TargetMode="External"/><Relationship Id="rId313" Type="http://schemas.openxmlformats.org/officeDocument/2006/relationships/hyperlink" Target="https://www.linkedin.com/learning/creating-inspiring-content-on-uninspiring-days-nano-tips-with-salina-yeung?trk=ondemandfile" TargetMode="External"/><Relationship Id="rId758" Type="http://schemas.openxmlformats.org/officeDocument/2006/relationships/hyperlink" Target="https://www.linkedin.com/learning/paths/advance-your-skills-in-deep-learning-and-neural-networks?trk=ondemandfile" TargetMode="External"/><Relationship Id="rId965" Type="http://schemas.openxmlformats.org/officeDocument/2006/relationships/hyperlink" Target="https://www.linkedin.com/learning/grow-yourself-grow-your-leaders-with-whitney-johnson?trk=ondemandfile" TargetMode="External"/><Relationship Id="rId1150" Type="http://schemas.openxmlformats.org/officeDocument/2006/relationships/hyperlink" Target="https://www.linkedin.com/learning/project-management-simplified-2?trk=ondemandfile" TargetMode="External"/><Relationship Id="rId1388" Type="http://schemas.openxmlformats.org/officeDocument/2006/relationships/hyperlink" Target="https://www.linkedin.com/learning/recognizing-and-seizing-opportunity-at-work?trk=contentmappingfile" TargetMode="External"/><Relationship Id="rId1595" Type="http://schemas.openxmlformats.org/officeDocument/2006/relationships/hyperlink" Target="https://www.linkedin.com/learning/using-your-mind-to-change-your-brain?trk=ondemandfile" TargetMode="External"/><Relationship Id="rId1609" Type="http://schemas.openxmlformats.org/officeDocument/2006/relationships/hyperlink" Target="https://www.linkedin.com/learning/introduction-to-gratitude-meditation?trk=ondemandfile" TargetMode="External"/><Relationship Id="rId10" Type="http://schemas.openxmlformats.org/officeDocument/2006/relationships/hyperlink" Target="https://www.linkedin.com/learning/nano-tips-for-peak-performance-with-shade-zahrai?trk=contentmappingfile" TargetMode="External"/><Relationship Id="rId94" Type="http://schemas.openxmlformats.org/officeDocument/2006/relationships/hyperlink" Target="https://www.linkedin.com/learning/adaptive-leadership-for-vuca-challenges?trk=ondemandfile" TargetMode="External"/><Relationship Id="rId397" Type="http://schemas.openxmlformats.org/officeDocument/2006/relationships/hyperlink" Target="https://www.linkedin.com/learning/seo-videos-2020?trk=ondemandfile" TargetMode="External"/><Relationship Id="rId520" Type="http://schemas.openxmlformats.org/officeDocument/2006/relationships/hyperlink" Target="https://www.linkedin.com/learning/creatorup-making-business-videos-for-customers?trk=ondemandfile" TargetMode="External"/><Relationship Id="rId618" Type="http://schemas.openxmlformats.org/officeDocument/2006/relationships/hyperlink" Target="https://www.linkedin.com/learning/paths/create-linkedin-mobile-videos?trk=ondemandfile" TargetMode="External"/><Relationship Id="rId825" Type="http://schemas.openxmlformats.org/officeDocument/2006/relationships/hyperlink" Target="https://www.linkedin.com/learning/crisc-cert-prep-1-governance?trk=contentmappingfile" TargetMode="External"/><Relationship Id="rId1248" Type="http://schemas.openxmlformats.org/officeDocument/2006/relationships/hyperlink" Target="https://www.linkedin.com/learning/business-analytics-sales-data?trk=ondemandfile" TargetMode="External"/><Relationship Id="rId1455" Type="http://schemas.openxmlformats.org/officeDocument/2006/relationships/hyperlink" Target="https://www.linkedin.com/learning/managing-a-diverse-team?trk=contentmappingfile" TargetMode="External"/><Relationship Id="rId1662" Type="http://schemas.openxmlformats.org/officeDocument/2006/relationships/hyperlink" Target="https://www.linkedin.com/learning/strategies-for-working-parents?trk=ondemandfile" TargetMode="External"/><Relationship Id="rId257" Type="http://schemas.openxmlformats.org/officeDocument/2006/relationships/hyperlink" Target="https://www.linkedin.com/learning/decoding-executives-strategies-to-effectively-work-with-leadership?trk=ondemandfile" TargetMode="External"/><Relationship Id="rId464" Type="http://schemas.openxmlformats.org/officeDocument/2006/relationships/hyperlink" Target="https://www.linkedin.com/learning/applying-critical-thinking-strategies-to-communicate-effectively?trk=ondemandfile" TargetMode="External"/><Relationship Id="rId1010" Type="http://schemas.openxmlformats.org/officeDocument/2006/relationships/hyperlink" Target="https://www.linkedin.com/learning/how-to-run-efficient-hybrid-meetings-nano-tips-with-lorraine-lee?trk=contentmappingfile" TargetMode="External"/><Relationship Id="rId1094" Type="http://schemas.openxmlformats.org/officeDocument/2006/relationships/hyperlink" Target="https://www.linkedin.com/learning/powerpoint-8-easy-ways-to-make-your-presentations-look-better?trk=ondemandfile" TargetMode="External"/><Relationship Id="rId1108" Type="http://schemas.openxmlformats.org/officeDocument/2006/relationships/hyperlink" Target="https://www.linkedin.com/learning/public-speaking-find-your-confidence?trk=contentmappingfile" TargetMode="External"/><Relationship Id="rId1315" Type="http://schemas.openxmlformats.org/officeDocument/2006/relationships/hyperlink" Target="https://www.linkedin.com/learning/paths/develop-your-strategic-planning-skills?trk=ondemandfile" TargetMode="External"/><Relationship Id="rId117" Type="http://schemas.openxmlformats.org/officeDocument/2006/relationships/hyperlink" Target="https://www.linkedin.com/learning/be-the-manager-who-fights-for-their-team?trk=ondemandfile" TargetMode="External"/><Relationship Id="rId671" Type="http://schemas.openxmlformats.org/officeDocument/2006/relationships/hyperlink" Target="https://www.linkedin.com/learning/accounting-foundations-cost-based-pricing-strategies?trk=ondemandfile" TargetMode="External"/><Relationship Id="rId769" Type="http://schemas.openxmlformats.org/officeDocument/2006/relationships/hyperlink" Target="https://www.linkedin.com/learning/it-service-management-foundations-measures-and-metrics?trk=ondemandfile" TargetMode="External"/><Relationship Id="rId976" Type="http://schemas.openxmlformats.org/officeDocument/2006/relationships/hyperlink" Target="https://www.linkedin.com/learning/coaching-new-managers?trk=ondemandfile" TargetMode="External"/><Relationship Id="rId1399" Type="http://schemas.openxmlformats.org/officeDocument/2006/relationships/hyperlink" Target="https://www.linkedin.com/learning/performance-management-employee-engagement?trk=ondemandfile" TargetMode="External"/><Relationship Id="rId324" Type="http://schemas.openxmlformats.org/officeDocument/2006/relationships/hyperlink" Target="https://www.linkedin.com/learning/paths/master-digital-marketing?trk=ondemandfile" TargetMode="External"/><Relationship Id="rId531" Type="http://schemas.openxmlformats.org/officeDocument/2006/relationships/hyperlink" Target="https://www.linkedin.com/learning/understanding-customers-using-jobs-to-be-done-with-david-duncan?trk=contentmappingfile" TargetMode="External"/><Relationship Id="rId629" Type="http://schemas.openxmlformats.org/officeDocument/2006/relationships/hyperlink" Target="https://www.linkedin.com/learning/data-driven-learning-design?trk=ondemandfile" TargetMode="External"/><Relationship Id="rId1161" Type="http://schemas.openxmlformats.org/officeDocument/2006/relationships/hyperlink" Target="https://www.linkedin.com/learning/project-leadership?trk=ondemandfile" TargetMode="External"/><Relationship Id="rId1259" Type="http://schemas.openxmlformats.org/officeDocument/2006/relationships/hyperlink" Target="https://www.linkedin.com/learning/the-52-best-sales-prospecting-tips?trk=ondemandfile" TargetMode="External"/><Relationship Id="rId1466" Type="http://schemas.openxmlformats.org/officeDocument/2006/relationships/hyperlink" Target="https://www.linkedin.com/learning/foundations-of-diversity-equity-inclusion-and-belonging?trk=contentmappingfile" TargetMode="External"/><Relationship Id="rId836" Type="http://schemas.openxmlformats.org/officeDocument/2006/relationships/hyperlink" Target="https://www.linkedin.com/learning/working-and-collaborating-online?trk=ondemandfile" TargetMode="External"/><Relationship Id="rId1021" Type="http://schemas.openxmlformats.org/officeDocument/2006/relationships/hyperlink" Target="https://www.linkedin.com/learning/agile-software-development-creating-an-agile-culture?trk=ondemandfile" TargetMode="External"/><Relationship Id="rId1119" Type="http://schemas.openxmlformats.org/officeDocument/2006/relationships/hyperlink" Target="https://www.linkedin.com/learning/paths/become-a-government-project-manager?trk=ondemandfile" TargetMode="External"/><Relationship Id="rId1673" Type="http://schemas.openxmlformats.org/officeDocument/2006/relationships/hyperlink" Target="https://www.linkedin.com/learning/good-vibes-good-life-blinkist-summary?trk=ondemandfile" TargetMode="External"/><Relationship Id="rId903" Type="http://schemas.openxmlformats.org/officeDocument/2006/relationships/hyperlink" Target="https://www.linkedin.com/learning/communicating-an-enterprise-wide-transformation?trk=ondemandfile" TargetMode="External"/><Relationship Id="rId1326" Type="http://schemas.openxmlformats.org/officeDocument/2006/relationships/hyperlink" Target="https://www.linkedin.com/learning/strategic-business-analysis-essentials?trk=contentmappingfile" TargetMode="External"/><Relationship Id="rId1533" Type="http://schemas.openxmlformats.org/officeDocument/2006/relationships/hyperlink" Target="https://www.linkedin.com/learning/a-beginner-s-guide-to-writing-user-stories?trk=contentmappingfile" TargetMode="External"/><Relationship Id="rId1740" Type="http://schemas.openxmlformats.org/officeDocument/2006/relationships/hyperlink" Target="https://www.linkedin.com/learning/how-leaders-can-connect-empathy-and-results?trk=ondemandfile" TargetMode="External"/><Relationship Id="rId32" Type="http://schemas.openxmlformats.org/officeDocument/2006/relationships/hyperlink" Target="https://www.linkedin.com/learning/productivity-prioritizing-at-work?trk=ondemandfile" TargetMode="External"/><Relationship Id="rId1600" Type="http://schemas.openxmlformats.org/officeDocument/2006/relationships/hyperlink" Target="https://www.linkedin.com/learning/creating-technology-boundaries-for-your-phone?trk=ondemandfile" TargetMode="External"/><Relationship Id="rId181" Type="http://schemas.openxmlformats.org/officeDocument/2006/relationships/hyperlink" Target="https://www.linkedin.com/learning/developing-business-partnerships?trk=ondemandfile" TargetMode="External"/><Relationship Id="rId279" Type="http://schemas.openxmlformats.org/officeDocument/2006/relationships/hyperlink" Target="https://www.linkedin.com/learning/learning-to-say-no-with-confidence-and-grace?trk=ondemandfile" TargetMode="External"/><Relationship Id="rId486" Type="http://schemas.openxmlformats.org/officeDocument/2006/relationships/hyperlink" Target="https://www.linkedin.com/learning/how-to-think-better-by-thinking-backwards?trk=contentmappingfile" TargetMode="External"/><Relationship Id="rId693" Type="http://schemas.openxmlformats.org/officeDocument/2006/relationships/hyperlink" Target="https://www.linkedin.com/learning/paths/become-an-external-recruiter?trk=ondemandfile" TargetMode="External"/><Relationship Id="rId139" Type="http://schemas.openxmlformats.org/officeDocument/2006/relationships/hyperlink" Target="https://www.linkedin.com/learning/essentials-of-team-collaboration?trk=ondemandfile" TargetMode="External"/><Relationship Id="rId346" Type="http://schemas.openxmlformats.org/officeDocument/2006/relationships/hyperlink" Target="https://www.linkedin.com/learning/marketing-tools-social-media-13951096?trk=ondemandfile" TargetMode="External"/><Relationship Id="rId553" Type="http://schemas.openxmlformats.org/officeDocument/2006/relationships/hyperlink" Target="https://www.linkedin.com/learning/paths/become-a-data-scientist?trk=ondemandfile" TargetMode="External"/><Relationship Id="rId760" Type="http://schemas.openxmlformats.org/officeDocument/2006/relationships/hyperlink" Target="https://www.linkedin.com/learning/paths/become-a-python-developer?trk=ondemandfile" TargetMode="External"/><Relationship Id="rId998" Type="http://schemas.openxmlformats.org/officeDocument/2006/relationships/hyperlink" Target="https://www.linkedin.com/learning/how-to-build-a-culture-of-appreciation-as-a-manager?trk=contentmappingfile" TargetMode="External"/><Relationship Id="rId1183" Type="http://schemas.openxmlformats.org/officeDocument/2006/relationships/hyperlink" Target="https://www.linkedin.com/learning/hybrid-project-management-do-what-works?trk=ondemandfile" TargetMode="External"/><Relationship Id="rId1390" Type="http://schemas.openxmlformats.org/officeDocument/2006/relationships/hyperlink" Target="https://www.linkedin.com/learning/habits-for-success?trk=ondemandfile" TargetMode="External"/><Relationship Id="rId206" Type="http://schemas.openxmlformats.org/officeDocument/2006/relationships/hyperlink" Target="https://www.linkedin.com/learning/refresh-your-workplace-social-skills?trk=ondemandfile" TargetMode="External"/><Relationship Id="rId413" Type="http://schemas.openxmlformats.org/officeDocument/2006/relationships/hyperlink" Target="https://www.linkedin.com/learning/drive-product-awareness-through-public-storytelling?trk=contentmappingfile" TargetMode="External"/><Relationship Id="rId858" Type="http://schemas.openxmlformats.org/officeDocument/2006/relationships/hyperlink" Target="https://www.linkedin.com/learning/powerpoint-8-easy-ways-to-make-your-presentations-look-better?trk=ondemandfile" TargetMode="External"/><Relationship Id="rId1043" Type="http://schemas.openxmlformats.org/officeDocument/2006/relationships/hyperlink" Target="https://www.linkedin.com/learning/six-sigma-white-belt?trk=ondemandfile" TargetMode="External"/><Relationship Id="rId1488" Type="http://schemas.openxmlformats.org/officeDocument/2006/relationships/hyperlink" Target="https://www.linkedin.com/learning/building-inclusive-work-communities?trk=ondemandfile" TargetMode="External"/><Relationship Id="rId1695" Type="http://schemas.openxmlformats.org/officeDocument/2006/relationships/hyperlink" Target="https://www.linkedin.com/learning/overcoming-insecurity-for-more-confidence-at-work?trk=contentmappingfile" TargetMode="External"/><Relationship Id="rId620" Type="http://schemas.openxmlformats.org/officeDocument/2006/relationships/hyperlink" Target="https://www.linkedin.com/learning/paths/stay-competitive-using-design-thinking?trk=ondemandfile" TargetMode="External"/><Relationship Id="rId718" Type="http://schemas.openxmlformats.org/officeDocument/2006/relationships/hyperlink" Target="https://www.linkedin.com/learning/people-success-employee-assessments?trk=ondemandfile" TargetMode="External"/><Relationship Id="rId925" Type="http://schemas.openxmlformats.org/officeDocument/2006/relationships/hyperlink" Target="https://www.linkedin.com/learning/paths/leading-others-effectively?trk=ondemandfile" TargetMode="External"/><Relationship Id="rId1250" Type="http://schemas.openxmlformats.org/officeDocument/2006/relationships/hyperlink" Target="https://www.linkedin.com/learning/prepare-yourself-for-a-career-in-sales-2?trk=ondemandfile" TargetMode="External"/><Relationship Id="rId1348" Type="http://schemas.openxmlformats.org/officeDocument/2006/relationships/hyperlink" Target="https://www.linkedin.com/learning/business-analysis-for-busy-professionals?trk=ondemandfile" TargetMode="External"/><Relationship Id="rId1555" Type="http://schemas.openxmlformats.org/officeDocument/2006/relationships/hyperlink" Target="https://www.linkedin.com/learning/paths/support-your-mental-health-during-challenging-times?trk=ondemandfile" TargetMode="External"/><Relationship Id="rId1762" Type="http://schemas.openxmlformats.org/officeDocument/2006/relationships/hyperlink" Target="https://www.linkedin.com/learning/leadership-mindsets?trk=ondemandfile" TargetMode="External"/><Relationship Id="rId1110" Type="http://schemas.openxmlformats.org/officeDocument/2006/relationships/hyperlink" Target="https://www.linkedin.com/learning/memorization-and-rehearsal-tips-for-public-speaking?trk=contentmappingfile" TargetMode="External"/><Relationship Id="rId1208" Type="http://schemas.openxmlformats.org/officeDocument/2006/relationships/hyperlink" Target="https://www.linkedin.com/learning/sales-management-foundations-2022?trk=ondemandfile" TargetMode="External"/><Relationship Id="rId1415" Type="http://schemas.openxmlformats.org/officeDocument/2006/relationships/hyperlink" Target="https://www.linkedin.com/learning/predictive-analytics-essential-training-for-executives?trk=ondemandfile" TargetMode="External"/><Relationship Id="rId54" Type="http://schemas.openxmlformats.org/officeDocument/2006/relationships/hyperlink" Target="https://www.linkedin.com/learning/building-resilience-with-audio-descriptions?trk=contentmappingfile" TargetMode="External"/><Relationship Id="rId1622" Type="http://schemas.openxmlformats.org/officeDocument/2006/relationships/hyperlink" Target="https://www.linkedin.com/learning/sales-well-being-managing-anxiety-burnout-and-rejection?trk=ondemandfile" TargetMode="External"/><Relationship Id="rId270" Type="http://schemas.openxmlformats.org/officeDocument/2006/relationships/hyperlink" Target="https://www.linkedin.com/learning/a-step-by-step-guide-to-building-your-thought-leadership-on-linkedin-uk?trk=ondemandfile" TargetMode="External"/><Relationship Id="rId130" Type="http://schemas.openxmlformats.org/officeDocument/2006/relationships/hyperlink" Target="https://www.linkedin.com/learning/teamwork-foundations-2020?trk=ondemandfile" TargetMode="External"/><Relationship Id="rId368" Type="http://schemas.openxmlformats.org/officeDocument/2006/relationships/hyperlink" Target="https://www.linkedin.com/learning/marketing-strategy-seo-content-writing?trk=ondemandfile" TargetMode="External"/><Relationship Id="rId575" Type="http://schemas.openxmlformats.org/officeDocument/2006/relationships/hyperlink" Target="https://www.linkedin.com/learning/the-non-technical-skills-of-effective-data-scientists?trk=ondemandfile" TargetMode="External"/><Relationship Id="rId782" Type="http://schemas.openxmlformats.org/officeDocument/2006/relationships/hyperlink" Target="https://www.linkedin.com/learning/paths/become-a-cloud-administrator?trk=ondemandfile" TargetMode="External"/><Relationship Id="rId228" Type="http://schemas.openxmlformats.org/officeDocument/2006/relationships/hyperlink" Target="https://www.linkedin.com/learning/centered-communication-get-better-results-from-your-conversations?trk=ondemandfile" TargetMode="External"/><Relationship Id="rId435" Type="http://schemas.openxmlformats.org/officeDocument/2006/relationships/hyperlink" Target="https://www.linkedin.com/learning/four-simple-strategies-to-boost-creativity-and-productivity?trk=ondemandfile" TargetMode="External"/><Relationship Id="rId642" Type="http://schemas.openxmlformats.org/officeDocument/2006/relationships/hyperlink" Target="https://www.linkedin.com/learning/job-interview-tips-for-accountants?trk=ondemandfile" TargetMode="External"/><Relationship Id="rId1065" Type="http://schemas.openxmlformats.org/officeDocument/2006/relationships/hyperlink" Target="https://www.linkedin.com/learning/managing-logistics?trk=ondemandfile" TargetMode="External"/><Relationship Id="rId1272" Type="http://schemas.openxmlformats.org/officeDocument/2006/relationships/hyperlink" Target="https://www.linkedin.com/learning/b2b-sales-strategy-how-to-effectively-engage-executives?trk=contentmappingfile" TargetMode="External"/><Relationship Id="rId502" Type="http://schemas.openxmlformats.org/officeDocument/2006/relationships/hyperlink" Target="https://www.linkedin.com/learning/paths/become-a-customer-support-specialist?trk=ondemandfile" TargetMode="External"/><Relationship Id="rId947" Type="http://schemas.openxmlformats.org/officeDocument/2006/relationships/hyperlink" Target="https://www.linkedin.com/learning/former-fbi-chief-hostage-negotiator-gary-noesner-thirty-minute-mentors?trk=ondemandfile" TargetMode="External"/><Relationship Id="rId1132" Type="http://schemas.openxmlformats.org/officeDocument/2006/relationships/hyperlink" Target="https://www.linkedin.com/learning/project-management-with-monday-com?trk=ondemandfile" TargetMode="External"/><Relationship Id="rId1577" Type="http://schemas.openxmlformats.org/officeDocument/2006/relationships/hyperlink" Target="https://www.linkedin.com/learning/reconnect-to-your-spark-for-more-happiness-at-work?trk=ondemandfile" TargetMode="External"/><Relationship Id="rId76" Type="http://schemas.openxmlformats.org/officeDocument/2006/relationships/hyperlink" Target="https://www.linkedin.com/learning/paths/developing-resilience-and-grit?trk=ondemandfile" TargetMode="External"/><Relationship Id="rId807" Type="http://schemas.openxmlformats.org/officeDocument/2006/relationships/hyperlink" Target="https://www.linkedin.com/learning/cybersecurity-foundations-security-architecture?trk=contentmappingfile" TargetMode="External"/><Relationship Id="rId1437" Type="http://schemas.openxmlformats.org/officeDocument/2006/relationships/hyperlink" Target="https://www.linkedin.com/learning/paths/transition-from-military-to-civilian-employment?trk=ondemandfile" TargetMode="External"/><Relationship Id="rId1644" Type="http://schemas.openxmlformats.org/officeDocument/2006/relationships/hyperlink" Target="https://www.linkedin.com/learning/managing-your-energy-2022?trk=ondemandfile" TargetMode="External"/><Relationship Id="rId1504" Type="http://schemas.openxmlformats.org/officeDocument/2006/relationships/hyperlink" Target="https://www.linkedin.com/learning/awareness-to-action-level-up-as-a-change-agent-in-your-organization?trk=contentmappingfile" TargetMode="External"/><Relationship Id="rId1711" Type="http://schemas.openxmlformats.org/officeDocument/2006/relationships/hyperlink" Target="https://www.linkedin.com/learning/paths/diversity-inclusion-and-belonging-for-leaders-and-managers?trk=ondemandfile" TargetMode="External"/><Relationship Id="rId292" Type="http://schemas.openxmlformats.org/officeDocument/2006/relationships/hyperlink" Target="https://www.linkedin.com/learning/how-to-win-arguments?trk=ondemandfile" TargetMode="External"/><Relationship Id="rId597" Type="http://schemas.openxmlformats.org/officeDocument/2006/relationships/hyperlink" Target="https://www.linkedin.com/learning/reinforcement-learning-foundations?trk=ondemandfile" TargetMode="External"/><Relationship Id="rId152" Type="http://schemas.openxmlformats.org/officeDocument/2006/relationships/hyperlink" Target="https://www.linkedin.com/learning/paths/digital-transformation-in-practice-virtual-collaboration-tools?trk=ondemandfile" TargetMode="External"/><Relationship Id="rId457" Type="http://schemas.openxmlformats.org/officeDocument/2006/relationships/hyperlink" Target="https://www.linkedin.com/learning/productive-creativity?trk=ondemandfile" TargetMode="External"/><Relationship Id="rId1087" Type="http://schemas.openxmlformats.org/officeDocument/2006/relationships/hyperlink" Target="https://www.linkedin.com/learning/paths/visual-communication-for-business-professionals?trk=ondemandfile" TargetMode="External"/><Relationship Id="rId1294" Type="http://schemas.openxmlformats.org/officeDocument/2006/relationships/hyperlink" Target="https://www.linkedin.com/learning/the-science-of-selling-proven-strategies-to-close-the-deal?trk=ondemandfile" TargetMode="External"/><Relationship Id="rId664" Type="http://schemas.openxmlformats.org/officeDocument/2006/relationships/hyperlink" Target="https://www.linkedin.com/learning/accounting-foundations-understanding-the-gaap-general-applied-accounting-principles?trk=ondemandfile" TargetMode="External"/><Relationship Id="rId871" Type="http://schemas.openxmlformats.org/officeDocument/2006/relationships/hyperlink" Target="https://www.linkedin.com/learning/tech-on-the-go-from-software-developer-to-architect-17333335?trk=contentmappingfile" TargetMode="External"/><Relationship Id="rId969" Type="http://schemas.openxmlformats.org/officeDocument/2006/relationships/hyperlink" Target="https://www.linkedin.com/learning/leading-with-a-heavy-heart?trk=ondemandfile" TargetMode="External"/><Relationship Id="rId1599" Type="http://schemas.openxmlformats.org/officeDocument/2006/relationships/hyperlink" Target="https://www.linkedin.com/learning/mindfulness-for-beginners?trk=ondemandfile" TargetMode="External"/><Relationship Id="rId317" Type="http://schemas.openxmlformats.org/officeDocument/2006/relationships/hyperlink" Target="https://www.linkedin.com/learning/digital-marketing-analytics-nano-tips-with-sam-dey?trk=contentmappingfile" TargetMode="External"/><Relationship Id="rId524" Type="http://schemas.openxmlformats.org/officeDocument/2006/relationships/hyperlink" Target="https://www.linkedin.com/learning/customer-experience-cx-strategy-how-to-design-an-organizational-approach?trk=contentmappingfile" TargetMode="External"/><Relationship Id="rId731" Type="http://schemas.openxmlformats.org/officeDocument/2006/relationships/hyperlink" Target="https://www.linkedin.com/learning/demystifying-company-culture?trk=ondemandfile" TargetMode="External"/><Relationship Id="rId1154" Type="http://schemas.openxmlformats.org/officeDocument/2006/relationships/hyperlink" Target="https://www.linkedin.com/learning/hoshin-plan-ning?trk=ondemandfile" TargetMode="External"/><Relationship Id="rId1361" Type="http://schemas.openxmlformats.org/officeDocument/2006/relationships/hyperlink" Target="https://www.linkedin.com/learning/paths/become-an-administrative-professional?trk=ondemandfile" TargetMode="External"/><Relationship Id="rId1459" Type="http://schemas.openxmlformats.org/officeDocument/2006/relationships/hyperlink" Target="https://www.linkedin.com/learning/inclusive-selling-selling-across-culture-race-and-gender-differences?trk=ondemandfile" TargetMode="External"/><Relationship Id="rId98" Type="http://schemas.openxmlformats.org/officeDocument/2006/relationships/hyperlink" Target="https://www.linkedin.com/learning/reframing-the-power-of-changing-your-perspective?trk=ondemandfile" TargetMode="External"/><Relationship Id="rId829" Type="http://schemas.openxmlformats.org/officeDocument/2006/relationships/hyperlink" Target="https://www.linkedin.com/learning/sap-business-one-production-and-logistics?trk=ondemandfile" TargetMode="External"/><Relationship Id="rId1014" Type="http://schemas.openxmlformats.org/officeDocument/2006/relationships/hyperlink" Target="https://www.linkedin.com/learning/recognizing-and-rewarding-your-workers?trk=ondemandfile" TargetMode="External"/><Relationship Id="rId1221" Type="http://schemas.openxmlformats.org/officeDocument/2006/relationships/hyperlink" Target="https://www.linkedin.com/learning/how-to-motivate-your-sales-teams?trk=contentmappingfile" TargetMode="External"/><Relationship Id="rId1666" Type="http://schemas.openxmlformats.org/officeDocument/2006/relationships/hyperlink" Target="https://www.linkedin.com/learning/noise-blinkist-summary?trk=ondemandfile" TargetMode="External"/><Relationship Id="rId1319" Type="http://schemas.openxmlformats.org/officeDocument/2006/relationships/hyperlink" Target="https://www.linkedin.com/learning/paths/managing-change?trk=ondemandfile" TargetMode="External"/><Relationship Id="rId1526" Type="http://schemas.openxmlformats.org/officeDocument/2006/relationships/hyperlink" Target="https://www.linkedin.com/learning/making-a-case-for-accessibility-in-your-organization?trk=contentmappingfile" TargetMode="External"/><Relationship Id="rId1733" Type="http://schemas.openxmlformats.org/officeDocument/2006/relationships/hyperlink" Target="https://www.linkedin.com/learning/making-more-impact-as-a-middle-manager?trk=ondemandfile" TargetMode="External"/><Relationship Id="rId25" Type="http://schemas.openxmlformats.org/officeDocument/2006/relationships/hyperlink" Target="https://www.linkedin.com/learning/productivity-tips-finding-your-productive-mindset?trk=ondemandfile" TargetMode="External"/><Relationship Id="rId174" Type="http://schemas.openxmlformats.org/officeDocument/2006/relationships/hyperlink" Target="https://www.linkedin.com/learning/communicating-with-transparency?trk=ondemandfile" TargetMode="External"/><Relationship Id="rId381" Type="http://schemas.openxmlformats.org/officeDocument/2006/relationships/hyperlink" Target="https://www.linkedin.com/learning/social-media-marketing-content-batching-and-repurposing?trk=ondemandfile" TargetMode="External"/><Relationship Id="rId241" Type="http://schemas.openxmlformats.org/officeDocument/2006/relationships/hyperlink" Target="https://www.linkedin.com/learning/asking-for-and-getting-what-you-want?trk=ondemandfile" TargetMode="External"/><Relationship Id="rId479" Type="http://schemas.openxmlformats.org/officeDocument/2006/relationships/hyperlink" Target="https://www.linkedin.com/learning/how-to-use-data-visualization-to-make-better-decisions-faster?trk=ondemandfile" TargetMode="External"/><Relationship Id="rId686" Type="http://schemas.openxmlformats.org/officeDocument/2006/relationships/hyperlink" Target="https://www.linkedin.com/learning/accounting-ethics?trk=ondemandfile" TargetMode="External"/><Relationship Id="rId893" Type="http://schemas.openxmlformats.org/officeDocument/2006/relationships/hyperlink" Target="https://www.linkedin.com/learning/leading-with-fearless-mindfulness?trk=ondemandfile" TargetMode="External"/><Relationship Id="rId339" Type="http://schemas.openxmlformats.org/officeDocument/2006/relationships/hyperlink" Target="https://www.linkedin.com/learning/international-seo?trk=ondemandfile" TargetMode="External"/><Relationship Id="rId546" Type="http://schemas.openxmlformats.org/officeDocument/2006/relationships/hyperlink" Target="https://www.linkedin.com/learning/15-mistakes-to-avoid-in-data-science?trk=ondemandfile" TargetMode="External"/><Relationship Id="rId753" Type="http://schemas.openxmlformats.org/officeDocument/2006/relationships/hyperlink" Target="https://www.linkedin.com/learning/artificial-intelligence-and-business-strategy?trk=ondemandfile" TargetMode="External"/><Relationship Id="rId1176" Type="http://schemas.openxmlformats.org/officeDocument/2006/relationships/hyperlink" Target="https://www.linkedin.com/learning/trello-for-agile-teams?trk=ondemandfile" TargetMode="External"/><Relationship Id="rId1383" Type="http://schemas.openxmlformats.org/officeDocument/2006/relationships/hyperlink" Target="https://www.linkedin.com/learning/getting-executive-buy-in-and-support-for-your-l-d-program?trk=ondemandfile" TargetMode="External"/><Relationship Id="rId101" Type="http://schemas.openxmlformats.org/officeDocument/2006/relationships/hyperlink" Target="https://www.linkedin.com/learning/paths/build-a-company-learning-and-development-program?trk=ondemandfile" TargetMode="External"/><Relationship Id="rId406" Type="http://schemas.openxmlformats.org/officeDocument/2006/relationships/hyperlink" Target="https://www.linkedin.com/learning/consumer-behavior-trends-meet-the-postmodern-consumer?trk=ondemandfile" TargetMode="External"/><Relationship Id="rId960" Type="http://schemas.openxmlformats.org/officeDocument/2006/relationships/hyperlink" Target="https://www.linkedin.com/learning/leadership-skills-for-the-future?trk=ondemandfile" TargetMode="External"/><Relationship Id="rId1036" Type="http://schemas.openxmlformats.org/officeDocument/2006/relationships/hyperlink" Target="https://www.linkedin.com/learning/paths/improve-processes-and-deliver-operational-excellence?trk=ondemandfile" TargetMode="External"/><Relationship Id="rId1243" Type="http://schemas.openxmlformats.org/officeDocument/2006/relationships/hyperlink" Target="https://www.linkedin.com/learning/sales-skills-identifying-buying-signals?trk=ondemandfile" TargetMode="External"/><Relationship Id="rId1590" Type="http://schemas.openxmlformats.org/officeDocument/2006/relationships/hyperlink" Target="https://www.linkedin.com/learning/ten-habits-of-mentally-strong-people?trk=ondemandfile" TargetMode="External"/><Relationship Id="rId1688" Type="http://schemas.openxmlformats.org/officeDocument/2006/relationships/hyperlink" Target="https://www.linkedin.com/learning/the-step-by-step-guide-to-reinventing-yourself?trk=ondemandfile" TargetMode="External"/><Relationship Id="rId613" Type="http://schemas.openxmlformats.org/officeDocument/2006/relationships/hyperlink" Target="https://www.linkedin.com/learning/components-of-effective-learning?trk=ondemandfile" TargetMode="External"/><Relationship Id="rId820" Type="http://schemas.openxmlformats.org/officeDocument/2006/relationships/hyperlink" Target="https://www.linkedin.com/learning/paths/prepare-for-the-word-2013-microsoft-office-specialist-mos-expert-exam?trk=ondemandfile" TargetMode="External"/><Relationship Id="rId918" Type="http://schemas.openxmlformats.org/officeDocument/2006/relationships/hyperlink" Target="https://www.linkedin.com/learning/vision-in-action-leaders-live-case-studies?trk=ondemandfile" TargetMode="External"/><Relationship Id="rId1450" Type="http://schemas.openxmlformats.org/officeDocument/2006/relationships/hyperlink" Target="https://www.linkedin.com/learning/achieving-diversity-as-a-hiring-manager?trk=ondemandfile" TargetMode="External"/><Relationship Id="rId1548" Type="http://schemas.openxmlformats.org/officeDocument/2006/relationships/hyperlink" Target="https://www.linkedin.com/learning/designing-a-4-day-work-week?trk=contentmappingfile" TargetMode="External"/><Relationship Id="rId1755" Type="http://schemas.openxmlformats.org/officeDocument/2006/relationships/hyperlink" Target="https://www.linkedin.com/learning/the-foundational-principle-separating-good-leaders-from-bad-ones?trk=contentmappingfile" TargetMode="External"/><Relationship Id="rId1103" Type="http://schemas.openxmlformats.org/officeDocument/2006/relationships/hyperlink" Target="https://www.linkedin.com/learning/presenting-to-senior-executives?trk=ondemandfile" TargetMode="External"/><Relationship Id="rId1310" Type="http://schemas.openxmlformats.org/officeDocument/2006/relationships/hyperlink" Target="https://www.linkedin.com/learning/strategic-planning-case-studies?trk=ondemandfile" TargetMode="External"/><Relationship Id="rId1408" Type="http://schemas.openxmlformats.org/officeDocument/2006/relationships/hyperlink" Target="https://www.linkedin.com/learning/using-feedback-to-drive-performance?trk=ondemandfile" TargetMode="External"/><Relationship Id="rId47" Type="http://schemas.openxmlformats.org/officeDocument/2006/relationships/hyperlink" Target="https://www.linkedin.com/learning/get-more-done-in-less-time?trk=ondemandfile" TargetMode="External"/><Relationship Id="rId1615" Type="http://schemas.openxmlformats.org/officeDocument/2006/relationships/hyperlink" Target="https://www.linkedin.com/learning/creating-flow?trk=ondemandfile" TargetMode="External"/><Relationship Id="rId196" Type="http://schemas.openxmlformats.org/officeDocument/2006/relationships/hyperlink" Target="https://www.linkedin.com/learning/improving-your-leadership-communications?trk=ondemandfile" TargetMode="External"/><Relationship Id="rId263" Type="http://schemas.openxmlformats.org/officeDocument/2006/relationships/hyperlink" Target="https://www.linkedin.com/learning/asserting-yourself-an-empowered-choice?trk=ondemandfile" TargetMode="External"/><Relationship Id="rId470" Type="http://schemas.openxmlformats.org/officeDocument/2006/relationships/hyperlink" Target="https://www.linkedin.com/learning/making-key-decisions-as-a-manager?trk=ondemandfile" TargetMode="External"/><Relationship Id="rId123" Type="http://schemas.openxmlformats.org/officeDocument/2006/relationships/hyperlink" Target="https://www.linkedin.com/learning/becoming-a-manager-your-team-loves?trk=ondemandfile" TargetMode="External"/><Relationship Id="rId330" Type="http://schemas.openxmlformats.org/officeDocument/2006/relationships/hyperlink" Target="https://www.linkedin.com/learning/content-marketing-for-social-media?trk=ondemandfile" TargetMode="External"/><Relationship Id="rId568" Type="http://schemas.openxmlformats.org/officeDocument/2006/relationships/hyperlink" Target="https://www.linkedin.com/learning/data-ethics-watching-out-for-data-misuse?trk=ondemandfile" TargetMode="External"/><Relationship Id="rId775" Type="http://schemas.openxmlformats.org/officeDocument/2006/relationships/hyperlink" Target="https://www.linkedin.com/learning/pair-programming-with-ai?trk=contentmappingfile" TargetMode="External"/><Relationship Id="rId982" Type="http://schemas.openxmlformats.org/officeDocument/2006/relationships/hyperlink" Target="https://www.linkedin.com/learning/managers-as-multipliers-of-well-being?trk=ondemandfile" TargetMode="External"/><Relationship Id="rId1198" Type="http://schemas.openxmlformats.org/officeDocument/2006/relationships/hyperlink" Target="https://www.linkedin.com/learning/gemba-kaizen-a-common-sense-approach-to-continuous-improvement-blinkist-summary?trk=ondemandfile" TargetMode="External"/><Relationship Id="rId428" Type="http://schemas.openxmlformats.org/officeDocument/2006/relationships/hyperlink" Target="https://www.linkedin.com/learning/paths/stay-competitive-using-design-thinking?trk=ondemandfile" TargetMode="External"/><Relationship Id="rId635" Type="http://schemas.openxmlformats.org/officeDocument/2006/relationships/hyperlink" Target="https://www.linkedin.com/learning/paths/become-a-bookkeeper?trk=ondemandfile" TargetMode="External"/><Relationship Id="rId842" Type="http://schemas.openxmlformats.org/officeDocument/2006/relationships/hyperlink" Target="https://www.linkedin.com/learning/learning-cloud-computing-the-cloud-and-devops?trk=ondemandfile" TargetMode="External"/><Relationship Id="rId1058" Type="http://schemas.openxmlformats.org/officeDocument/2006/relationships/hyperlink" Target="https://www.linkedin.com/learning/design-thinking-implementing-the-process?trk=ondemandfile" TargetMode="External"/><Relationship Id="rId1265" Type="http://schemas.openxmlformats.org/officeDocument/2006/relationships/hyperlink" Target="https://www.linkedin.com/learning/mindsets-and-strategies-for-negotiation-success?trk=ondemandfile" TargetMode="External"/><Relationship Id="rId1472" Type="http://schemas.openxmlformats.org/officeDocument/2006/relationships/hyperlink" Target="https://www.linkedin.com/learning/using-gender-inclusive-language?trk=ondemandfile" TargetMode="External"/><Relationship Id="rId702" Type="http://schemas.openxmlformats.org/officeDocument/2006/relationships/hyperlink" Target="https://www.linkedin.com/learning/planning-for-your-hybrid-organization?trk=ondemandfile" TargetMode="External"/><Relationship Id="rId1125" Type="http://schemas.openxmlformats.org/officeDocument/2006/relationships/hyperlink" Target="https://www.linkedin.com/learning/paths/become-an-outsourcing-specialist?trk=ondemandfile" TargetMode="External"/><Relationship Id="rId1332" Type="http://schemas.openxmlformats.org/officeDocument/2006/relationships/hyperlink" Target="https://www.linkedin.com/learning/acing-your-strategy-a-human-approach-to-successful-business-planning?trk=ondemandfile" TargetMode="External"/><Relationship Id="rId69" Type="http://schemas.openxmlformats.org/officeDocument/2006/relationships/hyperlink" Target="https://www.linkedin.com/learning/develop-and-promote-your-hybrid-competence?trk=ondemandfile" TargetMode="External"/><Relationship Id="rId1637" Type="http://schemas.openxmlformats.org/officeDocument/2006/relationships/hyperlink" Target="https://www.linkedin.com/learning/developing-your-authentic-self-to-ignite-change?trk=ondemandfile" TargetMode="External"/><Relationship Id="rId1704" Type="http://schemas.openxmlformats.org/officeDocument/2006/relationships/hyperlink" Target="https://www.linkedin.com/learning/leading-from-the-middle?trk=ondemandfile" TargetMode="External"/><Relationship Id="rId285" Type="http://schemas.openxmlformats.org/officeDocument/2006/relationships/hyperlink" Target="https://www.linkedin.com/learning/paths/master-in-demand-professional-soft-skills?trk=ondemandfile" TargetMode="External"/><Relationship Id="rId492" Type="http://schemas.openxmlformats.org/officeDocument/2006/relationships/hyperlink" Target="https://www.linkedin.com/learning/how-to-think-like-a-lawyer-to-make-decisions-and-solve-problems?trk=ondemandfile" TargetMode="External"/><Relationship Id="rId797" Type="http://schemas.openxmlformats.org/officeDocument/2006/relationships/hyperlink" Target="https://www.linkedin.com/learning/learning-claris-connect-2021?trk=ondemandfile" TargetMode="External"/><Relationship Id="rId145" Type="http://schemas.openxmlformats.org/officeDocument/2006/relationships/hyperlink" Target="https://www.linkedin.com/learning/leveraging-virtual-and-hybrid-teams-for-improved-effectiveness?trk=ondemandfile" TargetMode="External"/><Relationship Id="rId352" Type="http://schemas.openxmlformats.org/officeDocument/2006/relationships/hyperlink" Target="https://www.linkedin.com/learning/marketing-foundations-analytics?trk=ondemandfile" TargetMode="External"/><Relationship Id="rId1287" Type="http://schemas.openxmlformats.org/officeDocument/2006/relationships/hyperlink" Target="https://www.linkedin.com/learning/managing-your-sales-process-2020?trk=ondemandfile" TargetMode="External"/><Relationship Id="rId212" Type="http://schemas.openxmlformats.org/officeDocument/2006/relationships/hyperlink" Target="https://www.linkedin.com/learning/nano-tips-to-enhance-your-communication-with-shade-zahrai?trk=contentmappingfile" TargetMode="External"/><Relationship Id="rId657" Type="http://schemas.openxmlformats.org/officeDocument/2006/relationships/hyperlink" Target="https://www.linkedin.com/learning/foundations-of-treasury-management?trk=ondemandfile" TargetMode="External"/><Relationship Id="rId864" Type="http://schemas.openxmlformats.org/officeDocument/2006/relationships/hyperlink" Target="https://www.linkedin.com/learning/quickbooks-online-tips-and-tricks?trk=ondemandfile" TargetMode="External"/><Relationship Id="rId1494" Type="http://schemas.openxmlformats.org/officeDocument/2006/relationships/hyperlink" Target="https://www.linkedin.com/learning/strategies-to-foster-inclusive-language-at-work?trk=contentmappingfile" TargetMode="External"/><Relationship Id="rId517" Type="http://schemas.openxmlformats.org/officeDocument/2006/relationships/hyperlink" Target="https://www.linkedin.com/learning/avoiding-common-pitfalls-in-customer-success-management?trk=ondemandfile" TargetMode="External"/><Relationship Id="rId724" Type="http://schemas.openxmlformats.org/officeDocument/2006/relationships/hyperlink" Target="https://www.linkedin.com/learning/recruiting-techniques-to-reveal-transferable-skills?trk=contentmappingfile" TargetMode="External"/><Relationship Id="rId931" Type="http://schemas.openxmlformats.org/officeDocument/2006/relationships/hyperlink" Target="https://www.linkedin.com/learning/paths/remote-working-setting-yourself-and-your-teams-up-for-success?trk=ondemandfile" TargetMode="External"/><Relationship Id="rId1147" Type="http://schemas.openxmlformats.org/officeDocument/2006/relationships/hyperlink" Target="https://www.linkedin.com/learning/paths/become-a-technical-program-manager?trk=ondemandfile" TargetMode="External"/><Relationship Id="rId1354" Type="http://schemas.openxmlformats.org/officeDocument/2006/relationships/hyperlink" Target="https://www.linkedin.com/learning/outsourcing-management?trk=ondemandfile" TargetMode="External"/><Relationship Id="rId1561" Type="http://schemas.openxmlformats.org/officeDocument/2006/relationships/hyperlink" Target="https://www.linkedin.com/learning/strengthening-your-inner-iq-align-body-and-mind-for-optimal-results?trk=contentmappingfile" TargetMode="External"/><Relationship Id="rId60" Type="http://schemas.openxmlformats.org/officeDocument/2006/relationships/hyperlink" Target="https://www.linkedin.com/learning/the-three-secrets-to-effective-time-investment-blinkist-summary?trk=ondemandfile" TargetMode="External"/><Relationship Id="rId1007" Type="http://schemas.openxmlformats.org/officeDocument/2006/relationships/hyperlink" Target="https://www.linkedin.com/learning/management-excellence-at-microsoft-model-coach-care?trk=ondemandfile" TargetMode="External"/><Relationship Id="rId1214" Type="http://schemas.openxmlformats.org/officeDocument/2006/relationships/hyperlink" Target="https://www.linkedin.com/learning/inclusive-selling-for-leaders?trk=ondemandfile" TargetMode="External"/><Relationship Id="rId1421" Type="http://schemas.openxmlformats.org/officeDocument/2006/relationships/hyperlink" Target="https://www.linkedin.com/learning/paths/become-an-inclusive-leader?trk=ondemandfile" TargetMode="External"/><Relationship Id="rId1659" Type="http://schemas.openxmlformats.org/officeDocument/2006/relationships/hyperlink" Target="https://www.linkedin.com/learning/adaptive-leadership-for-vuca-challenges?trk=ondemandfile" TargetMode="External"/><Relationship Id="rId1519" Type="http://schemas.openxmlformats.org/officeDocument/2006/relationships/hyperlink" Target="https://www.linkedin.com/learning/architectural-design-the-we-way-for-workplace-inclusivity?trk=ondemandfile" TargetMode="External"/><Relationship Id="rId1726" Type="http://schemas.openxmlformats.org/officeDocument/2006/relationships/hyperlink" Target="https://www.linkedin.com/learning/establishing-your-leadership-brand?trk=ondemandfile" TargetMode="External"/><Relationship Id="rId18" Type="http://schemas.openxmlformats.org/officeDocument/2006/relationships/hyperlink" Target="https://www.linkedin.com/learning/at-your-best-managing-your-time-and-priorities-book-bite?trk=ondemandfile" TargetMode="External"/><Relationship Id="rId167" Type="http://schemas.openxmlformats.org/officeDocument/2006/relationships/hyperlink" Target="https://www.linkedin.com/learning/the-lost-art-of-connecting-on-relationships-book-bite?trk=ondemandfile" TargetMode="External"/><Relationship Id="rId374" Type="http://schemas.openxmlformats.org/officeDocument/2006/relationships/hyperlink" Target="https://www.linkedin.com/learning/how-to-write-a-b2b-marketing-plan?trk=ondemandfile" TargetMode="External"/><Relationship Id="rId581" Type="http://schemas.openxmlformats.org/officeDocument/2006/relationships/hyperlink" Target="https://www.linkedin.com/learning/big-data-analytics-with-hadoop-and-apache-spark?trk=ondemandfile" TargetMode="External"/><Relationship Id="rId234" Type="http://schemas.openxmlformats.org/officeDocument/2006/relationships/hyperlink" Target="https://www.linkedin.com/learning/how-to-listen-and-how-to-be-heard-getabstract-summary?trk=ondemandfile" TargetMode="External"/><Relationship Id="rId679" Type="http://schemas.openxmlformats.org/officeDocument/2006/relationships/hyperlink" Target="https://www.linkedin.com/learning/finance-foundations-corporate-governance?trk=contentmappingfile" TargetMode="External"/><Relationship Id="rId886" Type="http://schemas.openxmlformats.org/officeDocument/2006/relationships/hyperlink" Target="https://www.linkedin.com/learning/change-leadership?trk=ondemandfile" TargetMode="External"/><Relationship Id="rId2" Type="http://schemas.openxmlformats.org/officeDocument/2006/relationships/hyperlink" Target="https://www.linkedin.com/learning/paths/building-accountability-and-becoming-results-oriented?trk=ondemandfile" TargetMode="External"/><Relationship Id="rId441" Type="http://schemas.openxmlformats.org/officeDocument/2006/relationships/hyperlink" Target="https://www.linkedin.com/learning/promoting-psychological-safety-to-encourage-employees-to-take-risks?trk=ondemandfile" TargetMode="External"/><Relationship Id="rId539" Type="http://schemas.openxmlformats.org/officeDocument/2006/relationships/hyperlink" Target="https://www.linkedin.com/learning/paths/advance-your-data-science-skills-in-health-sciences?trk=ondemandfile" TargetMode="External"/><Relationship Id="rId746" Type="http://schemas.openxmlformats.org/officeDocument/2006/relationships/hyperlink" Target="https://www.linkedin.com/learning/paths/applying-lean-devops-and-agile-to-your-it-organization?trk=ondemandfile" TargetMode="External"/><Relationship Id="rId1071" Type="http://schemas.openxmlformats.org/officeDocument/2006/relationships/hyperlink" Target="https://www.linkedin.com/learning/supply-chain-basics-for-everyone?trk=ondemandfile" TargetMode="External"/><Relationship Id="rId1169" Type="http://schemas.openxmlformats.org/officeDocument/2006/relationships/hyperlink" Target="https://www.linkedin.com/learning/asking-effective-questions-during-requirements-elicitation?trk=ondemandfile" TargetMode="External"/><Relationship Id="rId1376" Type="http://schemas.openxmlformats.org/officeDocument/2006/relationships/hyperlink" Target="https://www.linkedin.com/learning/women-transforming-tech-tips-for-career-success?trk=ondemandfile" TargetMode="External"/><Relationship Id="rId1583" Type="http://schemas.openxmlformats.org/officeDocument/2006/relationships/hyperlink" Target="https://www.linkedin.com/learning/nano-tips-for-finding-happiness-through-empathy-with-shade-zahrai?trk=ondemandfile" TargetMode="External"/><Relationship Id="rId301" Type="http://schemas.openxmlformats.org/officeDocument/2006/relationships/hyperlink" Target="https://www.linkedin.com/learning/how-in-house-creators-can-power-your-company-brand?trk=ondemandfile" TargetMode="External"/><Relationship Id="rId953" Type="http://schemas.openxmlformats.org/officeDocument/2006/relationships/hyperlink" Target="https://www.linkedin.com/learning/the-ceo-test-mastering-leadership-challenges-book-bite?trk=ondemandfile" TargetMode="External"/><Relationship Id="rId1029" Type="http://schemas.openxmlformats.org/officeDocument/2006/relationships/hyperlink" Target="https://www.linkedin.com/learning/implementing-continuous-impro-vement-a-case-study?trk=ondemandfile" TargetMode="External"/><Relationship Id="rId1236" Type="http://schemas.openxmlformats.org/officeDocument/2006/relationships/hyperlink" Target="https://www.linkedin.com/learning/sales-strategy-using-ai-and-automation-to-sell-more?trk=contentmappingfile" TargetMode="External"/><Relationship Id="rId82" Type="http://schemas.openxmlformats.org/officeDocument/2006/relationships/hyperlink" Target="https://www.linkedin.com/learning/subtle-shifts-in-thinking-for-tremendous-resilience?trk=ondemandfile" TargetMode="External"/><Relationship Id="rId606" Type="http://schemas.openxmlformats.org/officeDocument/2006/relationships/hyperlink" Target="https://www.linkedin.com/learning/paths/become-a-user-experience-designer?trk=ondemandfile" TargetMode="External"/><Relationship Id="rId813" Type="http://schemas.openxmlformats.org/officeDocument/2006/relationships/hyperlink" Target="https://www.linkedin.com/learning/learning-vulnerability-management-18718028?trk=contentmappingfile" TargetMode="External"/><Relationship Id="rId1443" Type="http://schemas.openxmlformats.org/officeDocument/2006/relationships/hyperlink" Target="https://www.linkedin.com/learning/paths/women-transforming-tech-navigating-your-career?trk=ondemandfile" TargetMode="External"/><Relationship Id="rId1650" Type="http://schemas.openxmlformats.org/officeDocument/2006/relationships/hyperlink" Target="https://www.linkedin.com/learning/training-your-mind-to-overcome-pressure-and-underperformance?trk=ondemandfile" TargetMode="External"/><Relationship Id="rId1748" Type="http://schemas.openxmlformats.org/officeDocument/2006/relationships/hyperlink" Target="https://www.linkedin.com/learning/jeff-weiner-on-how-to-lead-like-a-ceo?trk=ondemandfile" TargetMode="External"/><Relationship Id="rId1303" Type="http://schemas.openxmlformats.org/officeDocument/2006/relationships/hyperlink" Target="https://www.linkedin.com/learning/paths/become-a-business-analyst?trk=ondemandfile" TargetMode="External"/><Relationship Id="rId1510" Type="http://schemas.openxmlformats.org/officeDocument/2006/relationships/hyperlink" Target="https://www.linkedin.com/learning/difficult-conversations-talking-about-race-at-work?trk=ondemandfile" TargetMode="External"/><Relationship Id="rId1608" Type="http://schemas.openxmlformats.org/officeDocument/2006/relationships/hyperlink" Target="https://www.linkedin.com/learning/mindful-stress-management?trk=ondemandfile" TargetMode="External"/><Relationship Id="rId189" Type="http://schemas.openxmlformats.org/officeDocument/2006/relationships/hyperlink" Target="https://www.linkedin.com/learning/paths/develop-your-communication-skills-and-interpersonal-influence?trk=ondemandfile" TargetMode="External"/><Relationship Id="rId396" Type="http://schemas.openxmlformats.org/officeDocument/2006/relationships/hyperlink" Target="https://www.linkedin.com/learning/create-a-go-to-market-plan-2?trk=ondemandfile" TargetMode="External"/><Relationship Id="rId256" Type="http://schemas.openxmlformats.org/officeDocument/2006/relationships/hyperlink" Target="https://www.linkedin.com/learning/how-to-have-difficult-conversations-nano-tips-with-melanie-whitney?trk=contentmappingfile" TargetMode="External"/><Relationship Id="rId463" Type="http://schemas.openxmlformats.org/officeDocument/2006/relationships/hyperlink" Target="https://www.linkedin.com/learning/paths/develop-critical-thinking-decision-making-and-problem-solving-skills?trk=ondemandfile" TargetMode="External"/><Relationship Id="rId670" Type="http://schemas.openxmlformats.org/officeDocument/2006/relationships/hyperlink" Target="https://www.linkedin.com/learning/business-investment-analysis?trk=ondemandfile" TargetMode="External"/><Relationship Id="rId1093" Type="http://schemas.openxmlformats.org/officeDocument/2006/relationships/hyperlink" Target="https://www.linkedin.com/learning/engaging-your-virtual-audience?trk=ondemandfile" TargetMode="External"/><Relationship Id="rId116" Type="http://schemas.openxmlformats.org/officeDocument/2006/relationships/hyperlink" Target="https://www.linkedin.com/learning/design-a-future-proof-team-and-culture?trk=ondemandfile" TargetMode="External"/><Relationship Id="rId323" Type="http://schemas.openxmlformats.org/officeDocument/2006/relationships/hyperlink" Target="https://www.linkedin.com/learning/marketing-tools-seo-8551757?trk=ondemandfile" TargetMode="External"/><Relationship Id="rId530" Type="http://schemas.openxmlformats.org/officeDocument/2006/relationships/hyperlink" Target="https://www.linkedin.com/learning/journey-mapping-case-studies-in-action?trk=ondemandfile" TargetMode="External"/><Relationship Id="rId768" Type="http://schemas.openxmlformats.org/officeDocument/2006/relationships/hyperlink" Target="https://www.linkedin.com/learning/paths/become-a-filemaker-custom-app-developer?trk=ondemandfile" TargetMode="External"/><Relationship Id="rId975" Type="http://schemas.openxmlformats.org/officeDocument/2006/relationships/hyperlink" Target="https://www.linkedin.com/learning/paths/advance-your-skills-as-a-manager?trk=ondemandfile" TargetMode="External"/><Relationship Id="rId1160" Type="http://schemas.openxmlformats.org/officeDocument/2006/relationships/hyperlink" Target="https://www.linkedin.com/learning/productivity-prioritizing-at-work?trk=ondemandfile" TargetMode="External"/><Relationship Id="rId1398" Type="http://schemas.openxmlformats.org/officeDocument/2006/relationships/hyperlink" Target="https://www.linkedin.com/learning/paths/improve-your-coaching-skills-as-a-manager?trk=ondemandfile" TargetMode="External"/><Relationship Id="rId628" Type="http://schemas.openxmlformats.org/officeDocument/2006/relationships/hyperlink" Target="https://www.linkedin.com/learning/20-questions-to-improve-learning-at-your-organization?trk=ondemandfile" TargetMode="External"/><Relationship Id="rId835" Type="http://schemas.openxmlformats.org/officeDocument/2006/relationships/hyperlink" Target="https://www.linkedin.com/learning/20-nano-tips-for-maximizing-excel-with-mike-tholfsen?trk=ondemandfile" TargetMode="External"/><Relationship Id="rId1258" Type="http://schemas.openxmlformats.org/officeDocument/2006/relationships/hyperlink" Target="https://www.linkedin.com/learning/overcoming-rejection?trk=ondemandfile" TargetMode="External"/><Relationship Id="rId1465" Type="http://schemas.openxmlformats.org/officeDocument/2006/relationships/hyperlink" Target="https://www.linkedin.com/learning/supporting-accessibility-in-a-hybrid-workplace?trk=contentmappingfile" TargetMode="External"/><Relationship Id="rId1672" Type="http://schemas.openxmlformats.org/officeDocument/2006/relationships/hyperlink" Target="https://www.linkedin.com/learning/exceptional-blinkist-summary?trk=ondemandfile" TargetMode="External"/><Relationship Id="rId1020" Type="http://schemas.openxmlformats.org/officeDocument/2006/relationships/hyperlink" Target="https://www.linkedin.com/learning/how-to-have-productive-one-on-one-meetings?trk=ondemandfile" TargetMode="External"/><Relationship Id="rId1118" Type="http://schemas.openxmlformats.org/officeDocument/2006/relationships/hyperlink" Target="https://www.linkedin.com/learning/leading-remote-projects-and-virtual-teams?trk=ondemandfile" TargetMode="External"/><Relationship Id="rId1325" Type="http://schemas.openxmlformats.org/officeDocument/2006/relationships/hyperlink" Target="https://www.linkedin.com/learning/a-modern-guide-to-strategy-implementation?trk=ondemandfile" TargetMode="External"/><Relationship Id="rId1532" Type="http://schemas.openxmlformats.org/officeDocument/2006/relationships/hyperlink" Target="https://www.linkedin.com/learning/how-to-research-and-write-using-generative-ai-tools?trk=contentmappingfile" TargetMode="External"/><Relationship Id="rId902" Type="http://schemas.openxmlformats.org/officeDocument/2006/relationships/hyperlink" Target="https://www.linkedin.com/learning/how-to-lead-and-inspire-change?trk=ondemandfile" TargetMode="External"/><Relationship Id="rId31" Type="http://schemas.openxmlformats.org/officeDocument/2006/relationships/hyperlink" Target="https://www.linkedin.com/learning/subtle-shifts-in-thinking-for-tremendous-resilience?trk=ondemandfile" TargetMode="External"/><Relationship Id="rId180" Type="http://schemas.openxmlformats.org/officeDocument/2006/relationships/hyperlink" Target="https://www.linkedin.com/learning/empathy-at-work?trk=ondemandfile" TargetMode="External"/><Relationship Id="rId278" Type="http://schemas.openxmlformats.org/officeDocument/2006/relationships/hyperlink" Target="https://www.linkedin.com/learning/unlocking-authentic-communication-in-a-culturally-diverse-workplace?trk=ondemandfile" TargetMode="External"/><Relationship Id="rId485" Type="http://schemas.openxmlformats.org/officeDocument/2006/relationships/hyperlink" Target="https://www.linkedin.com/learning/problem-solving-for-founders?trk=contentmappingfile" TargetMode="External"/><Relationship Id="rId692" Type="http://schemas.openxmlformats.org/officeDocument/2006/relationships/hyperlink" Target="https://www.linkedin.com/learning/hr-providing-flexible-work-options?trk=ondemandfile" TargetMode="External"/><Relationship Id="rId138" Type="http://schemas.openxmlformats.org/officeDocument/2006/relationships/hyperlink" Target="https://www.linkedin.com/learning/business-chemistry-blinkist-summary?trk=ondemandfile" TargetMode="External"/><Relationship Id="rId345" Type="http://schemas.openxmlformats.org/officeDocument/2006/relationships/hyperlink" Target="https://www.linkedin.com/learning/how-to-build-a-following-online?trk=ondemandfile" TargetMode="External"/><Relationship Id="rId552" Type="http://schemas.openxmlformats.org/officeDocument/2006/relationships/hyperlink" Target="https://www.linkedin.com/learning/the-data-skills-survival-kit?trk=contentmappingfile" TargetMode="External"/><Relationship Id="rId997" Type="http://schemas.openxmlformats.org/officeDocument/2006/relationships/hyperlink" Target="https://www.linkedin.com/learning/managing-up-down-and-across-the-organization-14407231?trk=contentmappingfile" TargetMode="External"/><Relationship Id="rId1182" Type="http://schemas.openxmlformats.org/officeDocument/2006/relationships/hyperlink" Target="https://www.linkedin.com/learning/tailoring-project-delivery?trk=ondemandfile" TargetMode="External"/><Relationship Id="rId205" Type="http://schemas.openxmlformats.org/officeDocument/2006/relationships/hyperlink" Target="https://www.linkedin.com/learning/paths/develop-conflict-management-and-resolution-skills?trk=ondemandfile" TargetMode="External"/><Relationship Id="rId412" Type="http://schemas.openxmlformats.org/officeDocument/2006/relationships/hyperlink" Target="https://www.linkedin.com/learning/how-to-source-and-secure-influencer-brand-deals?trk=contentmappingfile" TargetMode="External"/><Relationship Id="rId857" Type="http://schemas.openxmlformats.org/officeDocument/2006/relationships/hyperlink" Target="https://www.linkedin.com/learning/learning-sap-production-planning?trk=ondemandfile" TargetMode="External"/><Relationship Id="rId1042" Type="http://schemas.openxmlformats.org/officeDocument/2006/relationships/hyperlink" Target="https://www.linkedin.com/learning/quality-management-for-operational-excellence?trk=ondemandfile" TargetMode="External"/><Relationship Id="rId1487" Type="http://schemas.openxmlformats.org/officeDocument/2006/relationships/hyperlink" Target="https://www.linkedin.com/learning/talking-boldly-when-inclusion-meets-politics-at-the-office?trk=ondemandfile" TargetMode="External"/><Relationship Id="rId1694" Type="http://schemas.openxmlformats.org/officeDocument/2006/relationships/hyperlink" Target="https://www.linkedin.com/learning/the-neuroscience-of-emotional-intelligence-and-self-awareness?trk=contentmappingfile" TargetMode="External"/><Relationship Id="rId717" Type="http://schemas.openxmlformats.org/officeDocument/2006/relationships/hyperlink" Target="https://www.linkedin.com/learning/onboarding-in-the-hybrid-remote-workplace?trk=contentmappingfile" TargetMode="External"/><Relationship Id="rId924" Type="http://schemas.openxmlformats.org/officeDocument/2006/relationships/hyperlink" Target="https://www.linkedin.com/learning/skills-for-leading-the-future-of-work?trk=contentmappingfile" TargetMode="External"/><Relationship Id="rId1347" Type="http://schemas.openxmlformats.org/officeDocument/2006/relationships/hyperlink" Target="https://www.linkedin.com/learning/fix-this-next-make-the-vital-change-that-will-level-up-your-business?trk=ondemandfile" TargetMode="External"/><Relationship Id="rId1554" Type="http://schemas.openxmlformats.org/officeDocument/2006/relationships/hyperlink" Target="https://www.linkedin.com/learning/supporting-a-grieving-employee-a-manager-s-guide?trk=ondemandfile" TargetMode="External"/><Relationship Id="rId1761" Type="http://schemas.openxmlformats.org/officeDocument/2006/relationships/hyperlink" Target="https://www.linkedin.com/learning/building-your-visibility-as-a-leader?trk=ondemandfile" TargetMode="External"/><Relationship Id="rId53" Type="http://schemas.openxmlformats.org/officeDocument/2006/relationships/hyperlink" Target="https://www.linkedin.com/learning/how-to-motivate-yourself-to-do-what-s-most-important?trk=ondemandfile" TargetMode="External"/><Relationship Id="rId1207" Type="http://schemas.openxmlformats.org/officeDocument/2006/relationships/hyperlink" Target="https://www.linkedin.com/learning/paths/become-a-retail-sales-associate?trk=ondemandfile" TargetMode="External"/><Relationship Id="rId1414" Type="http://schemas.openxmlformats.org/officeDocument/2006/relationships/hyperlink" Target="https://www.linkedin.com/learning/interviewing-t-echniques-2019?trk=ondemandfile" TargetMode="External"/><Relationship Id="rId1621" Type="http://schemas.openxmlformats.org/officeDocument/2006/relationships/hyperlink" Target="https://www.linkedin.com/learning/overcoming-perfectionism?trk=ondemandfile" TargetMode="External"/><Relationship Id="rId1719" Type="http://schemas.openxmlformats.org/officeDocument/2006/relationships/hyperlink" Target="https://www.linkedin.com/learning/paths/managing-others-effectively-3?trk=ondemandfile" TargetMode="External"/><Relationship Id="rId367" Type="http://schemas.openxmlformats.org/officeDocument/2006/relationships/hyperlink" Target="https://www.linkedin.com/learning/marketing-foundations-17249206?trk=contentmappingfile" TargetMode="External"/><Relationship Id="rId574" Type="http://schemas.openxmlformats.org/officeDocument/2006/relationships/hyperlink" Target="https://www.linkedin.com/learning/cloud-hadoop-scaling-apache-spark?trk=ondemandfile" TargetMode="External"/><Relationship Id="rId227" Type="http://schemas.openxmlformats.org/officeDocument/2006/relationships/hyperlink" Target="https://www.linkedin.com/learning/becoming-assertive?trk=ondemandfile" TargetMode="External"/><Relationship Id="rId781" Type="http://schemas.openxmlformats.org/officeDocument/2006/relationships/hyperlink" Target="https://www.linkedin.com/learning/executive-guide-to-automl?trk=contentmappingfile" TargetMode="External"/><Relationship Id="rId879" Type="http://schemas.openxmlformats.org/officeDocument/2006/relationships/hyperlink" Target="https://www.linkedin.com/learning/paths/become-a-thought-leader?trk=ondemandfile" TargetMode="External"/><Relationship Id="rId434" Type="http://schemas.openxmlformats.org/officeDocument/2006/relationships/hyperlink" Target="https://www.linkedin.com/learning/paths/develop-your-creative-thinking-and-innovation-skills?trk=ondemandfile" TargetMode="External"/><Relationship Id="rId641" Type="http://schemas.openxmlformats.org/officeDocument/2006/relationships/hyperlink" Target="https://www.linkedin.com/learning/paths/become-a-financial-analyst?trk=ondemandfile" TargetMode="External"/><Relationship Id="rId739" Type="http://schemas.openxmlformats.org/officeDocument/2006/relationships/hyperlink" Target="https://www.linkedin.com/learning/setting-and-managing-realistic-expectations-for-your-l-d-program?trk=ondemandfile" TargetMode="External"/><Relationship Id="rId1064" Type="http://schemas.openxmlformats.org/officeDocument/2006/relationships/hyperlink" Target="https://www.linkedin.com/learning/business-investment-analysis?trk=ondemandfile" TargetMode="External"/><Relationship Id="rId1271" Type="http://schemas.openxmlformats.org/officeDocument/2006/relationships/hyperlink" Target="https://www.linkedin.com/learning/b2b-sales-foundations?trk=contentmappingfile" TargetMode="External"/><Relationship Id="rId1369" Type="http://schemas.openxmlformats.org/officeDocument/2006/relationships/hyperlink" Target="https://www.linkedin.com/learning/paths/diversity-inclusion-and-belonging-for-leaders-and-managers?trk=ondemandfile" TargetMode="External"/><Relationship Id="rId1576" Type="http://schemas.openxmlformats.org/officeDocument/2006/relationships/hyperlink" Target="https://www.linkedin.com/learning/coping-strategies-in-difficult-times?trk=ondemandfile" TargetMode="External"/><Relationship Id="rId501" Type="http://schemas.openxmlformats.org/officeDocument/2006/relationships/hyperlink" Target="https://www.linkedin.com/learning/business-fundamentals-for-customer-success-managers?trk=ondemandfile" TargetMode="External"/><Relationship Id="rId946" Type="http://schemas.openxmlformats.org/officeDocument/2006/relationships/hyperlink" Target="https://www.linkedin.com/learning/citizens-bank-ceo-bruce-van-saun-thirty-minute-mentors?trk=ondemandfile" TargetMode="External"/><Relationship Id="rId1131" Type="http://schemas.openxmlformats.org/officeDocument/2006/relationships/hyperlink" Target="https://www.linkedin.com/learning/paths/become-a-project-coordinator?trk=ondemandfile" TargetMode="External"/><Relationship Id="rId1229" Type="http://schemas.openxmlformats.org/officeDocument/2006/relationships/hyperlink" Target="https://www.linkedin.com/learning/b2b-sales-strategy-pre-call-prep-for-virtual-or-in-person-deals?trk=contentmappingfile" TargetMode="External"/><Relationship Id="rId75" Type="http://schemas.openxmlformats.org/officeDocument/2006/relationships/hyperlink" Target="https://www.linkedin.com/learning/nano-tips-to-build-grit-for-mental-toughness-with-shade-zahrai?trk=contentmappingfile" TargetMode="External"/><Relationship Id="rId806" Type="http://schemas.openxmlformats.org/officeDocument/2006/relationships/hyperlink" Target="https://www.linkedin.com/learning/paths/improve-your-microsoft-excel-skills?trk=ondemandfile" TargetMode="External"/><Relationship Id="rId1436" Type="http://schemas.openxmlformats.org/officeDocument/2006/relationships/hyperlink" Target="https://www.linkedin.com/learning/advancing-a-dibs-strategy-in-your-organization?trk=contentmappingfile" TargetMode="External"/><Relationship Id="rId1643" Type="http://schemas.openxmlformats.org/officeDocument/2006/relationships/hyperlink" Target="https://www.linkedin.com/learning/emotional-intelligence-basics?trk=ondemandfile" TargetMode="External"/><Relationship Id="rId1503" Type="http://schemas.openxmlformats.org/officeDocument/2006/relationships/hyperlink" Target="https://www.linkedin.com/learning/develop-interpersonal-skills-for-inclusive-workplaces?trk=ondemandfile" TargetMode="External"/><Relationship Id="rId1710" Type="http://schemas.openxmlformats.org/officeDocument/2006/relationships/hyperlink" Target="https://www.linkedin.com/learning/leadership-upskilling-in-a-zoom-economy?trk=ondemandfile" TargetMode="External"/><Relationship Id="rId291" Type="http://schemas.openxmlformats.org/officeDocument/2006/relationships/hyperlink" Target="https://www.linkedin.com/learning/how-to-use-negotiation-jiu-jitsu-to-resolve-conflicts-and-persuade?trk=ondemandfile" TargetMode="External"/><Relationship Id="rId151" Type="http://schemas.openxmlformats.org/officeDocument/2006/relationships/hyperlink" Target="https://www.linkedin.com/learning/building-connection-and-engagement-in-virtual-teams?trk=ondemandfile" TargetMode="External"/><Relationship Id="rId389" Type="http://schemas.openxmlformats.org/officeDocument/2006/relationships/hyperlink" Target="https://www.linkedin.com/learning/social-media-for-video-pros?trk=ondemandfile" TargetMode="External"/><Relationship Id="rId596" Type="http://schemas.openxmlformats.org/officeDocument/2006/relationships/hyperlink" Target="https://www.linkedin.com/learning/giving-computers-vision?trk=contentmappingfile" TargetMode="External"/><Relationship Id="rId249" Type="http://schemas.openxmlformats.org/officeDocument/2006/relationships/hyperlink" Target="https://www.linkedin.com/learning/virtual-meetings-for-non-native-english-speakers?trk=contentmappingfile" TargetMode="External"/><Relationship Id="rId456" Type="http://schemas.openxmlformats.org/officeDocument/2006/relationships/hyperlink" Target="https://www.linkedin.com/learning/creative-confidence-blinkist-summary?trk=ondemandfile" TargetMode="External"/><Relationship Id="rId663" Type="http://schemas.openxmlformats.org/officeDocument/2006/relationships/hyperlink" Target="https://www.linkedin.com/learning/managerial-finance-foundations?trk=ondemandfile" TargetMode="External"/><Relationship Id="rId870" Type="http://schemas.openxmlformats.org/officeDocument/2006/relationships/hyperlink" Target="https://www.linkedin.com/learning/what-is-generative-ai?trk=contentmappingfile" TargetMode="External"/><Relationship Id="rId1086" Type="http://schemas.openxmlformats.org/officeDocument/2006/relationships/hyperlink" Target="https://www.linkedin.com/learning/nano-tips-for-presenting-with-confidence-with-diana-yk-chan?trk=ondemandfile" TargetMode="External"/><Relationship Id="rId1293" Type="http://schemas.openxmlformats.org/officeDocument/2006/relationships/hyperlink" Target="https://www.linkedin.com/learning/advanced-lead-generation?trk=ondemandfile" TargetMode="External"/><Relationship Id="rId109" Type="http://schemas.openxmlformats.org/officeDocument/2006/relationships/hyperlink" Target="https://www.linkedin.com/learning/paths/managing-performance?trk=ondemandfile" TargetMode="External"/><Relationship Id="rId316" Type="http://schemas.openxmlformats.org/officeDocument/2006/relationships/hyperlink" Target="https://www.linkedin.com/learning/paths/become-a-social-media-advertising-specialist?trk=ondemandfile" TargetMode="External"/><Relationship Id="rId523" Type="http://schemas.openxmlformats.org/officeDocument/2006/relationships/hyperlink" Target="https://www.linkedin.com/learning/listening-to-customers-16009379?trk=contentmappingfile" TargetMode="External"/><Relationship Id="rId968" Type="http://schemas.openxmlformats.org/officeDocument/2006/relationships/hyperlink" Target="https://www.linkedin.com/learning/communicating-internally-during-times-of-uncertainty?trk=ondemandfile" TargetMode="External"/><Relationship Id="rId1153" Type="http://schemas.openxmlformats.org/officeDocument/2006/relationships/hyperlink" Target="https://www.linkedin.com/learning/paths/prepare-for-the-pmi-acp-certification?trk=ondemandfile" TargetMode="External"/><Relationship Id="rId1598" Type="http://schemas.openxmlformats.org/officeDocument/2006/relationships/hyperlink" Target="https://www.linkedin.com/learning/how-to-have-compassionate-presence?trk=ondemandfile" TargetMode="External"/><Relationship Id="rId97" Type="http://schemas.openxmlformats.org/officeDocument/2006/relationships/hyperlink" Target="https://www.linkedin.com/learning/enhance-productivity-in-a-hybrid-work-environment?trk=ondemandfile" TargetMode="External"/><Relationship Id="rId730" Type="http://schemas.openxmlformats.org/officeDocument/2006/relationships/hyperlink" Target="https://www.linkedin.com/learning/recruiting-foundations-2019?trk=ondemandfile" TargetMode="External"/><Relationship Id="rId828" Type="http://schemas.openxmlformats.org/officeDocument/2006/relationships/hyperlink" Target="https://www.linkedin.com/learning/framing-cloud-discussions-for-the-c-suite?trk=ondemandfile" TargetMode="External"/><Relationship Id="rId1013" Type="http://schemas.openxmlformats.org/officeDocument/2006/relationships/hyperlink" Target="https://www.linkedin.com/learning/just-ask-todd-dewett-2020?trk=ondemandfile" TargetMode="External"/><Relationship Id="rId1360" Type="http://schemas.openxmlformats.org/officeDocument/2006/relationships/hyperlink" Target="https://www.linkedin.com/learning/goal-setting-objectives-and-key-results-okrs?trk=ondemandfile" TargetMode="External"/><Relationship Id="rId1458" Type="http://schemas.openxmlformats.org/officeDocument/2006/relationships/hyperlink" Target="https://www.linkedin.com/learning/empowering-bipoc-through-mentorship?trk=ondemandfile" TargetMode="External"/><Relationship Id="rId1665" Type="http://schemas.openxmlformats.org/officeDocument/2006/relationships/hyperlink" Target="https://www.linkedin.com/learning/managing-your-post-pandemic-anxiety-triggered-brain?trk=ondemandfile" TargetMode="External"/><Relationship Id="rId1220" Type="http://schemas.openxmlformats.org/officeDocument/2006/relationships/hyperlink" Target="https://www.linkedin.com/learning/sales-analytics-driven-storytelling?trk=ondemandfile" TargetMode="External"/><Relationship Id="rId1318" Type="http://schemas.openxmlformats.org/officeDocument/2006/relationships/hyperlink" Target="https://www.linkedin.com/learning/digital-technologies-case-studies-ai-iot-robotics-blockchain?trk=ondemandfile" TargetMode="External"/><Relationship Id="rId1525" Type="http://schemas.openxmlformats.org/officeDocument/2006/relationships/hyperlink" Target="https://www.linkedin.com/learning/empathy-at-work?trk=ondemandfile" TargetMode="External"/><Relationship Id="rId1732" Type="http://schemas.openxmlformats.org/officeDocument/2006/relationships/hyperlink" Target="https://www.linkedin.com/learning/10-mistakes-leaders-should-avoid?trk=ondemandfile" TargetMode="External"/><Relationship Id="rId24" Type="http://schemas.openxmlformats.org/officeDocument/2006/relationships/hyperlink" Target="https://www.linkedin.com/learning/getting-organized-for-peak-performance?trk=ondemandfile" TargetMode="External"/><Relationship Id="rId173" Type="http://schemas.openxmlformats.org/officeDocument/2006/relationships/hyperlink" Target="https://www.linkedin.com/learning/connecting-and-collaborating-in-a-virtual-or-hybrid-workplace?trk=ondemandfile" TargetMode="External"/><Relationship Id="rId380" Type="http://schemas.openxmlformats.org/officeDocument/2006/relationships/hyperlink" Target="https://www.linkedin.com/learning/b2b-foundations-content-marketing?trk=ondemandfile" TargetMode="External"/><Relationship Id="rId240" Type="http://schemas.openxmlformats.org/officeDocument/2006/relationships/hyperlink" Target="https://www.linkedin.com/learning/communicating-through-disagreement-2022?trk=ondemandfile" TargetMode="External"/><Relationship Id="rId478" Type="http://schemas.openxmlformats.org/officeDocument/2006/relationships/hyperlink" Target="https://www.linkedin.com/learning/improving-your-judgment-for-better-decision-making?trk=ondemandfile" TargetMode="External"/><Relationship Id="rId685" Type="http://schemas.openxmlformats.org/officeDocument/2006/relationships/hyperlink" Target="https://www.linkedin.com/learning/introduction-to-nfts-non-fungible-tokens?trk=ondemandfile" TargetMode="External"/><Relationship Id="rId892" Type="http://schemas.openxmlformats.org/officeDocument/2006/relationships/hyperlink" Target="https://www.linkedin.com/learning/navigating-environmental-sustainability-a-guide-for-leaders?trk=ondemandfile" TargetMode="External"/><Relationship Id="rId100" Type="http://schemas.openxmlformats.org/officeDocument/2006/relationships/hyperlink" Target="https://www.linkedin.com/learning/the-long-distance-leader-getabstract-summary?trk=ondemandfile" TargetMode="External"/><Relationship Id="rId338" Type="http://schemas.openxmlformats.org/officeDocument/2006/relationships/hyperlink" Target="https://www.linkedin.com/learning/programmatic-advertising-foundations?trk=ondemandfile" TargetMode="External"/><Relationship Id="rId545" Type="http://schemas.openxmlformats.org/officeDocument/2006/relationships/hyperlink" Target="https://www.linkedin.com/learning/paths/become-a-business-analyst?trk=ondemandfile" TargetMode="External"/><Relationship Id="rId752" Type="http://schemas.openxmlformats.org/officeDocument/2006/relationships/hyperlink" Target="https://www.linkedin.com/learning/paths/advance-your-skills-as-an-it-help-desk-specialist?trk=ondemandfile" TargetMode="External"/><Relationship Id="rId1175" Type="http://schemas.openxmlformats.org/officeDocument/2006/relationships/hyperlink" Target="https://www.linkedin.com/learning/the-top-pmo-challenges?trk=ondemandfile" TargetMode="External"/><Relationship Id="rId1382" Type="http://schemas.openxmlformats.org/officeDocument/2006/relationships/hyperlink" Target="https://www.linkedin.com/learning/how-to-be-a-good-mentee?trk=ondemandfile" TargetMode="External"/><Relationship Id="rId405" Type="http://schemas.openxmlformats.org/officeDocument/2006/relationships/hyperlink" Target="https://www.linkedin.com/learning/social-media-marketing-roi-2021?trk=ondemandfile" TargetMode="External"/><Relationship Id="rId612" Type="http://schemas.openxmlformats.org/officeDocument/2006/relationships/hyperlink" Target="https://www.linkedin.com/learning/paths/improve-your-ux-design-skills?trk=ondemandfile" TargetMode="External"/><Relationship Id="rId1035" Type="http://schemas.openxmlformats.org/officeDocument/2006/relationships/hyperlink" Target="https://www.linkedin.com/learning/supply-chain-foundations-managing-the-process?trk=ondemandfile" TargetMode="External"/><Relationship Id="rId1242" Type="http://schemas.openxmlformats.org/officeDocument/2006/relationships/hyperlink" Target="https://www.linkedin.com/learning/beginner-sales-nano-tips-with-miles-croft?trk=ondemandfile" TargetMode="External"/><Relationship Id="rId1687" Type="http://schemas.openxmlformats.org/officeDocument/2006/relationships/hyperlink" Target="https://www.linkedin.com/learning/confidence-building-strategies-for-work-and-life?trk=ondemandfile" TargetMode="External"/><Relationship Id="rId917" Type="http://schemas.openxmlformats.org/officeDocument/2006/relationships/hyperlink" Target="https://www.linkedin.com/learning/paths/become-an-inclusive-leader?trk=ondemandfile" TargetMode="External"/><Relationship Id="rId1102" Type="http://schemas.openxmlformats.org/officeDocument/2006/relationships/hyperlink" Target="https://www.linkedin.com/learning/finding-your-idea-hook?trk=ondemandfile" TargetMode="External"/><Relationship Id="rId1547" Type="http://schemas.openxmlformats.org/officeDocument/2006/relationships/hyperlink" Target="https://www.linkedin.com/learning/paths/developing-resilience-and-grit?trk=ondemandfile" TargetMode="External"/><Relationship Id="rId1754" Type="http://schemas.openxmlformats.org/officeDocument/2006/relationships/hyperlink" Target="https://www.linkedin.com/learning/become-a-courageous-female-leader?trk=ondemandfile" TargetMode="External"/><Relationship Id="rId46" Type="http://schemas.openxmlformats.org/officeDocument/2006/relationships/hyperlink" Target="https://www.linkedin.com/learning/creating-behavioral-change-that-lasts?trk=ondemandfile" TargetMode="External"/><Relationship Id="rId1407" Type="http://schemas.openxmlformats.org/officeDocument/2006/relationships/hyperlink" Target="https://www.linkedin.com/learning/how-organizations-end-imposter-syndrome?trk=contentmappingfile" TargetMode="External"/><Relationship Id="rId1614" Type="http://schemas.openxmlformats.org/officeDocument/2006/relationships/hyperlink" Target="https://www.linkedin.com/learning/mindful-leadership?trk=ondemandfile" TargetMode="External"/><Relationship Id="rId195" Type="http://schemas.openxmlformats.org/officeDocument/2006/relationships/hyperlink" Target="https://www.linkedin.com/learning/paths/improve-your-teamwork-skills?trk=ondemandfile" TargetMode="External"/><Relationship Id="rId262" Type="http://schemas.openxmlformats.org/officeDocument/2006/relationships/hyperlink" Target="https://www.linkedin.com/learning/starting-a-memorable-conversation?trk=ondemandfile" TargetMode="External"/><Relationship Id="rId567" Type="http://schemas.openxmlformats.org/officeDocument/2006/relationships/hyperlink" Target="https://www.linkedin.com/learning/paths/master-excel-for-data-science?trk=ondemandfile" TargetMode="External"/><Relationship Id="rId1197" Type="http://schemas.openxmlformats.org/officeDocument/2006/relationships/hyperlink" Target="https://www.linkedin.com/learning/emotional-intelligence-for-project-managers-blinkist-summary?trk=ondemandfile" TargetMode="External"/><Relationship Id="rId122" Type="http://schemas.openxmlformats.org/officeDocument/2006/relationships/hyperlink" Target="https://www.linkedin.com/learning/prevent-toxic-work-cultures-as-a-manager?trk=contentmappingfile" TargetMode="External"/><Relationship Id="rId774" Type="http://schemas.openxmlformats.org/officeDocument/2006/relationships/hyperlink" Target="https://www.linkedin.com/learning/paths/become-a-powerpoint-2013-microsoft-office-specialist?trk=ondemandfile" TargetMode="External"/><Relationship Id="rId981" Type="http://schemas.openxmlformats.org/officeDocument/2006/relationships/hyperlink" Target="https://www.linkedin.com/learning/paths/develop-motivate-and-retain-employees?trk=ondemandfile" TargetMode="External"/><Relationship Id="rId1057" Type="http://schemas.openxmlformats.org/officeDocument/2006/relationships/hyperlink" Target="https://www.linkedin.com/learning/how-blockchains-will-change-business?trk=ondemandfile" TargetMode="External"/><Relationship Id="rId427" Type="http://schemas.openxmlformats.org/officeDocument/2006/relationships/hyperlink" Target="https://www.linkedin.com/learning/lead-with-inquiry-improvisation-and-intuition?trk=ondemandfile" TargetMode="External"/><Relationship Id="rId634" Type="http://schemas.openxmlformats.org/officeDocument/2006/relationships/hyperlink" Target="https://www.linkedin.com/learning/corporate-finance-profitability-in-a-financial-downturn?trk=ondemandfile" TargetMode="External"/><Relationship Id="rId841" Type="http://schemas.openxmlformats.org/officeDocument/2006/relationships/hyperlink" Target="https://www.linkedin.com/learning/excel-power-query-for-beginners?trk=ondemandfile" TargetMode="External"/><Relationship Id="rId1264" Type="http://schemas.openxmlformats.org/officeDocument/2006/relationships/hyperlink" Target="https://www.linkedin.com/learning/how-to-save-face-in-a-negotiation?trk=ondemandfile" TargetMode="External"/><Relationship Id="rId1471" Type="http://schemas.openxmlformats.org/officeDocument/2006/relationships/hyperlink" Target="https://www.linkedin.com/learning/a-guide-to-ergs-employee-resource-groups?trk=ondemandfile" TargetMode="External"/><Relationship Id="rId1569" Type="http://schemas.openxmlformats.org/officeDocument/2006/relationships/hyperlink" Target="https://www.linkedin.com/learning/staying-positive-in-the-face-of-negativity?trk=ondemandfile" TargetMode="External"/><Relationship Id="rId701" Type="http://schemas.openxmlformats.org/officeDocument/2006/relationships/hyperlink" Target="https://www.linkedin.com/learning/paths/develop-your-hr-management-and-leadership-skills?trk=ondemandfile" TargetMode="External"/><Relationship Id="rId939" Type="http://schemas.openxmlformats.org/officeDocument/2006/relationships/hyperlink" Target="https://www.linkedin.com/learning/creative-thinking-strategies-for-leaders?trk=ondemandfile" TargetMode="External"/><Relationship Id="rId1124" Type="http://schemas.openxmlformats.org/officeDocument/2006/relationships/hyperlink" Target="https://www.linkedin.com/learning/killing-the-save-button-making-brave-product-decisions?trk=ondemandfile" TargetMode="External"/><Relationship Id="rId1331" Type="http://schemas.openxmlformats.org/officeDocument/2006/relationships/hyperlink" Target="https://www.linkedin.com/learning/2030-how-today-s-trends-will-reshape-the-future-book-bite?trk=ondemandfile" TargetMode="External"/><Relationship Id="rId68" Type="http://schemas.openxmlformats.org/officeDocument/2006/relationships/hyperlink" Target="https://www.linkedin.com/learning/paths/manage-change-and-develop-your-adaptability-skills?trk=ondemandfile" TargetMode="External"/><Relationship Id="rId1429" Type="http://schemas.openxmlformats.org/officeDocument/2006/relationships/hyperlink" Target="https://www.linkedin.com/learning/paths/diversity-inclusion-and-belonging-for-leaders-and-managers?trk=ondemandfile" TargetMode="External"/><Relationship Id="rId1636" Type="http://schemas.openxmlformats.org/officeDocument/2006/relationships/hyperlink" Target="https://www.linkedin.com/learning/upgrading-your-confidence-and-courage-at-work?trk=ondemandfile" TargetMode="External"/><Relationship Id="rId1703" Type="http://schemas.openxmlformats.org/officeDocument/2006/relationships/hyperlink" Target="https://www.linkedin.com/learning/paths/become-a-manager?trk=ondemandfile" TargetMode="External"/><Relationship Id="rId284" Type="http://schemas.openxmlformats.org/officeDocument/2006/relationships/hyperlink" Target="https://www.linkedin.com/learning/having-difficult-conversations-a-guide-for-managers?trk=ondemandfile" TargetMode="External"/><Relationship Id="rId491" Type="http://schemas.openxmlformats.org/officeDocument/2006/relationships/hyperlink" Target="https://www.linkedin.com/learning/critical-thinking-and-problem-solving?trk=ondemandfile" TargetMode="External"/><Relationship Id="rId144" Type="http://schemas.openxmlformats.org/officeDocument/2006/relationships/hyperlink" Target="https://www.linkedin.com/learning/creating-an-adaptable-team?trk=ondemandfile" TargetMode="External"/><Relationship Id="rId589" Type="http://schemas.openxmlformats.org/officeDocument/2006/relationships/hyperlink" Target="https://www.linkedin.com/learning/tableau-beyond-the-basics-growing-your-analytics-and-business-intelligence-toolkit?trk=contentmappingfile" TargetMode="External"/><Relationship Id="rId796" Type="http://schemas.openxmlformats.org/officeDocument/2006/relationships/hyperlink" Target="https://www.linkedin.com/learning/paths/getting-started-with-microsoft-excel?trk=ondemandfile" TargetMode="External"/><Relationship Id="rId351" Type="http://schemas.openxmlformats.org/officeDocument/2006/relationships/hyperlink" Target="https://www.linkedin.com/learning/making-money-with-branded-content?trk=ondemandfile" TargetMode="External"/><Relationship Id="rId449" Type="http://schemas.openxmlformats.org/officeDocument/2006/relationships/hyperlink" Target="https://www.linkedin.com/learning/leverage-the-power-of-curiosity-at-work-to-adapt-and-grow-with-francesca-gino?trk=ondemandfile" TargetMode="External"/><Relationship Id="rId656" Type="http://schemas.openxmlformats.org/officeDocument/2006/relationships/hyperlink" Target="https://www.linkedin.com/learning/accounting-for-non-accountants?trk=ondemandfile" TargetMode="External"/><Relationship Id="rId863" Type="http://schemas.openxmlformats.org/officeDocument/2006/relationships/hyperlink" Target="https://www.linkedin.com/learning/microsoft-teams-successful-meetings-and-events?trk=ondemandfile" TargetMode="External"/><Relationship Id="rId1079" Type="http://schemas.openxmlformats.org/officeDocument/2006/relationships/hyperlink" Target="https://www.linkedin.com/learning/paths/create-and-deliver-engaging-presentations?trk=ondemandfile" TargetMode="External"/><Relationship Id="rId1286" Type="http://schemas.openxmlformats.org/officeDocument/2006/relationships/hyperlink" Target="https://www.linkedin.com/learning/cold-email-prospecting?trk=ondemandfile" TargetMode="External"/><Relationship Id="rId1493" Type="http://schemas.openxmlformats.org/officeDocument/2006/relationships/hyperlink" Target="https://www.linkedin.com/learning/creating-safe-spaces-for-tough-conversations-at-work?trk=contentmappingfile" TargetMode="External"/><Relationship Id="rId211" Type="http://schemas.openxmlformats.org/officeDocument/2006/relationships/hyperlink" Target="https://www.linkedin.com/learning/working-more-effectively-with-different-personalities?trk=contentmappingfile" TargetMode="External"/><Relationship Id="rId309" Type="http://schemas.openxmlformats.org/officeDocument/2006/relationships/hyperlink" Target="https://www.linkedin.com/learning/job-interview-tips-for-marketing-managers?trk=ondemandfile" TargetMode="External"/><Relationship Id="rId516" Type="http://schemas.openxmlformats.org/officeDocument/2006/relationships/hyperlink" Target="https://www.linkedin.com/learning/onboarding-and-adoption-best-practices-for-customer-success-management?trk=ondemandfile" TargetMode="External"/><Relationship Id="rId1146" Type="http://schemas.openxmlformats.org/officeDocument/2006/relationships/hyperlink" Target="https://www.linkedin.com/learning/project-management-foundations-requirements-2?trk=ondemandfile" TargetMode="External"/><Relationship Id="rId723" Type="http://schemas.openxmlformats.org/officeDocument/2006/relationships/hyperlink" Target="https://www.linkedin.com/learning/considering-transferable-skills-in-talent-acquisition-and-retention?trk=ondemandfile" TargetMode="External"/><Relationship Id="rId930" Type="http://schemas.openxmlformats.org/officeDocument/2006/relationships/hyperlink" Target="https://www.linkedin.com/learning/implementing-continuous-impro-vement-a-case-study?trk=ondemandfile" TargetMode="External"/><Relationship Id="rId1006" Type="http://schemas.openxmlformats.org/officeDocument/2006/relationships/hyperlink" Target="https://www.linkedin.com/learning/delegating-from-a-distance?trk=ondemandfile" TargetMode="External"/><Relationship Id="rId1353" Type="http://schemas.openxmlformats.org/officeDocument/2006/relationships/hyperlink" Target="https://www.linkedin.com/learning/outsourcing-critical-success-factors?trk=ondemandfile" TargetMode="External"/><Relationship Id="rId1560" Type="http://schemas.openxmlformats.org/officeDocument/2006/relationships/hyperlink" Target="https://www.linkedin.com/learning/how-managers-can-prevent-team-burnout?trk=ondemandfile" TargetMode="External"/><Relationship Id="rId1658" Type="http://schemas.openxmlformats.org/officeDocument/2006/relationships/hyperlink" Target="https://www.linkedin.com/learning/exercising-a-growth-mindset-as-a-leader-nine-common-workplace-challenges?trk=ondemandfile" TargetMode="External"/><Relationship Id="rId1213" Type="http://schemas.openxmlformats.org/officeDocument/2006/relationships/hyperlink" Target="https://www.linkedin.com/learning/paths/create-a-successful-pitch-for-investors?trk=ondemandfile" TargetMode="External"/><Relationship Id="rId1420" Type="http://schemas.openxmlformats.org/officeDocument/2006/relationships/hyperlink" Target="https://www.linkedin.com/learning/how-to-be-an-inclusive-leader-getabstract-summary?trk=ondemandfile" TargetMode="External"/><Relationship Id="rId1518" Type="http://schemas.openxmlformats.org/officeDocument/2006/relationships/hyperlink" Target="https://www.linkedin.com/learning/becoming-an-ally-to-all?trk=ondemandfile" TargetMode="External"/><Relationship Id="rId1725" Type="http://schemas.openxmlformats.org/officeDocument/2006/relationships/hyperlink" Target="https://www.linkedin.com/learning/navigating-environmental-sustainability-a-guide-for-leaders?trk=ondemandfile" TargetMode="External"/><Relationship Id="rId17" Type="http://schemas.openxmlformats.org/officeDocument/2006/relationships/hyperlink" Target="https://www.linkedin.com/learning/four-thousand-weeks-time-management-for-mortals-book-bite?trk=ondemandfile" TargetMode="External"/><Relationship Id="rId166" Type="http://schemas.openxmlformats.org/officeDocument/2006/relationships/hyperlink" Target="https://www.linkedin.com/learning/solving-relationship-problems-at-work?trk=ondemandfile" TargetMode="External"/><Relationship Id="rId373" Type="http://schemas.openxmlformats.org/officeDocument/2006/relationships/hyperlink" Target="https://www.linkedin.com/learning/digital-marketing-foundations-15054577?trk=ondemandfile" TargetMode="External"/><Relationship Id="rId580" Type="http://schemas.openxmlformats.org/officeDocument/2006/relationships/hyperlink" Target="https://www.linkedin.com/learning/excel-supply-chain-analysis-solving-transportation-problems?trk=ondemandfile" TargetMode="External"/><Relationship Id="rId1" Type="http://schemas.openxmlformats.org/officeDocument/2006/relationships/hyperlink" Target="https://www.linkedin.com/learning/personal-productivity-for-product-managers?trk=ondemandfile" TargetMode="External"/><Relationship Id="rId233" Type="http://schemas.openxmlformats.org/officeDocument/2006/relationships/hyperlink" Target="https://www.linkedin.com/learning/how-to-persuade-when-facts-don-t-seem-to-matter?trk=ondemandfile" TargetMode="External"/><Relationship Id="rId440" Type="http://schemas.openxmlformats.org/officeDocument/2006/relationships/hyperlink" Target="https://www.linkedin.com/learning/practical-creativity-for-everyone?trk=ondemandfile" TargetMode="External"/><Relationship Id="rId678" Type="http://schemas.openxmlformats.org/officeDocument/2006/relationships/hyperlink" Target="https://www.linkedin.com/learning/accounting-foundations-statement-of-cash-flows?trk=ondemandfile" TargetMode="External"/><Relationship Id="rId885" Type="http://schemas.openxmlformats.org/officeDocument/2006/relationships/hyperlink" Target="https://www.linkedin.com/learning/paths/leading-during-times-of-change?trk=ondemandfile" TargetMode="External"/><Relationship Id="rId1070" Type="http://schemas.openxmlformats.org/officeDocument/2006/relationships/hyperlink" Target="https://www.linkedin.com/learning/34-things-to-know-about-carbon-and-climate?trk=ondemandfile" TargetMode="External"/><Relationship Id="rId300" Type="http://schemas.openxmlformats.org/officeDocument/2006/relationships/hyperlink" Target="https://www.linkedin.com/learning/paths/become-a-content-strategist-2?trk=ondemandfile" TargetMode="External"/><Relationship Id="rId538" Type="http://schemas.openxmlformats.org/officeDocument/2006/relationships/hyperlink" Target="https://www.linkedin.com/learning/leading-teams-working-with-data-pitfalls-and-best-practices?trk=contentmappingfile" TargetMode="External"/><Relationship Id="rId745" Type="http://schemas.openxmlformats.org/officeDocument/2006/relationships/hyperlink" Target="https://www.linkedin.com/learning/accelerating-digital-transformation-as-offices-reopen?trk=ondemandfile" TargetMode="External"/><Relationship Id="rId952" Type="http://schemas.openxmlformats.org/officeDocument/2006/relationships/hyperlink" Target="https://www.linkedin.com/learning/basketball-legend-david-robinson-thirty-minute-mentors?trk=ondemandfile" TargetMode="External"/><Relationship Id="rId1168" Type="http://schemas.openxmlformats.org/officeDocument/2006/relationships/hyperlink" Target="https://www.linkedin.com/learning/project-management-fundamentals-for-non-project-managers?trk=ondemandfile" TargetMode="External"/><Relationship Id="rId1375" Type="http://schemas.openxmlformats.org/officeDocument/2006/relationships/hyperlink" Target="https://www.linkedin.com/learning/the-art-of-impossible-on-peak-performance-book-bite?trk=ondemandfile" TargetMode="External"/><Relationship Id="rId1582" Type="http://schemas.openxmlformats.org/officeDocument/2006/relationships/hyperlink" Target="https://www.linkedin.com/learning/chatter-how-to-harness-the-voice-in-our-head-book-bite?trk=ondemandfile" TargetMode="External"/><Relationship Id="rId81" Type="http://schemas.openxmlformats.org/officeDocument/2006/relationships/hyperlink" Target="https://www.linkedin.com/learning/negotiating-work-flexibility?trk=ondemandfile" TargetMode="External"/><Relationship Id="rId605" Type="http://schemas.openxmlformats.org/officeDocument/2006/relationships/hyperlink" Target="https://www.linkedin.com/learning/building-engaging-video-training-that-doesn-t-suck-the-why?trk=ondemandfile" TargetMode="External"/><Relationship Id="rId812" Type="http://schemas.openxmlformats.org/officeDocument/2006/relationships/hyperlink" Target="https://www.linkedin.com/learning/paths/master-microsoft-onenote?trk=ondemandfile" TargetMode="External"/><Relationship Id="rId1028" Type="http://schemas.openxmlformats.org/officeDocument/2006/relationships/hyperlink" Target="https://www.linkedin.com/learning/paths/becoming-a-six-sigma-green-belt?trk=ondemandfile" TargetMode="External"/><Relationship Id="rId1235" Type="http://schemas.openxmlformats.org/officeDocument/2006/relationships/hyperlink" Target="https://www.linkedin.com/learning/the-persuasion-code-part-2-the-neuroscience-of-selling-remotely?trk=contentmappingfile" TargetMode="External"/><Relationship Id="rId1442" Type="http://schemas.openxmlformats.org/officeDocument/2006/relationships/hyperlink" Target="https://www.linkedin.com/learning/driving-organizational-accountability-for-diversity-equity-inclusion-and-belonging?trk=contentmappingfile" TargetMode="External"/><Relationship Id="rId1302" Type="http://schemas.openxmlformats.org/officeDocument/2006/relationships/hyperlink" Target="https://www.linkedin.com/learning/digital-strategy?trk=ondemandfile" TargetMode="External"/><Relationship Id="rId1747" Type="http://schemas.openxmlformats.org/officeDocument/2006/relationships/hyperlink" Target="https://www.linkedin.com/learning/becoming-a-manager-your-team-loves?trk=ondemandfile" TargetMode="External"/><Relationship Id="rId39" Type="http://schemas.openxmlformats.org/officeDocument/2006/relationships/hyperlink" Target="https://www.linkedin.com/learning/powerful-prioritization-with-the-80-20-rule?trk=ondemandfile" TargetMode="External"/><Relationship Id="rId1607" Type="http://schemas.openxmlformats.org/officeDocument/2006/relationships/hyperlink" Target="https://www.linkedin.com/learning/winding-down-get-a-better-night-s-sleep?trk=ondemandfile" TargetMode="External"/><Relationship Id="rId188" Type="http://schemas.openxmlformats.org/officeDocument/2006/relationships/hyperlink" Target="https://www.linkedin.com/learning/creating-a-culture-that-inspires-your-employees?trk=ondemandfile" TargetMode="External"/><Relationship Id="rId395" Type="http://schemas.openxmlformats.org/officeDocument/2006/relationships/hyperlink" Target="https://www.linkedin.com/learning/content-marketing-roi?trk=ondemandfile" TargetMode="External"/><Relationship Id="rId255" Type="http://schemas.openxmlformats.org/officeDocument/2006/relationships/hyperlink" Target="https://www.linkedin.com/learning/having-powerful-advanced-conversations-2022?trk=ondemandfile" TargetMode="External"/><Relationship Id="rId462" Type="http://schemas.openxmlformats.org/officeDocument/2006/relationships/hyperlink" Target="https://www.linkedin.com/learning/removing-noise-and-bias-from-strategic-decision-making?trk=ondemandfile" TargetMode="External"/><Relationship Id="rId1092" Type="http://schemas.openxmlformats.org/officeDocument/2006/relationships/hyperlink" Target="https://www.linkedin.com/learning/business-analysis-essential-facilitation-and-workshop-skills?trk=ondemandfile" TargetMode="External"/><Relationship Id="rId1397" Type="http://schemas.openxmlformats.org/officeDocument/2006/relationships/hyperlink" Target="https://www.linkedin.com/learning/achieving-diversity-as-a-hiring-manager?trk=ondemandfile" TargetMode="External"/><Relationship Id="rId115" Type="http://schemas.openxmlformats.org/officeDocument/2006/relationships/hyperlink" Target="https://www.linkedin.com/learning/leading-virtual-meetings?trk=ondemandfile" TargetMode="External"/><Relationship Id="rId322" Type="http://schemas.openxmlformats.org/officeDocument/2006/relationships/hyperlink" Target="https://www.linkedin.com/learning/paths/improve-your-digital-marketing-skills?trk=ondemandfile" TargetMode="External"/><Relationship Id="rId767" Type="http://schemas.openxmlformats.org/officeDocument/2006/relationships/hyperlink" Target="https://www.linkedin.com/learning/technical-product-management?trk=ondemandfile" TargetMode="External"/><Relationship Id="rId974" Type="http://schemas.openxmlformats.org/officeDocument/2006/relationships/hyperlink" Target="https://www.linkedin.com/learning/goal-setting-objectives-and-key-results-okrs?trk=ondemandfile" TargetMode="External"/><Relationship Id="rId627" Type="http://schemas.openxmlformats.org/officeDocument/2006/relationships/hyperlink" Target="https://www.linkedin.com/learning/articulate-storyline-quick-tips?trk=ondemandfile" TargetMode="External"/><Relationship Id="rId834" Type="http://schemas.openxmlformats.org/officeDocument/2006/relationships/hyperlink" Target="https://www.linkedin.com/learning/ai-2041-five-visions-for-our-future-book-bite?trk=ondemandfile" TargetMode="External"/><Relationship Id="rId1257" Type="http://schemas.openxmlformats.org/officeDocument/2006/relationships/hyperlink" Target="https://www.linkedin.com/learning/mastering-authentic-influence-for-highly-successful-sales?trk=ondemandfile" TargetMode="External"/><Relationship Id="rId1464" Type="http://schemas.openxmlformats.org/officeDocument/2006/relationships/hyperlink" Target="https://www.linkedin.com/learning/discover-your-stress-personality?trk=contentmappingfile" TargetMode="External"/><Relationship Id="rId1671" Type="http://schemas.openxmlformats.org/officeDocument/2006/relationships/hyperlink" Target="https://www.linkedin.com/learning/it-s-all-possible-blinkist-summary?trk=ondemandfile" TargetMode="External"/><Relationship Id="rId901" Type="http://schemas.openxmlformats.org/officeDocument/2006/relationships/hyperlink" Target="https://www.linkedin.com/learning/change-management-tips-for-individuals?trk=ondemandfile" TargetMode="External"/><Relationship Id="rId1117" Type="http://schemas.openxmlformats.org/officeDocument/2006/relationships/hyperlink" Target="https://www.linkedin.com/learning/paths/become-a-business-intelligence-specialist?trk=ondemandfile" TargetMode="External"/><Relationship Id="rId1324" Type="http://schemas.openxmlformats.org/officeDocument/2006/relationships/hyperlink" Target="https://www.linkedin.com/learning/business-analysis-foundations-planning?trk=ondemandfile" TargetMode="External"/><Relationship Id="rId1531" Type="http://schemas.openxmlformats.org/officeDocument/2006/relationships/hyperlink" Target="https://www.linkedin.com/learning/paths/develop-your-writing-skills?trk=ondemandfile" TargetMode="External"/><Relationship Id="rId30" Type="http://schemas.openxmlformats.org/officeDocument/2006/relationships/hyperlink" Target="https://www.linkedin.com/learning/making-big-goals-achievable?trk=ondemandfile" TargetMode="External"/><Relationship Id="rId1629" Type="http://schemas.openxmlformats.org/officeDocument/2006/relationships/hyperlink" Target="https://www.linkedin.com/learning/mindful-eating?trk=ondemandfile" TargetMode="External"/><Relationship Id="rId277" Type="http://schemas.openxmlformats.org/officeDocument/2006/relationships/hyperlink" Target="https://www.linkedin.com/learning/communicating-across-cultures-virtually?trk=ondemandfile" TargetMode="External"/><Relationship Id="rId484" Type="http://schemas.openxmlformats.org/officeDocument/2006/relationships/hyperlink" Target="https://www.linkedin.com/learning/decision-making-in-high-stress-situations?trk=ondemandfile" TargetMode="External"/><Relationship Id="rId137" Type="http://schemas.openxmlformats.org/officeDocument/2006/relationships/hyperlink" Target="https://www.linkedin.com/learning/the-art-of-leadership-getabstract-summary?trk=ondemandfile" TargetMode="External"/><Relationship Id="rId344" Type="http://schemas.openxmlformats.org/officeDocument/2006/relationships/hyperlink" Target="https://www.linkedin.com/learning/marketing-virtual-events?trk=ondemandfile" TargetMode="External"/><Relationship Id="rId691" Type="http://schemas.openxmlformats.org/officeDocument/2006/relationships/hyperlink" Target="https://www.linkedin.com/learning/paths/become-a-corporate-recruiter?trk=ondemandfile" TargetMode="External"/><Relationship Id="rId789" Type="http://schemas.openxmlformats.org/officeDocument/2006/relationships/hyperlink" Target="https://www.linkedin.com/learning/learning-security-frameworks-21971179?trk=contentmappingfile" TargetMode="External"/><Relationship Id="rId996" Type="http://schemas.openxmlformats.org/officeDocument/2006/relationships/hyperlink" Target="https://www.linkedin.com/learning/be-the-manager-people-won-t-leave?trk=ondemandfile" TargetMode="External"/><Relationship Id="rId551" Type="http://schemas.openxmlformats.org/officeDocument/2006/relationships/hyperlink" Target="https://www.linkedin.com/learning/paths/become-a-data-analytics-specialist?trk=ondemandfile" TargetMode="External"/><Relationship Id="rId649" Type="http://schemas.openxmlformats.org/officeDocument/2006/relationships/hyperlink" Target="https://www.linkedin.com/learning/paths/stay-ahead-in-personal-finance?trk=ondemandfile" TargetMode="External"/><Relationship Id="rId856" Type="http://schemas.openxmlformats.org/officeDocument/2006/relationships/hyperlink" Target="https://www.linkedin.com/learning/migrating-from-universal-analytics-to-google-analytics-4?trk=ondemandfile" TargetMode="External"/><Relationship Id="rId1181" Type="http://schemas.openxmlformats.org/officeDocument/2006/relationships/hyperlink" Target="https://www.linkedin.com/learning/advanced-basecamp?trk=ondemandfile" TargetMode="External"/><Relationship Id="rId1279" Type="http://schemas.openxmlformats.org/officeDocument/2006/relationships/hyperlink" Target="https://www.linkedin.com/learning/building-and-managing-a-high-performing-sales-team?trk=ondemandfile" TargetMode="External"/><Relationship Id="rId1486" Type="http://schemas.openxmlformats.org/officeDocument/2006/relationships/hyperlink" Target="https://www.linkedin.com/learning/mindfulness-diversity-and-the-quest-for-inclusion?trk=ondemandfile" TargetMode="External"/><Relationship Id="rId204" Type="http://schemas.openxmlformats.org/officeDocument/2006/relationships/hyperlink" Target="https://www.linkedin.com/learning/quick-scripts-for-difficult-conversations?trk=contentmappingfile" TargetMode="External"/><Relationship Id="rId411" Type="http://schemas.openxmlformats.org/officeDocument/2006/relationships/hyperlink" Target="https://www.linkedin.com/learning/influencer-brand-deal-economics?trk=contentmappingfile" TargetMode="External"/><Relationship Id="rId509" Type="http://schemas.openxmlformats.org/officeDocument/2006/relationships/hyperlink" Target="https://www.linkedin.com/learning/customer-service-and-support-during-economic-downturns?trk=ondemandfile" TargetMode="External"/><Relationship Id="rId1041" Type="http://schemas.openxmlformats.org/officeDocument/2006/relationships/hyperlink" Target="https://www.linkedin.com/learning/change-management-in-lean-six-sigma-projects?trk=contentmappingfile" TargetMode="External"/><Relationship Id="rId1139" Type="http://schemas.openxmlformats.org/officeDocument/2006/relationships/hyperlink" Target="https://www.linkedin.com/learning/paths/becoming-a-six-sigma-green-belt?trk=ondemandfile" TargetMode="External"/><Relationship Id="rId1346" Type="http://schemas.openxmlformats.org/officeDocument/2006/relationships/hyperlink" Target="https://www.linkedin.com/learning/communicating-an-enterprise-wide-transformation?trk=ondemandfile" TargetMode="External"/><Relationship Id="rId1693" Type="http://schemas.openxmlformats.org/officeDocument/2006/relationships/hyperlink" Target="https://www.linkedin.com/learning/train-your-brain-s-awareness-focus-loop?trk=contentmappingfile" TargetMode="External"/><Relationship Id="rId716" Type="http://schemas.openxmlformats.org/officeDocument/2006/relationships/hyperlink" Target="https://www.linkedin.com/learning/performance-management-employee-engagement?trk=ondemandfile" TargetMode="External"/><Relationship Id="rId923" Type="http://schemas.openxmlformats.org/officeDocument/2006/relationships/hyperlink" Target="https://www.linkedin.com/learning/paths/diversity-inclusion-and-belonging-for-leaders-and-managers?trk=ondemandfile" TargetMode="External"/><Relationship Id="rId1553" Type="http://schemas.openxmlformats.org/officeDocument/2006/relationships/hyperlink" Target="https://www.linkedin.com/learning/paths/staying-positive-and-productive-during-uncertainty?trk=ondemandfile" TargetMode="External"/><Relationship Id="rId1760" Type="http://schemas.openxmlformats.org/officeDocument/2006/relationships/hyperlink" Target="https://www.linkedin.com/learning/just-ask-todd-dewett-2020?trk=ondemandfile" TargetMode="External"/><Relationship Id="rId52" Type="http://schemas.openxmlformats.org/officeDocument/2006/relationships/hyperlink" Target="https://www.linkedin.com/learning/enhance-your-productivity-with-effective-note-taking?trk=ondemandfile" TargetMode="External"/><Relationship Id="rId1206" Type="http://schemas.openxmlformats.org/officeDocument/2006/relationships/hyperlink" Target="https://www.linkedin.com/learning/sales-coaching-2021?trk=ondemandfile" TargetMode="External"/><Relationship Id="rId1413" Type="http://schemas.openxmlformats.org/officeDocument/2006/relationships/hyperlink" Target="https://www.linkedin.com/learning/empathy-tips-for-hr-professionals?trk=ondemandfile" TargetMode="External"/><Relationship Id="rId1620" Type="http://schemas.openxmlformats.org/officeDocument/2006/relationships/hyperlink" Target="https://www.linkedin.com/learning/strategies-to-improve-self-awareness?trk=ondemandfile" TargetMode="External"/><Relationship Id="rId1718" Type="http://schemas.openxmlformats.org/officeDocument/2006/relationships/hyperlink" Target="https://www.linkedin.com/learning/using-emotions-to-leverage-and-accelerate-change-a-guide-for-leaders?trk=ondemandfile" TargetMode="External"/><Relationship Id="rId299" Type="http://schemas.openxmlformats.org/officeDocument/2006/relationships/hyperlink" Target="https://www.linkedin.com/learning/brand-leadership-building-brand-and-culture?trk=ondemandfile" TargetMode="External"/><Relationship Id="rId159" Type="http://schemas.openxmlformats.org/officeDocument/2006/relationships/hyperlink" Target="https://www.linkedin.com/learning/how-to-develop-friendships-and-connect-meaningfully-with-work-colleagues?trk=ondemandfile" TargetMode="External"/><Relationship Id="rId366" Type="http://schemas.openxmlformats.org/officeDocument/2006/relationships/hyperlink" Target="https://www.linkedin.com/learning/product-marketing-foundations-18780685?trk=contentmappingfile" TargetMode="External"/><Relationship Id="rId573" Type="http://schemas.openxmlformats.org/officeDocument/2006/relationships/hyperlink" Target="https://www.linkedin.com/learning/r-essential-training-part-1-wrangling-and-visualizing-data?trk=ondemandfile" TargetMode="External"/><Relationship Id="rId780" Type="http://schemas.openxmlformats.org/officeDocument/2006/relationships/hyperlink" Target="https://www.linkedin.com/learning/paths/become-an-seo-expert?trk=ondemandfile" TargetMode="External"/><Relationship Id="rId226" Type="http://schemas.openxmlformats.org/officeDocument/2006/relationships/hyperlink" Target="https://www.linkedin.com/learning/practical-influencing-techniques?trk=contentmappingfile" TargetMode="External"/><Relationship Id="rId433" Type="http://schemas.openxmlformats.org/officeDocument/2006/relationships/hyperlink" Target="https://www.linkedin.com/learning/how-getting-curious-helps-you-achieve-everything?trk=ondemandfile" TargetMode="External"/><Relationship Id="rId878" Type="http://schemas.openxmlformats.org/officeDocument/2006/relationships/hyperlink" Target="https://www.linkedin.com/learning/how-to-be-an-inclusive-leader-getabstract-summary?trk=ondemandfile" TargetMode="External"/><Relationship Id="rId1063" Type="http://schemas.openxmlformats.org/officeDocument/2006/relationships/hyperlink" Target="https://www.linkedin.com/learning/excel-supply-chain-analysis-solving-transportation-problems?trk=ondemandfile" TargetMode="External"/><Relationship Id="rId1270" Type="http://schemas.openxmlformats.org/officeDocument/2006/relationships/hyperlink" Target="https://www.linkedin.com/learning/the-persuasion-code-part-3-the-neuroscience-of-closing-sales?trk=contentmappingfile" TargetMode="External"/><Relationship Id="rId640" Type="http://schemas.openxmlformats.org/officeDocument/2006/relationships/hyperlink" Target="https://www.linkedin.com/learning/accounting-for-a-company-s-stock-and-dividend-transactions?trk=contentmappingfile" TargetMode="External"/><Relationship Id="rId738" Type="http://schemas.openxmlformats.org/officeDocument/2006/relationships/hyperlink" Target="https://www.linkedin.com/learning/interviewing-a-job-candidate-for-recruiters-2?trk=ondemandfile" TargetMode="External"/><Relationship Id="rId945" Type="http://schemas.openxmlformats.org/officeDocument/2006/relationships/hyperlink" Target="https://www.linkedin.com/learning/lieutenant-general-reynold-hoover-thirty-minute-mentors?trk=ondemandfile" TargetMode="External"/><Relationship Id="rId1368" Type="http://schemas.openxmlformats.org/officeDocument/2006/relationships/hyperlink" Target="https://www.linkedin.com/learning/virtual-performance-reviews-and-feedback?trk=ondemandfile" TargetMode="External"/><Relationship Id="rId1575" Type="http://schemas.openxmlformats.org/officeDocument/2006/relationships/hyperlink" Target="https://www.linkedin.com/learning/three-steps-to-mental-well-being-at-work?trk=ondemandfile" TargetMode="External"/><Relationship Id="rId74" Type="http://schemas.openxmlformats.org/officeDocument/2006/relationships/hyperlink" Target="https://www.linkedin.com/learning/paths/supporting-your-well-being-during-times-of-change-and-uncertainty" TargetMode="External"/><Relationship Id="rId500" Type="http://schemas.openxmlformats.org/officeDocument/2006/relationships/hyperlink" Target="https://www.linkedin.com/learning/paths/become-a-customer-service-specialist?trk=ondemandfile" TargetMode="External"/><Relationship Id="rId805" Type="http://schemas.openxmlformats.org/officeDocument/2006/relationships/hyperlink" Target="https://www.linkedin.com/learning/it-security-foundations-core-concepts-16737118?trk=contentmappingfile" TargetMode="External"/><Relationship Id="rId1130" Type="http://schemas.openxmlformats.org/officeDocument/2006/relationships/hyperlink" Target="https://www.linkedin.com/learning/job-interview-tips-for-project-managers?trk=ondemandfile" TargetMode="External"/><Relationship Id="rId1228" Type="http://schemas.openxmlformats.org/officeDocument/2006/relationships/hyperlink" Target="https://www.linkedin.com/learning/nano-tips-to-succeed-in-sales-with-morgan-ingram?trk=contentmappingfile" TargetMode="External"/><Relationship Id="rId1435" Type="http://schemas.openxmlformats.org/officeDocument/2006/relationships/hyperlink" Target="https://www.linkedin.com/learning/paths/improve-your-coaching-skills-as-a-manager?trk=ondemandfile" TargetMode="External"/><Relationship Id="rId1642" Type="http://schemas.openxmlformats.org/officeDocument/2006/relationships/hyperlink" Target="https://www.linkedin.com/learning/increasing-confidence-by-increasing-self-awareness?trk=contentmappingfile" TargetMode="External"/><Relationship Id="rId1502" Type="http://schemas.openxmlformats.org/officeDocument/2006/relationships/hyperlink" Target="https://www.linkedin.com/learning/uncovering-unconscious-bias-in-recruiting-and-interviewing?trk=ondemandfile" TargetMode="External"/><Relationship Id="rId290" Type="http://schemas.openxmlformats.org/officeDocument/2006/relationships/hyperlink" Target="https://www.linkedin.com/learning/how-to-manage-high-stakes-conflict?trk=ondemandfile" TargetMode="External"/><Relationship Id="rId388" Type="http://schemas.openxmlformats.org/officeDocument/2006/relationships/hyperlink" Target="https://www.linkedin.com/learning/retail-marketing-strategy?trk=ondemandfile" TargetMode="External"/><Relationship Id="rId150" Type="http://schemas.openxmlformats.org/officeDocument/2006/relationships/hyperlink" Target="https://www.linkedin.com/learning/paths/become-an-inclusive-leader?trk=ondemandfile" TargetMode="External"/><Relationship Id="rId595" Type="http://schemas.openxmlformats.org/officeDocument/2006/relationships/hyperlink" Target="https://www.linkedin.com/learning/best-languages-for-data-science?trk=contentmappingfile" TargetMode="External"/><Relationship Id="rId248" Type="http://schemas.openxmlformats.org/officeDocument/2006/relationships/hyperlink" Target="https://www.linkedin.com/learning/cross-cultural-communication-nano-tips-with-jessica-chen?trk=ondemandfile" TargetMode="External"/><Relationship Id="rId455" Type="http://schemas.openxmlformats.org/officeDocument/2006/relationships/hyperlink" Target="https://www.linkedin.com/learning/creativity-at-work-a-short-course-from-seth-godin?trk=ondemandfile" TargetMode="External"/><Relationship Id="rId662" Type="http://schemas.openxmlformats.org/officeDocument/2006/relationships/hyperlink" Target="https://www.linkedin.com/learning/build-your-financial-literacy?trk=ondemandfile" TargetMode="External"/><Relationship Id="rId1085" Type="http://schemas.openxmlformats.org/officeDocument/2006/relationships/hyperlink" Target="https://www.linkedin.com/learning/paths/master-microsoft-powerpoint?trk=ondemandfile" TargetMode="External"/><Relationship Id="rId1292" Type="http://schemas.openxmlformats.org/officeDocument/2006/relationships/hyperlink" Target="https://www.linkedin.com/learning/the-persuasion-code-part-1-the-neuroscience-of-sales?trk=contentmappingfile" TargetMode="External"/><Relationship Id="rId108" Type="http://schemas.openxmlformats.org/officeDocument/2006/relationships/hyperlink" Target="https://www.linkedin.com/learning/managing-teams-21900578?trk=contentmappingfile" TargetMode="External"/><Relationship Id="rId315" Type="http://schemas.openxmlformats.org/officeDocument/2006/relationships/hyperlink" Target="https://www.linkedin.com/learning/nano-tips-to-use-and-improve-seo-with-sam-dey?trk=contentmappingfile" TargetMode="External"/><Relationship Id="rId522" Type="http://schemas.openxmlformats.org/officeDocument/2006/relationships/hyperlink" Target="https://www.linkedin.com/learning/customer-service-problem-solving-and-troubleshooting-16015212?trk=contentmappingfile" TargetMode="External"/><Relationship Id="rId967" Type="http://schemas.openxmlformats.org/officeDocument/2006/relationships/hyperlink" Target="https://www.linkedin.com/learning/what-s-next-reinventing-work-in-the-new-normal?trk=ondemandfile" TargetMode="External"/><Relationship Id="rId1152" Type="http://schemas.openxmlformats.org/officeDocument/2006/relationships/hyperlink" Target="https://www.linkedin.com/learning/mistakes-to-avoid-when-obtaining-your-pmp-certification?trk=ondemandfile" TargetMode="External"/><Relationship Id="rId1597" Type="http://schemas.openxmlformats.org/officeDocument/2006/relationships/hyperlink" Target="https://www.linkedin.com/learning/how-to-stop-freaking-out-and-keep-moving-forward?trk=ondemandfile" TargetMode="External"/><Relationship Id="rId96" Type="http://schemas.openxmlformats.org/officeDocument/2006/relationships/hyperlink" Target="https://www.linkedin.com/learning/how-to-be-adaptable-as-an-employee?trk=ondemandfile" TargetMode="External"/><Relationship Id="rId827" Type="http://schemas.openxmlformats.org/officeDocument/2006/relationships/hyperlink" Target="https://www.linkedin.com/learning/scrollytelling-creating-a-one-page-web-experience?trk=ondemandfile" TargetMode="External"/><Relationship Id="rId1012" Type="http://schemas.openxmlformats.org/officeDocument/2006/relationships/hyperlink" Target="https://www.linkedin.com/learning/mastering-the-eight-paradoxes-of-effective-leaders?trk=contentmappingfile" TargetMode="External"/><Relationship Id="rId1457" Type="http://schemas.openxmlformats.org/officeDocument/2006/relationships/hyperlink" Target="https://www.linkedin.com/learning/how-managers-create-a-culture-of-belonging?trk=ondemandfile" TargetMode="External"/><Relationship Id="rId1664" Type="http://schemas.openxmlformats.org/officeDocument/2006/relationships/hyperlink" Target="https://www.linkedin.com/learning/managing-anxiety-in-the-workplace-15048095?trk=ondemandfile" TargetMode="External"/><Relationship Id="rId1317" Type="http://schemas.openxmlformats.org/officeDocument/2006/relationships/hyperlink" Target="https://www.linkedin.com/learning/paths/digital-transformation-for-leaders?trk=ondemandfile" TargetMode="External"/><Relationship Id="rId1524" Type="http://schemas.openxmlformats.org/officeDocument/2006/relationships/hyperlink" Target="https://www.linkedin.com/learning/success-strategies-for-women-in-the-workplace?trk=ondemandfile" TargetMode="External"/><Relationship Id="rId1731" Type="http://schemas.openxmlformats.org/officeDocument/2006/relationships/hyperlink" Target="https://www.linkedin.com/learning/key-mental-shifts-for-servant-leadership?trk=ondemandfile" TargetMode="External"/><Relationship Id="rId23" Type="http://schemas.openxmlformats.org/officeDocument/2006/relationships/hyperlink" Target="https://www.linkedin.com/learning/the-deadline-effect-mastering-time-management-book-bite?trk=ondemandfile" TargetMode="External"/><Relationship Id="rId172" Type="http://schemas.openxmlformats.org/officeDocument/2006/relationships/hyperlink" Target="https://www.linkedin.com/learning/21-opportunities-for-better-networking?trk=ondemandfile" TargetMode="External"/><Relationship Id="rId477" Type="http://schemas.openxmlformats.org/officeDocument/2006/relationships/hyperlink" Target="https://www.linkedin.com/learning/upstream-solving-problems-before-they-happen-book-bite?trk=ondemandfile" TargetMode="External"/><Relationship Id="rId684" Type="http://schemas.openxmlformats.org/officeDocument/2006/relationships/hyperlink" Target="https://www.linkedin.com/learning/preparing-for-an-audit?trk=ondemandfile" TargetMode="External"/><Relationship Id="rId337" Type="http://schemas.openxmlformats.org/officeDocument/2006/relationships/hyperlink" Target="https://www.linkedin.com/learning/affiliate-marketing-foundations?trk=ondemandfile" TargetMode="External"/><Relationship Id="rId891" Type="http://schemas.openxmlformats.org/officeDocument/2006/relationships/hyperlink" Target="https://www.linkedin.com/learning/coaching-your-team-from-uncertainty-to-action?trk=ondemandfile" TargetMode="External"/><Relationship Id="rId989" Type="http://schemas.openxmlformats.org/officeDocument/2006/relationships/hyperlink" Target="https://www.linkedin.com/learning/paths/grow-your-impact-as-a-mentor?trk=ondemandfile" TargetMode="External"/><Relationship Id="rId544" Type="http://schemas.openxmlformats.org/officeDocument/2006/relationships/hyperlink" Target="https://www.linkedin.com/learning/data-visualization-best-practices-14429760?trk=contentmappingfile" TargetMode="External"/><Relationship Id="rId751" Type="http://schemas.openxmlformats.org/officeDocument/2006/relationships/hyperlink" Target="https://www.linkedin.com/learning/lean-technology-strategy-managing-the-innovation-portfolio?trk=ondemandfile" TargetMode="External"/><Relationship Id="rId849" Type="http://schemas.openxmlformats.org/officeDocument/2006/relationships/hyperlink" Target="https://www.linkedin.com/learning/introduction-to-responsible-ai-algorithm-design?trk=ondemandfile" TargetMode="External"/><Relationship Id="rId1174" Type="http://schemas.openxmlformats.org/officeDocument/2006/relationships/hyperlink" Target="https://www.linkedin.com/learning/how-to-successfully-lead-a-pmo?trk=ondemandfile" TargetMode="External"/><Relationship Id="rId1381" Type="http://schemas.openxmlformats.org/officeDocument/2006/relationships/hyperlink" Target="https://www.linkedin.com/learning/increase-visibility-to-advance-your-career?trk=ondemandfile" TargetMode="External"/><Relationship Id="rId1479" Type="http://schemas.openxmlformats.org/officeDocument/2006/relationships/hyperlink" Target="https://www.linkedin.com/learning/own-it-the-power-of-women-at-work?trk=ondemandfile" TargetMode="External"/><Relationship Id="rId1686" Type="http://schemas.openxmlformats.org/officeDocument/2006/relationships/hyperlink" Target="https://www.linkedin.com/learning/how-to-have-a-great-day-at-work-with-caroline-webb?trk=ondemandfile" TargetMode="External"/><Relationship Id="rId404" Type="http://schemas.openxmlformats.org/officeDocument/2006/relationships/hyperlink" Target="https://www.linkedin.com/learning/advanced-branding-facelift-q1-2021?trk=ondemandfile" TargetMode="External"/><Relationship Id="rId611" Type="http://schemas.openxmlformats.org/officeDocument/2006/relationships/hyperlink" Target="https://www.linkedin.com/learning/pivoting-to-virtual-events?trk=contentmappingfile" TargetMode="External"/><Relationship Id="rId1034" Type="http://schemas.openxmlformats.org/officeDocument/2006/relationships/hyperlink" Target="https://www.linkedin.com/learning/paths/improve-your-continuous-delivery-skills?trk=ondemandfile" TargetMode="External"/><Relationship Id="rId1241" Type="http://schemas.openxmlformats.org/officeDocument/2006/relationships/hyperlink" Target="https://www.linkedin.com/learning/personalized-sales-how-real-connections-can-produce-powerful-results?trk=ondemandfile" TargetMode="External"/><Relationship Id="rId1339" Type="http://schemas.openxmlformats.org/officeDocument/2006/relationships/hyperlink" Target="https://www.linkedin.com/learning/international-business-foundations?trk=ondemandfile" TargetMode="External"/><Relationship Id="rId709" Type="http://schemas.openxmlformats.org/officeDocument/2006/relationships/hyperlink" Target="https://www.linkedin.com/learning/shaping-workplace-culture-as-a-manager?trk=contentmappingfile" TargetMode="External"/><Relationship Id="rId916" Type="http://schemas.openxmlformats.org/officeDocument/2006/relationships/hyperlink" Target="https://www.linkedin.com/learning/lean-technology-strategy-purposeful-organizations?trk=ondemandfile" TargetMode="External"/><Relationship Id="rId1101" Type="http://schemas.openxmlformats.org/officeDocument/2006/relationships/hyperlink" Target="https://www.linkedin.com/learning/how-to-create-and-run-a-brilliant-remote-workshop?trk=ondemandfile" TargetMode="External"/><Relationship Id="rId1546" Type="http://schemas.openxmlformats.org/officeDocument/2006/relationships/hyperlink" Target="https://www.linkedin.com/learning/leading-through-anxiety?trk=ondemandfile" TargetMode="External"/><Relationship Id="rId1753" Type="http://schemas.openxmlformats.org/officeDocument/2006/relationships/hyperlink" Target="https://www.linkedin.com/learning/becoming-an-impactful-and-influential-leader?trk=ondemandfile" TargetMode="External"/><Relationship Id="rId45" Type="http://schemas.openxmlformats.org/officeDocument/2006/relationships/hyperlink" Target="https://www.linkedin.com/learning/learn-to-control-your-attention?trk=ondemandfile" TargetMode="External"/><Relationship Id="rId1406" Type="http://schemas.openxmlformats.org/officeDocument/2006/relationships/hyperlink" Target="https://www.linkedin.com/learning/people-success-employee-assessments?trk=ondemandfile" TargetMode="External"/><Relationship Id="rId1613" Type="http://schemas.openxmlformats.org/officeDocument/2006/relationships/hyperlink" Target="https://www.linkedin.com/learning/introduction-to-visualization-meditation?trk=ondemandfile" TargetMode="External"/><Relationship Id="rId194" Type="http://schemas.openxmlformats.org/officeDocument/2006/relationships/hyperlink" Target="https://www.linkedin.com/learning/communicating-internally-during-times-of-uncertainty?trk=ondemandfile" TargetMode="External"/><Relationship Id="rId261" Type="http://schemas.openxmlformats.org/officeDocument/2006/relationships/hyperlink" Target="https://www.linkedin.com/learning/how-to-talk-to-anyone-blinkist-summary?trk=ondemandfile" TargetMode="External"/><Relationship Id="rId499" Type="http://schemas.openxmlformats.org/officeDocument/2006/relationships/hyperlink" Target="https://www.linkedin.com/learning/customer-service-leadership-2022?trk=ondemandfile" TargetMode="External"/><Relationship Id="rId359" Type="http://schemas.openxmlformats.org/officeDocument/2006/relationships/hyperlink" Target="https://www.linkedin.com/learning/metaverse-and-nfts-for-marketing?trk=ondemandfile" TargetMode="External"/><Relationship Id="rId566" Type="http://schemas.openxmlformats.org/officeDocument/2006/relationships/hyperlink" Target="https://www.linkedin.com/learning/how-to-use-data-visualization-to-make-better-decisions-faster?trk=ondemandfile" TargetMode="External"/><Relationship Id="rId773" Type="http://schemas.openxmlformats.org/officeDocument/2006/relationships/hyperlink" Target="https://www.linkedin.com/learning/ccsp-cert-prep-1-cloud-concepts-architecture-and-design-audio-review?trk=ondemandfile" TargetMode="External"/><Relationship Id="rId1196" Type="http://schemas.openxmlformats.org/officeDocument/2006/relationships/hyperlink" Target="https://www.linkedin.com/learning/what-is-scrum?trk=ondemandfile" TargetMode="External"/><Relationship Id="rId121" Type="http://schemas.openxmlformats.org/officeDocument/2006/relationships/hyperlink" Target="https://www.linkedin.com/learning/making-hybrid-teams-work?trk=ondemandfile" TargetMode="External"/><Relationship Id="rId219" Type="http://schemas.openxmlformats.org/officeDocument/2006/relationships/hyperlink" Target="https://www.linkedin.com/learning/the-science-of-compassion-the-upward-spiral-of-compassion?trk=ondemandfile" TargetMode="External"/><Relationship Id="rId426" Type="http://schemas.openxmlformats.org/officeDocument/2006/relationships/hyperlink" Target="https://www.linkedin.com/learning/paths/improve-your-problem-solving-skills?trk=ondemandfile" TargetMode="External"/><Relationship Id="rId633" Type="http://schemas.openxmlformats.org/officeDocument/2006/relationships/hyperlink" Target="https://www.linkedin.com/learning/paths/become-an-accounts-payable-officer-2?trk=ondemandfile" TargetMode="External"/><Relationship Id="rId980" Type="http://schemas.openxmlformats.org/officeDocument/2006/relationships/hyperlink" Target="https://www.linkedin.com/learning/simple-manager-tools-that-cure-the-under-management-epi-demic?trk=ondemandfile" TargetMode="External"/><Relationship Id="rId1056" Type="http://schemas.openxmlformats.org/officeDocument/2006/relationships/hyperlink" Target="https://www.linkedin.com/learning/developing-organizational-awareness?trk=ondemandfile" TargetMode="External"/><Relationship Id="rId1263" Type="http://schemas.openxmlformats.org/officeDocument/2006/relationships/hyperlink" Target="https://www.linkedin.com/learning/the-top-three-negotiation-myths?trk=ondemandfile" TargetMode="External"/><Relationship Id="rId840" Type="http://schemas.openxmlformats.org/officeDocument/2006/relationships/hyperlink" Target="https://www.linkedin.com/learning/excel-macros-and-vba-for-beginners?trk=ondemandfile" TargetMode="External"/><Relationship Id="rId938" Type="http://schemas.openxmlformats.org/officeDocument/2006/relationships/hyperlink" Target="https://www.linkedin.com/learning/compassionate-leadership?trk=ondemandfile" TargetMode="External"/><Relationship Id="rId1470" Type="http://schemas.openxmlformats.org/officeDocument/2006/relationships/hyperlink" Target="https://www.linkedin.com/learning/how-to-foster-antiracist-workplaces-a-practical-guide-for-all-employees?trk=ondemandfile" TargetMode="External"/><Relationship Id="rId1568" Type="http://schemas.openxmlformats.org/officeDocument/2006/relationships/hyperlink" Target="https://www.linkedin.com/learning/reduce-stress-and-anxiety-by-managing-your-nervous-system?trk=contentmappingfile" TargetMode="External"/><Relationship Id="rId67" Type="http://schemas.openxmlformats.org/officeDocument/2006/relationships/hyperlink" Target="https://www.linkedin.com/learning/leading-in-the-moment?trk=ondemandfile" TargetMode="External"/><Relationship Id="rId700" Type="http://schemas.openxmlformats.org/officeDocument/2006/relationships/hyperlink" Target="https://www.linkedin.com/learning/crisis-communication-for-hr?trk=ondemandfile" TargetMode="External"/><Relationship Id="rId1123" Type="http://schemas.openxmlformats.org/officeDocument/2006/relationships/hyperlink" Target="https://www.linkedin.com/learning/paths/become-a-portfolio-manager?trk=ondemandfile" TargetMode="External"/><Relationship Id="rId1330" Type="http://schemas.openxmlformats.org/officeDocument/2006/relationships/hyperlink" Target="https://www.linkedin.com/learning/how-to-become-a-thought-leader-and-advance-your-career?trk=ondemandfile" TargetMode="External"/><Relationship Id="rId1428" Type="http://schemas.openxmlformats.org/officeDocument/2006/relationships/hyperlink" Target="https://www.linkedin.com/learning/accessibility-for-the-workplace?trk=ondemandfile" TargetMode="External"/><Relationship Id="rId1635" Type="http://schemas.openxmlformats.org/officeDocument/2006/relationships/hyperlink" Target="https://www.linkedin.com/learning/mindset-blinkist-summary?trk=ondemandfile" TargetMode="External"/><Relationship Id="rId1702" Type="http://schemas.openxmlformats.org/officeDocument/2006/relationships/hyperlink" Target="https://www.linkedin.com/learning/the-changing-role-of-the-ceo?trk=ondemandfile" TargetMode="External"/><Relationship Id="rId283" Type="http://schemas.openxmlformats.org/officeDocument/2006/relationships/hyperlink" Target="https://www.linkedin.com/learning/paths/improve-your-teamwork-skills?trk=ondemandfile" TargetMode="External"/><Relationship Id="rId490" Type="http://schemas.openxmlformats.org/officeDocument/2006/relationships/hyperlink" Target="https://www.linkedin.com/learning/good-economics-for-hard-times-blinkist-summary?trk=ondemandfile" TargetMode="External"/><Relationship Id="rId143" Type="http://schemas.openxmlformats.org/officeDocument/2006/relationships/hyperlink" Target="https://www.linkedin.com/learning/creating-winning-teams?trk=ondemandfile" TargetMode="External"/><Relationship Id="rId350" Type="http://schemas.openxmlformats.org/officeDocument/2006/relationships/hyperlink" Target="https://www.linkedin.com/learning/marketing-tools-automation-14268255?trk=ondemandfile" TargetMode="External"/><Relationship Id="rId588" Type="http://schemas.openxmlformats.org/officeDocument/2006/relationships/hyperlink" Target="https://www.linkedin.com/learning/microsoft-power-apps-using-the-dataverse-formerly-the-common-data-service?trk=ondemandfile" TargetMode="External"/><Relationship Id="rId795" Type="http://schemas.openxmlformats.org/officeDocument/2006/relationships/hyperlink" Target="https://www.linkedin.com/learning/insights-from-a-cybersecurity-professional-21618999?trk=contentmappingfile" TargetMode="External"/><Relationship Id="rId9" Type="http://schemas.openxmlformats.org/officeDocument/2006/relationships/hyperlink" Target="https://www.linkedin.com/learning/demonstrating-accountability-as-a-leader?trk=ondemandfile" TargetMode="External"/><Relationship Id="rId210" Type="http://schemas.openxmlformats.org/officeDocument/2006/relationships/hyperlink" Target="https://www.linkedin.com/learning/body-language-essentials-for-the-working-professional?trk=contentmappingfile" TargetMode="External"/><Relationship Id="rId448" Type="http://schemas.openxmlformats.org/officeDocument/2006/relationships/hyperlink" Target="https://www.linkedin.com/learning/on-creative-productivity-and-risk-taking?trk=contentmappingfile" TargetMode="External"/><Relationship Id="rId655" Type="http://schemas.openxmlformats.org/officeDocument/2006/relationships/hyperlink" Target="https://www.linkedin.com/learning/personal-finance-nano-tips-with-brittney-castro?trk=ondemandfile" TargetMode="External"/><Relationship Id="rId862" Type="http://schemas.openxmlformats.org/officeDocument/2006/relationships/hyperlink" Target="https://www.linkedin.com/learning/artificial-intelligence-how-project-managers-can-leverage-ai?trk=ondemandfile" TargetMode="External"/><Relationship Id="rId1078" Type="http://schemas.openxmlformats.org/officeDocument/2006/relationships/hyperlink" Target="https://www.linkedin.com/learning/how-to-project-vocal-confidence?trk=ondemandfile" TargetMode="External"/><Relationship Id="rId1285" Type="http://schemas.openxmlformats.org/officeDocument/2006/relationships/hyperlink" Target="https://www.linkedin.com/learning/social-selling-reaching-prospects?trk=ondemandfile" TargetMode="External"/><Relationship Id="rId1492" Type="http://schemas.openxmlformats.org/officeDocument/2006/relationships/hyperlink" Target="https://www.linkedin.com/learning/diversity-and-inclusion-in-marketing-inclusive-language-for-marketers?trk=ondemandfile" TargetMode="External"/><Relationship Id="rId308" Type="http://schemas.openxmlformats.org/officeDocument/2006/relationships/hyperlink" Target="https://www.linkedin.com/learning/paths/become-a-marketing-specialist-2?trk=ondemandfile" TargetMode="External"/><Relationship Id="rId515" Type="http://schemas.openxmlformats.org/officeDocument/2006/relationships/hyperlink" Target="https://www.linkedin.com/learning/marketing-foundations-consumer-behavior?trk=ondemandfile" TargetMode="External"/><Relationship Id="rId722" Type="http://schemas.openxmlformats.org/officeDocument/2006/relationships/hyperlink" Target="https://www.linkedin.com/learning/tech-recruiting-foundations-4-recruiting-for-the-it-department?trk=ondemandfile" TargetMode="External"/><Relationship Id="rId1145" Type="http://schemas.openxmlformats.org/officeDocument/2006/relationships/hyperlink" Target="https://www.linkedin.com/learning/paths/become-a-supply-chain-manager?trk=ondemandfile" TargetMode="External"/><Relationship Id="rId1352" Type="http://schemas.openxmlformats.org/officeDocument/2006/relationships/hyperlink" Target="https://www.linkedin.com/learning/thinking-in-new-boxes-a-new-paradigm-for-business-creativity?trk=ondemandfile" TargetMode="External"/><Relationship Id="rId89" Type="http://schemas.openxmlformats.org/officeDocument/2006/relationships/hyperlink" Target="https://www.linkedin.com/learning/using-resilience-to-overcome-the-seemingly-impossible?trk=ondemandfile" TargetMode="External"/><Relationship Id="rId1005" Type="http://schemas.openxmlformats.org/officeDocument/2006/relationships/hyperlink" Target="https://www.linkedin.com/learning/how-to-build-virtual-accountability?trk=ondemandfile" TargetMode="External"/><Relationship Id="rId1212" Type="http://schemas.openxmlformats.org/officeDocument/2006/relationships/hyperlink" Target="https://www.linkedin.com/learning/virtual-training-for-sales-trainers-and-coaches?trk=ondemandfile" TargetMode="External"/><Relationship Id="rId1657" Type="http://schemas.openxmlformats.org/officeDocument/2006/relationships/hyperlink" Target="https://www.linkedin.com/learning/45-minute-business-plan?trk=ondemandfile" TargetMode="External"/><Relationship Id="rId1517" Type="http://schemas.openxmlformats.org/officeDocument/2006/relationships/hyperlink" Target="https://www.linkedin.com/learning/discussing-racism-with-dr-christina-greer?trk=ondemandfile" TargetMode="External"/><Relationship Id="rId1724" Type="http://schemas.openxmlformats.org/officeDocument/2006/relationships/hyperlink" Target="https://www.linkedin.com/learning/how-leaders-generate-energy-and-cultivate-commitment?trk=ondemandfile" TargetMode="External"/><Relationship Id="rId16" Type="http://schemas.openxmlformats.org/officeDocument/2006/relationships/hyperlink" Target="https://www.linkedin.com/learning/nano-tips-to-accelerate-your-goals-with-shade-zahrai?trk=contentmappingfile" TargetMode="External"/><Relationship Id="rId165" Type="http://schemas.openxmlformats.org/officeDocument/2006/relationships/hyperlink" Target="https://www.linkedin.com/learning/using-authenticity-to-build-productive-relationships?trk=ondemandfile" TargetMode="External"/><Relationship Id="rId372" Type="http://schemas.openxmlformats.org/officeDocument/2006/relationships/hyperlink" Target="https://www.linkedin.com/learning/how-to-write-a-press-release?trk=ondemandfile" TargetMode="External"/><Relationship Id="rId677" Type="http://schemas.openxmlformats.org/officeDocument/2006/relationships/hyperlink" Target="https://www.linkedin.com/learning/the-business-of-accounting?trk=ondemandfile" TargetMode="External"/><Relationship Id="rId232" Type="http://schemas.openxmlformats.org/officeDocument/2006/relationships/hyperlink" Target="https://www.linkedin.com/learning/articulating-your-value?trk=ondemandfile" TargetMode="External"/><Relationship Id="rId884" Type="http://schemas.openxmlformats.org/officeDocument/2006/relationships/hyperlink" Target="https://www.linkedin.com/learning/moving-past-change-fatigue-to-the-growth-edge?trk=ondemandfile" TargetMode="External"/><Relationship Id="rId537" Type="http://schemas.openxmlformats.org/officeDocument/2006/relationships/hyperlink" Target="https://www.linkedin.com/learning/paths/become-a-business-analytics-expert?trk=ondemandfile" TargetMode="External"/><Relationship Id="rId744" Type="http://schemas.openxmlformats.org/officeDocument/2006/relationships/hyperlink" Target="https://www.linkedin.com/learning/working-with-staffing-agencies-recruiters-headhunters-and-career-coaches?trk=ondemandfile" TargetMode="External"/><Relationship Id="rId951" Type="http://schemas.openxmlformats.org/officeDocument/2006/relationships/hyperlink" Target="https://www.linkedin.com/learning/lids-ceo-tom-ripley-thirty-minute-mentors?trk=ondemandfile" TargetMode="External"/><Relationship Id="rId1167" Type="http://schemas.openxmlformats.org/officeDocument/2006/relationships/hyperlink" Target="https://www.linkedin.com/learning/build-a-successful-career-in-project-management?trk=ondemandfile" TargetMode="External"/><Relationship Id="rId1374" Type="http://schemas.openxmlformats.org/officeDocument/2006/relationships/hyperlink" Target="https://www.linkedin.com/learning/become-a-better-coach-for-your-team?trk=ondemandfile" TargetMode="External"/><Relationship Id="rId1581" Type="http://schemas.openxmlformats.org/officeDocument/2006/relationships/hyperlink" Target="https://www.linkedin.com/learning/humor-seriously-your-secret-weapon-in-business-book-bite?trk=ondemandfile" TargetMode="External"/><Relationship Id="rId1679" Type="http://schemas.openxmlformats.org/officeDocument/2006/relationships/hyperlink" Target="https://www.linkedin.com/learning/how-to-manage-feeling-overwhelmed?trk=ondemandfile" TargetMode="External"/><Relationship Id="rId80" Type="http://schemas.openxmlformats.org/officeDocument/2006/relationships/hyperlink" Target="https://www.linkedin.com/learning/embracing-unexpected-change-with-audio-descriptions?trk=contentmappingfile" TargetMode="External"/><Relationship Id="rId604" Type="http://schemas.openxmlformats.org/officeDocument/2006/relationships/hyperlink" Target="https://www.linkedin.com/learning/paths/become-an-instructional-developer?trk=ondemandfile" TargetMode="External"/><Relationship Id="rId811" Type="http://schemas.openxmlformats.org/officeDocument/2006/relationships/hyperlink" Target="https://www.linkedin.com/learning/cybersecurity-awareness-web3-crypto-and-nfts?trk=contentmappingfile" TargetMode="External"/><Relationship Id="rId1027" Type="http://schemas.openxmlformats.org/officeDocument/2006/relationships/hyperlink" Target="https://www.linkedin.com/learning/workplace-visualization?trk=ondemandfile" TargetMode="External"/><Relationship Id="rId1234" Type="http://schemas.openxmlformats.org/officeDocument/2006/relationships/hyperlink" Target="https://www.linkedin.com/learning/sales-narratives-and-the-customer-journey?trk=ondemandfile" TargetMode="External"/><Relationship Id="rId1441" Type="http://schemas.openxmlformats.org/officeDocument/2006/relationships/hyperlink" Target="https://www.linkedin.com/learning/paths/women-in-leadership-3?trk=ondemandfile" TargetMode="External"/><Relationship Id="rId909" Type="http://schemas.openxmlformats.org/officeDocument/2006/relationships/hyperlink" Target="https://www.linkedin.com/learning/design-of-podcast-emily-cohen-consultant-speaker-brutally-honest?trk=ondemandfile" TargetMode="External"/><Relationship Id="rId1301" Type="http://schemas.openxmlformats.org/officeDocument/2006/relationships/hyperlink" Target="https://www.linkedin.com/learning/paths/applying-lean-devops-and-agile-to-your-it-organization?trk=ondemandfile" TargetMode="External"/><Relationship Id="rId1539" Type="http://schemas.openxmlformats.org/officeDocument/2006/relationships/hyperlink" Target="https://www.linkedin.com/learning/writing-email-21837367?trk=contentmappingfile" TargetMode="External"/><Relationship Id="rId1746" Type="http://schemas.openxmlformats.org/officeDocument/2006/relationships/hyperlink" Target="https://www.linkedin.com/learning/leadership-presence-in-action?trk=contentmappingfile" TargetMode="External"/><Relationship Id="rId38" Type="http://schemas.openxmlformats.org/officeDocument/2006/relationships/hyperlink" Target="https://www.linkedin.com/learning/how-to-organize-your-time-and-your-life?trk=ondemandfile" TargetMode="External"/><Relationship Id="rId1606" Type="http://schemas.openxmlformats.org/officeDocument/2006/relationships/hyperlink" Target="https://www.linkedin.com/learning/embracing-change-with-mindfulness?trk=ondemandfile" TargetMode="External"/><Relationship Id="rId187" Type="http://schemas.openxmlformats.org/officeDocument/2006/relationships/hyperlink" Target="https://www.linkedin.com/learning/paths/develop-motivate-and-retain-employees?trk=ondemandfile" TargetMode="External"/><Relationship Id="rId394" Type="http://schemas.openxmlformats.org/officeDocument/2006/relationships/hyperlink" Target="https://www.linkedin.com/learning/social-media-monitoring-strategies-and-skills?trk=ondemandfile" TargetMode="External"/><Relationship Id="rId254" Type="http://schemas.openxmlformats.org/officeDocument/2006/relationships/hyperlink" Target="https://www.linkedin.com/learning/disagreeing-with-someone-senior-to-you?trk=ondemandfile" TargetMode="External"/><Relationship Id="rId699" Type="http://schemas.openxmlformats.org/officeDocument/2006/relationships/hyperlink" Target="https://www.linkedin.com/learning/paths/build-your-skills-in-recruiting?trk=ondemandfile" TargetMode="External"/><Relationship Id="rId1091" Type="http://schemas.openxmlformats.org/officeDocument/2006/relationships/hyperlink" Target="https://www.linkedin.com/learning/how-to-master-your-executive-presence?trk=contentmappingfile" TargetMode="External"/><Relationship Id="rId114" Type="http://schemas.openxmlformats.org/officeDocument/2006/relationships/hyperlink" Target="https://www.linkedin.com/learning/coach-your-team-to-learn-stretch-and-grow?trk=contentmappingfile" TargetMode="External"/><Relationship Id="rId461" Type="http://schemas.openxmlformats.org/officeDocument/2006/relationships/hyperlink" Target="https://www.linkedin.com/learning/finding-creativity-in-uncertain-times?trk=contentmappingfile" TargetMode="External"/><Relationship Id="rId559" Type="http://schemas.openxmlformats.org/officeDocument/2006/relationships/hyperlink" Target="https://www.linkedin.com/learning/paths/build-essential-data-skills?trk=ondemandfile" TargetMode="External"/><Relationship Id="rId766" Type="http://schemas.openxmlformats.org/officeDocument/2006/relationships/hyperlink" Target="https://www.linkedin.com/learning/paths/become-an-excel-2013-microsoft-office-specialist?trk=ondemandfile" TargetMode="External"/><Relationship Id="rId1189" Type="http://schemas.openxmlformats.org/officeDocument/2006/relationships/hyperlink" Target="https://www.linkedin.com/learning/advanced-agile-the-team-s-mindset?trk=ondemandfile" TargetMode="External"/><Relationship Id="rId1396" Type="http://schemas.openxmlformats.org/officeDocument/2006/relationships/hyperlink" Target="https://www.linkedin.com/learning/paths/become-a-senior-manager?trk=ondemandfile" TargetMode="External"/><Relationship Id="rId321" Type="http://schemas.openxmlformats.org/officeDocument/2006/relationships/hyperlink" Target="https://www.linkedin.com/learning/seo-competitive-analysis?trk=ondemandfile" TargetMode="External"/><Relationship Id="rId419" Type="http://schemas.openxmlformats.org/officeDocument/2006/relationships/hyperlink" Target="https://www.linkedin.com/learning/public-relations-mistakes-to-avoid?trk=ondemandfile" TargetMode="External"/><Relationship Id="rId626" Type="http://schemas.openxmlformats.org/officeDocument/2006/relationships/hyperlink" Target="https://www.linkedin.com/learning/converting-face-to-face-training-into-digital-learning?trk=ondemandfile" TargetMode="External"/><Relationship Id="rId973" Type="http://schemas.openxmlformats.org/officeDocument/2006/relationships/hyperlink" Target="https://www.linkedin.com/learning/the-neuroscience-of-strategy-and-creative-leadership?trk=contentmappingfile" TargetMode="External"/><Relationship Id="rId1049" Type="http://schemas.openxmlformats.org/officeDocument/2006/relationships/hyperlink" Target="https://www.linkedin.com/learning/be-2-0-beyond-entrepreneurship-2-0-book-bite?trk=ondemandfile" TargetMode="External"/><Relationship Id="rId1256" Type="http://schemas.openxmlformats.org/officeDocument/2006/relationships/hyperlink" Target="https://www.linkedin.com/learning/cold-calling-business-leaders?trk=ondemandfile" TargetMode="External"/><Relationship Id="rId833" Type="http://schemas.openxmlformats.org/officeDocument/2006/relationships/hyperlink" Target="https://www.linkedin.com/learning/understanding-augmented-and-virtual-reality-an-introduction?trk=ondemandfile" TargetMode="External"/><Relationship Id="rId1116" Type="http://schemas.openxmlformats.org/officeDocument/2006/relationships/hyperlink" Target="https://www.linkedin.com/learning/project-management-skills-for-leaders?trk=ondemandfile" TargetMode="External"/><Relationship Id="rId1463" Type="http://schemas.openxmlformats.org/officeDocument/2006/relationships/hyperlink" Target="https://www.linkedin.com/learning/inclusive-mindset-2022?trk=contentmappingfile" TargetMode="External"/><Relationship Id="rId1670" Type="http://schemas.openxmlformats.org/officeDocument/2006/relationships/hyperlink" Target="https://www.linkedin.com/learning/the-joy-of-missing-out-blinkist-summary?trk=ondemandfile" TargetMode="External"/><Relationship Id="rId900" Type="http://schemas.openxmlformats.org/officeDocument/2006/relationships/hyperlink" Target="https://www.linkedin.com/learning/advocating-for-change-in-your-organization?trk=ondemandfile" TargetMode="External"/><Relationship Id="rId1323" Type="http://schemas.openxmlformats.org/officeDocument/2006/relationships/hyperlink" Target="https://www.linkedin.com/learning/change-management-tips-for-leaders?trk=ondemandfile" TargetMode="External"/><Relationship Id="rId1530" Type="http://schemas.openxmlformats.org/officeDocument/2006/relationships/hyperlink" Target="https://www.linkedin.com/learning/what-s-the-so-what-writing-clearly-for-a-business-audience?trk=ondemandfile" TargetMode="External"/><Relationship Id="rId1628" Type="http://schemas.openxmlformats.org/officeDocument/2006/relationships/hyperlink" Target="https://www.linkedin.com/learning/improving-emotional-intelligence-with-mindfulness?trk=ondemandfile" TargetMode="External"/><Relationship Id="rId276" Type="http://schemas.openxmlformats.org/officeDocument/2006/relationships/hyperlink" Target="https://www.linkedin.com/learning/building-a-more-authentic-workplace?trk=ondemandfile" TargetMode="External"/><Relationship Id="rId483" Type="http://schemas.openxmlformats.org/officeDocument/2006/relationships/hyperlink" Target="https://www.linkedin.com/learning/becoming-more-decisive?trk=contentmappingfile" TargetMode="External"/><Relationship Id="rId690" Type="http://schemas.openxmlformats.org/officeDocument/2006/relationships/hyperlink" Target="https://www.linkedin.com/learning/finding-and-retaining-high-potentials-9018297?trk=ondemandfile" TargetMode="External"/><Relationship Id="rId136" Type="http://schemas.openxmlformats.org/officeDocument/2006/relationships/hyperlink" Target="https://www.linkedin.com/learning/how-to-stop-wasting-time-in-meetings?trk=ondemandfile" TargetMode="External"/><Relationship Id="rId343" Type="http://schemas.openxmlformats.org/officeDocument/2006/relationships/hyperlink" Target="https://www.linkedin.com/learning/international-marketing-foundations?trk=ondemandfile" TargetMode="External"/><Relationship Id="rId550" Type="http://schemas.openxmlformats.org/officeDocument/2006/relationships/hyperlink" Target="https://www.linkedin.com/learning/business-data-from-requirements-to-insights?trk=ondemandfile" TargetMode="External"/><Relationship Id="rId788" Type="http://schemas.openxmlformats.org/officeDocument/2006/relationships/hyperlink" Target="https://www.linkedin.com/learning/paths/get-ahead-in-ios-app-development?trk=ondemandfile" TargetMode="External"/><Relationship Id="rId995" Type="http://schemas.openxmlformats.org/officeDocument/2006/relationships/hyperlink" Target="https://www.linkedin.com/learning/coaching-new-hires?trk=ondemandfile" TargetMode="External"/><Relationship Id="rId1180" Type="http://schemas.openxmlformats.org/officeDocument/2006/relationships/hyperlink" Target="https://www.linkedin.com/learning/what-is-disciplined-agile?trk=ondemandfile" TargetMode="External"/><Relationship Id="rId203" Type="http://schemas.openxmlformats.org/officeDocument/2006/relationships/hyperlink" Target="https://www.linkedin.com/learning/paths/create-a-successful-pitch-for-investors?trk=ondemandfile" TargetMode="External"/><Relationship Id="rId648" Type="http://schemas.openxmlformats.org/officeDocument/2006/relationships/hyperlink" Target="https://www.linkedin.com/learning/s-4-finance-fiori-accounts-receivable-analytics?trk=ondemandfile" TargetMode="External"/><Relationship Id="rId855" Type="http://schemas.openxmlformats.org/officeDocument/2006/relationships/hyperlink" Target="https://www.linkedin.com/learning/google-analytics-ga4-audience-building-and-segmentation?trk=ondemandfile" TargetMode="External"/><Relationship Id="rId1040" Type="http://schemas.openxmlformats.org/officeDocument/2006/relationships/hyperlink" Target="https://www.linkedin.com/learning/paths/stay-competitive-using-design-thinking?trk=ondemandfile" TargetMode="External"/><Relationship Id="rId1278" Type="http://schemas.openxmlformats.org/officeDocument/2006/relationships/hyperlink" Target="https://www.linkedin.com/learning/dealing-with-inbound-sales-leads?trk=ondemandfile" TargetMode="External"/><Relationship Id="rId1485" Type="http://schemas.openxmlformats.org/officeDocument/2006/relationships/hyperlink" Target="https://www.linkedin.com/learning/mentorship-sponsorship-and-lifting-others-as-you-climb?trk=ondemandfile" TargetMode="External"/><Relationship Id="rId1692" Type="http://schemas.openxmlformats.org/officeDocument/2006/relationships/hyperlink" Target="https://www.linkedin.com/learning/focus-on-the-now-why-only-this-moment-matters?trk=contentmappingfile" TargetMode="External"/><Relationship Id="rId410" Type="http://schemas.openxmlformats.org/officeDocument/2006/relationships/hyperlink" Target="https://www.linkedin.com/learning/marketing-attribution-and-mix-modeling?trk=ondemandfile" TargetMode="External"/><Relationship Id="rId508" Type="http://schemas.openxmlformats.org/officeDocument/2006/relationships/hyperlink" Target="https://www.linkedin.com/learning/serving-customers-in-a-continuously-changing-world?trk=ondemandfile" TargetMode="External"/><Relationship Id="rId715" Type="http://schemas.openxmlformats.org/officeDocument/2006/relationships/hyperlink" Target="https://www.linkedin.com/learning/hr-recruiting-communication-strategies-to-attract-and-retain-top-talent?trk=ondemandfile" TargetMode="External"/><Relationship Id="rId922" Type="http://schemas.openxmlformats.org/officeDocument/2006/relationships/hyperlink" Target="https://www.linkedin.com/learning/taking-charge-of-your-leadership-conversations?trk=ondemandfile" TargetMode="External"/><Relationship Id="rId1138" Type="http://schemas.openxmlformats.org/officeDocument/2006/relationships/hyperlink" Target="https://www.linkedin.com/learning/business-analysis-foundations-enterprise?trk=ondemandfile" TargetMode="External"/><Relationship Id="rId1345" Type="http://schemas.openxmlformats.org/officeDocument/2006/relationships/hyperlink" Target="https://www.linkedin.com/learning/create-a-go-to-market-plan-2?trk=ondemandfile" TargetMode="External"/><Relationship Id="rId1552" Type="http://schemas.openxmlformats.org/officeDocument/2006/relationships/hyperlink" Target="https://www.linkedin.com/learning/a-leader-s-guide-to-reducing-team-burnout?trk=ondemandfile" TargetMode="External"/><Relationship Id="rId1205" Type="http://schemas.openxmlformats.org/officeDocument/2006/relationships/hyperlink" Target="https://www.linkedin.com/learning/paths/become-a-sales-representative?trk=ondemandfile" TargetMode="External"/><Relationship Id="rId51" Type="http://schemas.openxmlformats.org/officeDocument/2006/relationships/hyperlink" Target="https://www.linkedin.com/learning/the-power-of-lists-to-get-stuff-done?trk=ondemandfile" TargetMode="External"/><Relationship Id="rId1412" Type="http://schemas.openxmlformats.org/officeDocument/2006/relationships/hyperlink" Target="https://www.linkedin.com/learning/how-to-keep-high-performers-engaged?trk=ondemandfile" TargetMode="External"/><Relationship Id="rId1717" Type="http://schemas.openxmlformats.org/officeDocument/2006/relationships/hyperlink" Target="https://www.linkedin.com/learning/paths/managing-and-leading-developers?trk=ondemandfile" TargetMode="External"/><Relationship Id="rId298" Type="http://schemas.openxmlformats.org/officeDocument/2006/relationships/hyperlink" Target="https://www.linkedin.com/learning/leading-in-crisis?trk=ondemandfil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8" Type="http://schemas.openxmlformats.org/officeDocument/2006/relationships/hyperlink" Target="https://www.linkedin.com/learning/paths/develop-your-marketing-skills" TargetMode="External"/><Relationship Id="rId13" Type="http://schemas.openxmlformats.org/officeDocument/2006/relationships/hyperlink" Target="https://www.linkedin.com/learning/paths/build-your-skills-as-an-instructional-designer" TargetMode="External"/><Relationship Id="rId18" Type="http://schemas.openxmlformats.org/officeDocument/2006/relationships/hyperlink" Target="https://www.linkedin.com/learning/paths/leading-others-effectively" TargetMode="External"/><Relationship Id="rId26" Type="http://schemas.openxmlformats.org/officeDocument/2006/relationships/hyperlink" Target="https://www.linkedin.com/learning/paths/create-a-future-proof-organization" TargetMode="External"/><Relationship Id="rId3" Type="http://schemas.openxmlformats.org/officeDocument/2006/relationships/hyperlink" Target="https://www.linkedin.com/learning/paths/improve-your-change-communication-skills" TargetMode="External"/><Relationship Id="rId21" Type="http://schemas.openxmlformats.org/officeDocument/2006/relationships/hyperlink" Target="https://www.linkedin.com/learning/paths/create-and-deliver-engaging-presentations" TargetMode="External"/><Relationship Id="rId7" Type="http://schemas.openxmlformats.org/officeDocument/2006/relationships/hyperlink" Target="https://www.linkedin.com/learning/paths/develop-conflict-management-and-resolution-skills" TargetMode="External"/><Relationship Id="rId12" Type="http://schemas.openxmlformats.org/officeDocument/2006/relationships/hyperlink" Target="https://www.linkedin.com/learning/paths/develop-your-data-analysis-skills" TargetMode="External"/><Relationship Id="rId17" Type="http://schemas.openxmlformats.org/officeDocument/2006/relationships/hyperlink" Target="https://www.linkedin.com/learning/paths/leading-during-times-of-change" TargetMode="External"/><Relationship Id="rId25" Type="http://schemas.openxmlformats.org/officeDocument/2006/relationships/hyperlink" Target="https://www.linkedin.com/learning/paths/essential-new-skills-in-recruiting" TargetMode="External"/><Relationship Id="rId2" Type="http://schemas.openxmlformats.org/officeDocument/2006/relationships/hyperlink" Target="https://www.linkedin.com/learning/paths/manage-change-and-develop-your-adaptability-skills" TargetMode="External"/><Relationship Id="rId16" Type="http://schemas.openxmlformats.org/officeDocument/2006/relationships/hyperlink" Target="https://www.linkedin.com/learning/paths/master-the-fundamentals-of-ai-and-machine-learning" TargetMode="External"/><Relationship Id="rId20" Type="http://schemas.openxmlformats.org/officeDocument/2006/relationships/hyperlink" Target="https://www.linkedin.com/learning/paths/improve-processes-and-deliver-operational-excellence" TargetMode="External"/><Relationship Id="rId29" Type="http://schemas.openxmlformats.org/officeDocument/2006/relationships/hyperlink" Target="https://www.linkedin.com/learning/paths/support-your-mental-health-during-challenging-times" TargetMode="External"/><Relationship Id="rId1" Type="http://schemas.openxmlformats.org/officeDocument/2006/relationships/hyperlink" Target="https://www.linkedin.com/learning/paths/building-accountability-and-becoming-results-oriented" TargetMode="External"/><Relationship Id="rId6" Type="http://schemas.openxmlformats.org/officeDocument/2006/relationships/hyperlink" Target="https://www.linkedin.com/learning/paths/develop-your-communication-skills-and-interpersonal-influence" TargetMode="External"/><Relationship Id="rId11" Type="http://schemas.openxmlformats.org/officeDocument/2006/relationships/hyperlink" Target="https://www.linkedin.com/learning/paths/develop-your-customer-service-skills" TargetMode="External"/><Relationship Id="rId24" Type="http://schemas.openxmlformats.org/officeDocument/2006/relationships/hyperlink" Target="https://www.linkedin.com/learning/paths/develop-your-strategic-planning-skills" TargetMode="External"/><Relationship Id="rId5" Type="http://schemas.openxmlformats.org/officeDocument/2006/relationships/hyperlink" Target="https://www.linkedin.com/learning/paths/building-trust-and-collaborating-with-others-2" TargetMode="External"/><Relationship Id="rId15" Type="http://schemas.openxmlformats.org/officeDocument/2006/relationships/hyperlink" Target="https://www.linkedin.com/learning/paths/advancing-your-skills-as-an-hr-business-partner" TargetMode="External"/><Relationship Id="rId23" Type="http://schemas.openxmlformats.org/officeDocument/2006/relationships/hyperlink" Target="https://www.linkedin.com/learning/paths/develop-your-sales-knowledge-and-skills" TargetMode="External"/><Relationship Id="rId28" Type="http://schemas.openxmlformats.org/officeDocument/2006/relationships/hyperlink" Target="https://www.linkedin.com/learning/paths/develop-your-writing-skills" TargetMode="External"/><Relationship Id="rId10" Type="http://schemas.openxmlformats.org/officeDocument/2006/relationships/hyperlink" Target="https://www.linkedin.com/learning/paths/develop-critical-thinking-decision-making-and-problem-solving-skills" TargetMode="External"/><Relationship Id="rId19" Type="http://schemas.openxmlformats.org/officeDocument/2006/relationships/hyperlink" Target="https://www.linkedin.com/learning/paths/managing-others-effectively-3" TargetMode="External"/><Relationship Id="rId31" Type="http://schemas.openxmlformats.org/officeDocument/2006/relationships/drawing" Target="../drawings/drawing2.xml"/><Relationship Id="rId4" Type="http://schemas.openxmlformats.org/officeDocument/2006/relationships/hyperlink" Target="https://www.linkedin.com/learning/paths/build-and-manage-effective-teams" TargetMode="External"/><Relationship Id="rId9" Type="http://schemas.openxmlformats.org/officeDocument/2006/relationships/hyperlink" Target="https://www.linkedin.com/learning/paths/develop-your-creative-thinking-and-innovation-skills" TargetMode="External"/><Relationship Id="rId14" Type="http://schemas.openxmlformats.org/officeDocument/2006/relationships/hyperlink" Target="https://www.linkedin.com/learning/paths/develop-your-finance-and-accounting-skills" TargetMode="External"/><Relationship Id="rId22" Type="http://schemas.openxmlformats.org/officeDocument/2006/relationships/hyperlink" Target="https://www.linkedin.com/learning/paths/develop-your-project-management-skills" TargetMode="External"/><Relationship Id="rId27" Type="http://schemas.openxmlformats.org/officeDocument/2006/relationships/hyperlink" Target="https://www.linkedin.com/learning/paths/diversity-inclusion-and-belonging-for-all" TargetMode="External"/><Relationship Id="rId30" Type="http://schemas.openxmlformats.org/officeDocument/2006/relationships/hyperlink" Target="https://www.linkedin.com/learning/paths/become-a-leader"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www.linkedin.com/learning/think-again-the-art-of-mental-flexibility-book-bite?trk=ondemandfile" TargetMode="External"/><Relationship Id="rId21" Type="http://schemas.openxmlformats.org/officeDocument/2006/relationships/hyperlink" Target="https://www.linkedin.com/learning/nano-tips-to-build-grit-for-mental-toughness-with-shade-zahrai?trk=contentmappingfile" TargetMode="External"/><Relationship Id="rId42" Type="http://schemas.openxmlformats.org/officeDocument/2006/relationships/hyperlink" Target="https://www.linkedin.com/learning/adopting-the-habits-of-elite-performers?trk=ondemandfile" TargetMode="External"/><Relationship Id="rId47" Type="http://schemas.openxmlformats.org/officeDocument/2006/relationships/hyperlink" Target="https://www.linkedin.com/learning/the-deadline-effect-mastering-time-management-book-bite?trk=ondemandfile" TargetMode="External"/><Relationship Id="rId63" Type="http://schemas.openxmlformats.org/officeDocument/2006/relationships/hyperlink" Target="https://www.linkedin.com/learning/subtle-shifts-in-thinking-for-tremendous-resilience?trk=ondemandfile" TargetMode="External"/><Relationship Id="rId68" Type="http://schemas.openxmlformats.org/officeDocument/2006/relationships/hyperlink" Target="https://www.linkedin.com/learning/reshuffle-a-special-series-on-the-new-world-of-work?trk=ondemandfile" TargetMode="External"/><Relationship Id="rId84" Type="http://schemas.openxmlformats.org/officeDocument/2006/relationships/hyperlink" Target="https://www.linkedin.com/learning/how-to-regain-control-of-your-time-energy-and-priorities?trk=contentmappingfile" TargetMode="External"/><Relationship Id="rId89" Type="http://schemas.openxmlformats.org/officeDocument/2006/relationships/hyperlink" Target="https://www.linkedin.com/learning/building-resilience-with-audio-descriptions?trk=contentmappingfile" TargetMode="External"/><Relationship Id="rId16" Type="http://schemas.openxmlformats.org/officeDocument/2006/relationships/hyperlink" Target="https://www.linkedin.com/learning/paths/staying-positive-and-productive-during-uncertainty" TargetMode="External"/><Relationship Id="rId11" Type="http://schemas.openxmlformats.org/officeDocument/2006/relationships/hyperlink" Target="https://www.linkedin.com/learning/develop-and-promote-your-hybrid-competence?trk=ondemandfile" TargetMode="External"/><Relationship Id="rId32" Type="http://schemas.openxmlformats.org/officeDocument/2006/relationships/hyperlink" Target="https://www.linkedin.com/learning/negotiating-work-flexibility?trk=ondemandfile" TargetMode="External"/><Relationship Id="rId37" Type="http://schemas.openxmlformats.org/officeDocument/2006/relationships/hyperlink" Target="https://www.linkedin.com/learning/at-your-best-managing-your-time-and-priorities-book-bite?trk=ondemandfile" TargetMode="External"/><Relationship Id="rId53" Type="http://schemas.openxmlformats.org/officeDocument/2006/relationships/hyperlink" Target="https://www.linkedin.com/learning/productivity-tips-setting-up-your-workplace?trk=ondemandfile" TargetMode="External"/><Relationship Id="rId58" Type="http://schemas.openxmlformats.org/officeDocument/2006/relationships/hyperlink" Target="https://www.linkedin.com/learning/adaptive-leadership-for-vuca-challenges?trk=ondemandfile" TargetMode="External"/><Relationship Id="rId74" Type="http://schemas.openxmlformats.org/officeDocument/2006/relationships/hyperlink" Target="https://www.linkedin.com/learning/powerful-prioritization-with-the-80-20-rule?trk=ondemandfile" TargetMode="External"/><Relationship Id="rId79" Type="http://schemas.openxmlformats.org/officeDocument/2006/relationships/hyperlink" Target="https://www.linkedin.com/learning/focus-on-what-matters-and-minimize-distraction?trk=ondemandfile" TargetMode="External"/><Relationship Id="rId5" Type="http://schemas.openxmlformats.org/officeDocument/2006/relationships/hyperlink" Target="https://www.linkedin.com/learning/how-to-be-caring-while-holding-teams-accountable?trk=ondemandfile" TargetMode="External"/><Relationship Id="rId90" Type="http://schemas.openxmlformats.org/officeDocument/2006/relationships/hyperlink" Target="https://www.linkedin.com/learning/time-management-for-greater-meaning-and-happiness?trk=contentmappingfile" TargetMode="External"/><Relationship Id="rId95" Type="http://schemas.openxmlformats.org/officeDocument/2006/relationships/hyperlink" Target="https://www.linkedin.com/learning/the-three-secrets-to-effective-time-investment-blinkist-summary?trk=ondemandfile" TargetMode="External"/><Relationship Id="rId22" Type="http://schemas.openxmlformats.org/officeDocument/2006/relationships/hyperlink" Target="https://www.linkedin.com/learning/paths/developing-resilience-and-grit?trk=ondemandfile" TargetMode="External"/><Relationship Id="rId27" Type="http://schemas.openxmlformats.org/officeDocument/2006/relationships/hyperlink" Target="https://www.linkedin.com/learning/humane-productivity-burnout-proof-your-performance?trk=contentmappingfile" TargetMode="External"/><Relationship Id="rId43" Type="http://schemas.openxmlformats.org/officeDocument/2006/relationships/hyperlink" Target="https://www.linkedin.com/learning/a-world-without-email-a-new-era-of-productivity-book-bite?trk=ondemandfile" TargetMode="External"/><Relationship Id="rId48" Type="http://schemas.openxmlformats.org/officeDocument/2006/relationships/hyperlink" Target="https://www.linkedin.com/learning/using-resilience-to-overcome-the-seemingly-impossible?trk=ondemandfile" TargetMode="External"/><Relationship Id="rId64" Type="http://schemas.openxmlformats.org/officeDocument/2006/relationships/hyperlink" Target="https://www.linkedin.com/learning/enhance-productivity-in-a-hybrid-work-environment?trk=ondemandfile" TargetMode="External"/><Relationship Id="rId69" Type="http://schemas.openxmlformats.org/officeDocument/2006/relationships/hyperlink" Target="https://www.linkedin.com/learning/unlocking-your-potential?trk=ondemandfile" TargetMode="External"/><Relationship Id="rId80" Type="http://schemas.openxmlformats.org/officeDocument/2006/relationships/hyperlink" Target="https://www.linkedin.com/learning/learn-to-control-your-attention?trk=ondemandfile" TargetMode="External"/><Relationship Id="rId85" Type="http://schemas.openxmlformats.org/officeDocument/2006/relationships/hyperlink" Target="https://www.linkedin.com/learning/overcome-overthinking?trk=ondemandfile" TargetMode="External"/><Relationship Id="rId3" Type="http://schemas.openxmlformats.org/officeDocument/2006/relationships/hyperlink" Target="https://www.linkedin.com/learning/coaching-your-team-from-uncertainty-to-action?trk=ondemandfile" TargetMode="External"/><Relationship Id="rId12" Type="http://schemas.openxmlformats.org/officeDocument/2006/relationships/hyperlink" Target="https://www.linkedin.com/learning/paths/master-in-demand-professional-soft-skills?trk=ondemandfile" TargetMode="External"/><Relationship Id="rId17" Type="http://schemas.openxmlformats.org/officeDocument/2006/relationships/hyperlink" Target="https://www.linkedin.com/learning/demonstrating-accountability-as-a-leader?trk=ondemandfile" TargetMode="External"/><Relationship Id="rId25" Type="http://schemas.openxmlformats.org/officeDocument/2006/relationships/hyperlink" Target="https://www.linkedin.com/learning/communication-for-performance-and-accountability?trk=contentmappingfile" TargetMode="External"/><Relationship Id="rId33" Type="http://schemas.openxmlformats.org/officeDocument/2006/relationships/hyperlink" Target="https://www.linkedin.com/learning/nano-tips-to-accelerate-your-goals-with-shade-zahrai?trk=contentmappingfile" TargetMode="External"/><Relationship Id="rId38" Type="http://schemas.openxmlformats.org/officeDocument/2006/relationships/hyperlink" Target="https://www.linkedin.com/learning/staying-organized-at-work-and-while-working-remotely?trk=ondemandfile" TargetMode="External"/><Relationship Id="rId46" Type="http://schemas.openxmlformats.org/officeDocument/2006/relationships/hyperlink" Target="https://www.linkedin.com/learning/simple-habits-for-complex-times-getabstract-summary?trk=ondemandfile" TargetMode="External"/><Relationship Id="rId59" Type="http://schemas.openxmlformats.org/officeDocument/2006/relationships/hyperlink" Target="https://www.linkedin.com/learning/productivity-principles-to-make-time-for-what-s-important?trk=ondemandfile" TargetMode="External"/><Relationship Id="rId67" Type="http://schemas.openxmlformats.org/officeDocument/2006/relationships/hyperlink" Target="https://www.linkedin.com/learning/creating-lasting-habits?trk=ondemandfile" TargetMode="External"/><Relationship Id="rId20" Type="http://schemas.openxmlformats.org/officeDocument/2006/relationships/hyperlink" Target="https://www.linkedin.com/learning/nano-tips-for-peak-performance-with-shade-zahrai?trk=contentmappingfile" TargetMode="External"/><Relationship Id="rId41" Type="http://schemas.openxmlformats.org/officeDocument/2006/relationships/hyperlink" Target="https://www.linkedin.com/learning/the-extended-mind-thinking-outside-the-brain-book-bite?trk=ondemandfile" TargetMode="External"/><Relationship Id="rId54" Type="http://schemas.openxmlformats.org/officeDocument/2006/relationships/hyperlink" Target="https://www.linkedin.com/learning/embracing-times-of-uncertainty?trk=ondemandfile" TargetMode="External"/><Relationship Id="rId62" Type="http://schemas.openxmlformats.org/officeDocument/2006/relationships/hyperlink" Target="https://www.linkedin.com/learning/how-to-be-adaptable-as-an-employee?trk=ondemandfile" TargetMode="External"/><Relationship Id="rId70" Type="http://schemas.openxmlformats.org/officeDocument/2006/relationships/hyperlink" Target="https://www.linkedin.com/learning/prioritizing-tasks-for-maximum-impact?trk=ondemandfile" TargetMode="External"/><Relationship Id="rId75" Type="http://schemas.openxmlformats.org/officeDocument/2006/relationships/hyperlink" Target="https://www.linkedin.com/learning/how-to-get-things-done-ahead-of-deadlines?trk=ondemandfile" TargetMode="External"/><Relationship Id="rId83" Type="http://schemas.openxmlformats.org/officeDocument/2006/relationships/hyperlink" Target="https://www.linkedin.com/learning/four-time-wasting-habits-how-to-quit?trk=contentmappingfile" TargetMode="External"/><Relationship Id="rId88" Type="http://schemas.openxmlformats.org/officeDocument/2006/relationships/hyperlink" Target="https://www.linkedin.com/learning/how-to-motivate-yourself-to-do-what-s-most-important?trk=ondemandfile" TargetMode="External"/><Relationship Id="rId91" Type="http://schemas.openxmlformats.org/officeDocument/2006/relationships/hyperlink" Target="https://www.linkedin.com/learning/mastering-self-leadership?trk=ondemandfile" TargetMode="External"/><Relationship Id="rId96" Type="http://schemas.openxmlformats.org/officeDocument/2006/relationships/hyperlink" Target="https://www.linkedin.com/learning/the-procrastination-cure-blinkist-summary?trk=ondemandfile" TargetMode="External"/><Relationship Id="rId1" Type="http://schemas.openxmlformats.org/officeDocument/2006/relationships/hyperlink" Target="https://www.linkedin.com/learning/personal-productivity-for-product-managers?trk=ondemandfile" TargetMode="External"/><Relationship Id="rId6" Type="http://schemas.openxmlformats.org/officeDocument/2006/relationships/hyperlink" Target="https://www.linkedin.com/learning/paths/become-a-high-performer-2?trk=ondemandfile" TargetMode="External"/><Relationship Id="rId15" Type="http://schemas.openxmlformats.org/officeDocument/2006/relationships/hyperlink" Target="https://www.linkedin.com/learning/staying-positive-in-the-face-of-negativity?trk=ondemandfile" TargetMode="External"/><Relationship Id="rId23" Type="http://schemas.openxmlformats.org/officeDocument/2006/relationships/hyperlink" Target="https://www.linkedin.com/learning/okrs-to-drive-alignment-autonomy-and-accountability-in-a-hybrid-workplace?trk=contentmappingfile" TargetMode="External"/><Relationship Id="rId28" Type="http://schemas.openxmlformats.org/officeDocument/2006/relationships/hyperlink" Target="https://www.linkedin.com/learning/one-minute-habits-for-resilience?trk=ondemandfile" TargetMode="External"/><Relationship Id="rId36" Type="http://schemas.openxmlformats.org/officeDocument/2006/relationships/hyperlink" Target="https://www.linkedin.com/learning/managing-self-doubt-to-tackle-bigger-challenges?trk=ondemandfile" TargetMode="External"/><Relationship Id="rId49" Type="http://schemas.openxmlformats.org/officeDocument/2006/relationships/hyperlink" Target="https://www.linkedin.com/learning/getting-organized-for-peak-performance?trk=ondemandfile" TargetMode="External"/><Relationship Id="rId57" Type="http://schemas.openxmlformats.org/officeDocument/2006/relationships/hyperlink" Target="https://www.linkedin.com/learning/how-to-slow-down-and-be-more-productive?trk=ondemandfile" TargetMode="External"/><Relationship Id="rId10" Type="http://schemas.openxmlformats.org/officeDocument/2006/relationships/hyperlink" Target="https://www.linkedin.com/learning/paths/improve-your-organizational-skills?trk=ondemandfile" TargetMode="External"/><Relationship Id="rId31" Type="http://schemas.openxmlformats.org/officeDocument/2006/relationships/hyperlink" Target="https://www.linkedin.com/learning/being-productive-while-traveling-and-working?trk=contentmappingfile" TargetMode="External"/><Relationship Id="rId44" Type="http://schemas.openxmlformats.org/officeDocument/2006/relationships/hyperlink" Target="https://www.linkedin.com/learning/how-to-use-rejection-to-your-advantage?trk=ondemandfile" TargetMode="External"/><Relationship Id="rId52" Type="http://schemas.openxmlformats.org/officeDocument/2006/relationships/hyperlink" Target="https://www.linkedin.com/learning/harnessing-change-to-unleash-your-potential?trk=ondemandfile" TargetMode="External"/><Relationship Id="rId60" Type="http://schemas.openxmlformats.org/officeDocument/2006/relationships/hyperlink" Target="https://www.linkedin.com/learning/navigating-ambiguity?trk=ondemandfile" TargetMode="External"/><Relationship Id="rId65" Type="http://schemas.openxmlformats.org/officeDocument/2006/relationships/hyperlink" Target="https://www.linkedin.com/learning/productivity-prioritizing-at-work?trk=ondemandfile" TargetMode="External"/><Relationship Id="rId73" Type="http://schemas.openxmlformats.org/officeDocument/2006/relationships/hyperlink" Target="https://www.linkedin.com/learning/how-to-organize-your-time-and-your-life?trk=ondemandfile" TargetMode="External"/><Relationship Id="rId78" Type="http://schemas.openxmlformats.org/officeDocument/2006/relationships/hyperlink" Target="https://www.linkedin.com/learning/how-to-manage-your-attention-and-your-priorities?trk=ondemandfile" TargetMode="External"/><Relationship Id="rId81" Type="http://schemas.openxmlformats.org/officeDocument/2006/relationships/hyperlink" Target="https://www.linkedin.com/learning/creating-behavioral-change-that-lasts?trk=ondemandfile" TargetMode="External"/><Relationship Id="rId86" Type="http://schemas.openxmlformats.org/officeDocument/2006/relationships/hyperlink" Target="https://www.linkedin.com/learning/the-power-of-lists-to-get-stuff-done?trk=ondemandfile" TargetMode="External"/><Relationship Id="rId94" Type="http://schemas.openxmlformats.org/officeDocument/2006/relationships/hyperlink" Target="https://www.linkedin.com/learning/hyperfocus-blinkist-summary?trk=ondemandfile" TargetMode="External"/><Relationship Id="rId99" Type="http://schemas.openxmlformats.org/officeDocument/2006/relationships/hyperlink" Target="https://www.linkedin.com/learning/time-management-fundamentals-14548057?trk=ondemandfile" TargetMode="External"/><Relationship Id="rId4" Type="http://schemas.openxmlformats.org/officeDocument/2006/relationships/hyperlink" Target="https://www.linkedin.com/learning/paths/managing-change?trk=ondemandfile" TargetMode="External"/><Relationship Id="rId9" Type="http://schemas.openxmlformats.org/officeDocument/2006/relationships/hyperlink" Target="https://www.linkedin.com/learning/how-to-build-virtual-accountability?trk=ondemandfile" TargetMode="External"/><Relationship Id="rId13" Type="http://schemas.openxmlformats.org/officeDocument/2006/relationships/hyperlink" Target="https://www.linkedin.com/learning/holding-your-team-accountable?trk=ondemandfile" TargetMode="External"/><Relationship Id="rId18" Type="http://schemas.openxmlformats.org/officeDocument/2006/relationships/hyperlink" Target="https://www.linkedin.com/learning/improve-cognitive-flexibility-at-work?trk=ondemandfile" TargetMode="External"/><Relationship Id="rId39" Type="http://schemas.openxmlformats.org/officeDocument/2006/relationships/hyperlink" Target="https://www.linkedin.com/learning/the-attributes-driving-optimal-performance-book-bite?trk=ondemandfile" TargetMode="External"/><Relationship Id="rId34" Type="http://schemas.openxmlformats.org/officeDocument/2006/relationships/hyperlink" Target="https://www.linkedin.com/learning/subtle-shifts-in-thinking-for-tremendous-resilience?trk=ondemandfile" TargetMode="External"/><Relationship Id="rId50" Type="http://schemas.openxmlformats.org/officeDocument/2006/relationships/hyperlink" Target="https://www.linkedin.com/learning/conquering-freak-outs-and-the-fear-of-failure?trk=ondemandfile" TargetMode="External"/><Relationship Id="rId55" Type="http://schemas.openxmlformats.org/officeDocument/2006/relationships/hyperlink" Target="https://www.linkedin.com/learning/building-a-better-to-do-list?trk=ondemandfile" TargetMode="External"/><Relationship Id="rId76" Type="http://schemas.openxmlformats.org/officeDocument/2006/relationships/hyperlink" Target="https://www.linkedin.com/learning/the-surprising-upside-of-procrastination?trk=ondemandfile" TargetMode="External"/><Relationship Id="rId97" Type="http://schemas.openxmlformats.org/officeDocument/2006/relationships/hyperlink" Target="https://www.linkedin.com/learning/high-performance-habits-blinkist-summary?trk=ondemandfile" TargetMode="External"/><Relationship Id="rId7" Type="http://schemas.openxmlformats.org/officeDocument/2006/relationships/hyperlink" Target="https://www.linkedin.com/learning/leading-in-the-moment?trk=ondemandfile" TargetMode="External"/><Relationship Id="rId71" Type="http://schemas.openxmlformats.org/officeDocument/2006/relationships/hyperlink" Target="https://www.linkedin.com/learning/the-five-conversations-that-deliver-accountability-and-performance?trk=ondemandfile" TargetMode="External"/><Relationship Id="rId92" Type="http://schemas.openxmlformats.org/officeDocument/2006/relationships/hyperlink" Target="https://www.linkedin.com/learning/habits-for-success?trk=ondemandfile" TargetMode="External"/><Relationship Id="rId2" Type="http://schemas.openxmlformats.org/officeDocument/2006/relationships/hyperlink" Target="https://www.linkedin.com/learning/paths/building-accountability-and-becoming-results-oriented?trk=ondemandfile" TargetMode="External"/><Relationship Id="rId29" Type="http://schemas.openxmlformats.org/officeDocument/2006/relationships/hyperlink" Target="https://www.linkedin.com/learning/nano-tips-for-peak-performance-with-shade-zahrai?trk=contentmappingfile" TargetMode="External"/><Relationship Id="rId24" Type="http://schemas.openxmlformats.org/officeDocument/2006/relationships/hyperlink" Target="https://www.linkedin.com/learning/resilience-as-a-path-to-happiness-at-work?trk=ondemandfile" TargetMode="External"/><Relationship Id="rId40" Type="http://schemas.openxmlformats.org/officeDocument/2006/relationships/hyperlink" Target="https://www.linkedin.com/learning/creating-success-from-failures?trk=ondemandfile" TargetMode="External"/><Relationship Id="rId45" Type="http://schemas.openxmlformats.org/officeDocument/2006/relationships/hyperlink" Target="https://www.linkedin.com/learning/the-hidden-habits-of-genius-unlocking-greatness-book-bite?trk=ondemandfile" TargetMode="External"/><Relationship Id="rId66" Type="http://schemas.openxmlformats.org/officeDocument/2006/relationships/hyperlink" Target="https://www.linkedin.com/learning/reframing-the-power-of-changing-your-perspective?trk=ondemandfile" TargetMode="External"/><Relationship Id="rId87" Type="http://schemas.openxmlformats.org/officeDocument/2006/relationships/hyperlink" Target="https://www.linkedin.com/learning/enhance-your-productivity-with-effective-note-taking?trk=ondemandfile" TargetMode="External"/><Relationship Id="rId61" Type="http://schemas.openxmlformats.org/officeDocument/2006/relationships/hyperlink" Target="https://www.linkedin.com/learning/making-big-goals-achievable?trk=ondemandfile" TargetMode="External"/><Relationship Id="rId82" Type="http://schemas.openxmlformats.org/officeDocument/2006/relationships/hyperlink" Target="https://www.linkedin.com/learning/get-more-done-in-less-time?trk=ondemandfile" TargetMode="External"/><Relationship Id="rId19" Type="http://schemas.openxmlformats.org/officeDocument/2006/relationships/hyperlink" Target="https://www.linkedin.com/learning/paths/supporting-your-well-being-during-times-of-change-and-uncertainty" TargetMode="External"/><Relationship Id="rId14" Type="http://schemas.openxmlformats.org/officeDocument/2006/relationships/hyperlink" Target="https://www.linkedin.com/learning/paths/managing-performance" TargetMode="External"/><Relationship Id="rId30" Type="http://schemas.openxmlformats.org/officeDocument/2006/relationships/hyperlink" Target="https://www.linkedin.com/learning/embracing-unexpected-change-with-audio-descriptions?trk=contentmappingfile" TargetMode="External"/><Relationship Id="rId35" Type="http://schemas.openxmlformats.org/officeDocument/2006/relationships/hyperlink" Target="https://www.linkedin.com/learning/four-thousand-weeks-time-management-for-mortals-book-bite?trk=ondemandfile" TargetMode="External"/><Relationship Id="rId56" Type="http://schemas.openxmlformats.org/officeDocument/2006/relationships/hyperlink" Target="https://www.linkedin.com/learning/mindful-approaches-to-defeat-distraction-and-build-greater-mental-resilience?trk=contentmappingfile" TargetMode="External"/><Relationship Id="rId77" Type="http://schemas.openxmlformats.org/officeDocument/2006/relationships/hyperlink" Target="https://www.linkedin.com/learning/secrets-of-effective-prioritization?trk=ondemandfile" TargetMode="External"/><Relationship Id="rId8" Type="http://schemas.openxmlformats.org/officeDocument/2006/relationships/hyperlink" Target="https://www.linkedin.com/learning/paths/manage-change-and-develop-your-adaptability-skills?trk=ondemandfile" TargetMode="External"/><Relationship Id="rId51" Type="http://schemas.openxmlformats.org/officeDocument/2006/relationships/hyperlink" Target="https://www.linkedin.com/learning/productivity-tips-finding-your-productive-mindset?trk=ondemandfile" TargetMode="External"/><Relationship Id="rId72" Type="http://schemas.openxmlformats.org/officeDocument/2006/relationships/hyperlink" Target="https://www.linkedin.com/learning/time-management-for-busy-people?trk=ondemandfile" TargetMode="External"/><Relationship Id="rId93" Type="http://schemas.openxmlformats.org/officeDocument/2006/relationships/hyperlink" Target="https://www.linkedin.com/learning/habits-to-win-every-day?trk=ondemandfile" TargetMode="External"/><Relationship Id="rId98" Type="http://schemas.openxmlformats.org/officeDocument/2006/relationships/hyperlink" Target="https://www.linkedin.com/learning/resilience-strategies-for-optimal-performance?trk=ondemandfile"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www.linkedin.com/learning/paths/improve-your-coaching-skills-as-a-manager?trk=ondemandfile" TargetMode="External"/><Relationship Id="rId21" Type="http://schemas.openxmlformats.org/officeDocument/2006/relationships/hyperlink" Target="https://www.linkedin.com/learning/hybrid-team-building-with-purpose?trk=ondemandfile" TargetMode="External"/><Relationship Id="rId42" Type="http://schemas.openxmlformats.org/officeDocument/2006/relationships/hyperlink" Target="https://www.linkedin.com/learning/making-hybrid-teams-work?trk=ondemandfile" TargetMode="External"/><Relationship Id="rId47" Type="http://schemas.openxmlformats.org/officeDocument/2006/relationships/hyperlink" Target="https://www.linkedin.com/learning/the-surprising-power-of-seeing-people-as-people?trk=ondemandfile" TargetMode="External"/><Relationship Id="rId63" Type="http://schemas.openxmlformats.org/officeDocument/2006/relationships/hyperlink" Target="https://www.linkedin.com/learning/essentials-of-team-collaboration?trk=ondemandfile" TargetMode="External"/><Relationship Id="rId68" Type="http://schemas.openxmlformats.org/officeDocument/2006/relationships/hyperlink" Target="https://www.linkedin.com/learning/how-to-inspire-and-develop-your-direct-reports?trk=ondemandfile" TargetMode="External"/><Relationship Id="rId16" Type="http://schemas.openxmlformats.org/officeDocument/2006/relationships/hyperlink" Target="https://www.linkedin.com/learning/paths/fostering-collaboration?trk=ondemandfile" TargetMode="External"/><Relationship Id="rId11" Type="http://schemas.openxmlformats.org/officeDocument/2006/relationships/hyperlink" Target="https://www.linkedin.com/learning/building-connection-and-engagement-in-virtual-teams?trk=ondemandfile" TargetMode="External"/><Relationship Id="rId32" Type="http://schemas.openxmlformats.org/officeDocument/2006/relationships/hyperlink" Target="https://www.linkedin.com/learning/design-a-future-proof-team-and-culture?trk=ondemandfile" TargetMode="External"/><Relationship Id="rId37" Type="http://schemas.openxmlformats.org/officeDocument/2006/relationships/hyperlink" Target="https://www.linkedin.com/learning/building-trust-14841538?trk=ondemandfile" TargetMode="External"/><Relationship Id="rId53" Type="http://schemas.openxmlformats.org/officeDocument/2006/relationships/hyperlink" Target="https://www.linkedin.com/learning/21-opportunities-for-better-networking?trk=ondemandfile" TargetMode="External"/><Relationship Id="rId58" Type="http://schemas.openxmlformats.org/officeDocument/2006/relationships/hyperlink" Target="https://www.linkedin.com/learning/the-six-morning-habits-of-high-performers?trk=ondemandfile" TargetMode="External"/><Relationship Id="rId74" Type="http://schemas.openxmlformats.org/officeDocument/2006/relationships/hyperlink" Target="https://www.linkedin.com/learning/business-chemistry-blinkist-summary?trk=ondemandfile" TargetMode="External"/><Relationship Id="rId79" Type="http://schemas.openxmlformats.org/officeDocument/2006/relationships/hyperlink" Target="https://www.linkedin.com/learning/creating-winning-teams?trk=ondemandfile" TargetMode="External"/><Relationship Id="rId5" Type="http://schemas.openxmlformats.org/officeDocument/2006/relationships/hyperlink" Target="https://www.linkedin.com/learning/the-practices-of-high-performing-employees?trk=ondemandfile" TargetMode="External"/><Relationship Id="rId61" Type="http://schemas.openxmlformats.org/officeDocument/2006/relationships/hyperlink" Target="https://www.linkedin.com/learning/building-relationships-while-working-from-home?trk=ondemandfile" TargetMode="External"/><Relationship Id="rId82" Type="http://schemas.openxmlformats.org/officeDocument/2006/relationships/hyperlink" Target="https://www.linkedin.com/learning/creating-the-environment-for-productive-virtual-teams?trk=ondemandfile" TargetMode="External"/><Relationship Id="rId19" Type="http://schemas.openxmlformats.org/officeDocument/2006/relationships/hyperlink" Target="https://www.linkedin.com/learning/nano-tips-for-creating-a-more-effective-relationship-with-your-manager-with-allison-peck?trk=ondemandfile" TargetMode="External"/><Relationship Id="rId14" Type="http://schemas.openxmlformats.org/officeDocument/2006/relationships/hyperlink" Target="https://www.linkedin.com/learning/paths/improve-your-teamwork-skills?trk=ondemandfile" TargetMode="External"/><Relationship Id="rId22" Type="http://schemas.openxmlformats.org/officeDocument/2006/relationships/hyperlink" Target="https://www.linkedin.com/learning/paths/build-and-manage-effective-teams?trk=ondemandfile" TargetMode="External"/><Relationship Id="rId27" Type="http://schemas.openxmlformats.org/officeDocument/2006/relationships/hyperlink" Target="https://www.linkedin.com/learning/how-to-develop-friendships-and-connect-meaningfully-with-work-colleagues?trk=ondemandfile" TargetMode="External"/><Relationship Id="rId30" Type="http://schemas.openxmlformats.org/officeDocument/2006/relationships/hyperlink" Target="https://www.linkedin.com/learning/leading-virtual-meetings?trk=ondemandfile" TargetMode="External"/><Relationship Id="rId35" Type="http://schemas.openxmlformats.org/officeDocument/2006/relationships/hyperlink" Target="https://www.linkedin.com/learning/bystander-training-from-bystander-to-upstander-2022?trk=ondemandfile" TargetMode="External"/><Relationship Id="rId43" Type="http://schemas.openxmlformats.org/officeDocument/2006/relationships/hyperlink" Target="https://www.linkedin.com/learning/the-lost-art-of-connecting-on-relationships-book-bite?trk=ondemandfile" TargetMode="External"/><Relationship Id="rId48" Type="http://schemas.openxmlformats.org/officeDocument/2006/relationships/hyperlink" Target="https://www.linkedin.com/learning/a3-roadmap-for-becoming-a-high-performance-team?trk=ondemandfile" TargetMode="External"/><Relationship Id="rId56" Type="http://schemas.openxmlformats.org/officeDocument/2006/relationships/hyperlink" Target="https://www.linkedin.com/learning/motivating-your-team-to-learn?trk=ondemandfile" TargetMode="External"/><Relationship Id="rId64" Type="http://schemas.openxmlformats.org/officeDocument/2006/relationships/hyperlink" Target="https://www.linkedin.com/learning/leading-remote-projects-and-virtual-teams?trk=ondemandfile" TargetMode="External"/><Relationship Id="rId69" Type="http://schemas.openxmlformats.org/officeDocument/2006/relationships/hyperlink" Target="https://www.linkedin.com/learning/empathy-at-work?trk=ondemandfile" TargetMode="External"/><Relationship Id="rId77" Type="http://schemas.openxmlformats.org/officeDocument/2006/relationships/hyperlink" Target="https://www.linkedin.com/learning/backgrounder-difficult-conversations-and-negotiations?trk=ondemandfile" TargetMode="External"/><Relationship Id="rId8" Type="http://schemas.openxmlformats.org/officeDocument/2006/relationships/hyperlink" Target="https://www.linkedin.com/learning/paths/become-an-inclusive-leader?trk=ondemandfile" TargetMode="External"/><Relationship Id="rId51" Type="http://schemas.openxmlformats.org/officeDocument/2006/relationships/hyperlink" Target="https://www.linkedin.com/learning/the-ultimate-guide-to-networking?trk=ondemandfile" TargetMode="External"/><Relationship Id="rId72" Type="http://schemas.openxmlformats.org/officeDocument/2006/relationships/hyperlink" Target="https://www.linkedin.com/learning/how-to-stop-wasting-time-in-meetings?trk=ondemandfile" TargetMode="External"/><Relationship Id="rId80" Type="http://schemas.openxmlformats.org/officeDocument/2006/relationships/hyperlink" Target="https://www.linkedin.com/learning/creating-an-adaptable-team?trk=ondemandfile" TargetMode="External"/><Relationship Id="rId3" Type="http://schemas.openxmlformats.org/officeDocument/2006/relationships/hyperlink" Target="https://www.linkedin.com/learning/creating-a-culture-of-collaboration?trk=ondemandfile" TargetMode="External"/><Relationship Id="rId12" Type="http://schemas.openxmlformats.org/officeDocument/2006/relationships/hyperlink" Target="https://www.linkedin.com/learning/paths/digital-transformation-in-practice-virtual-collaboration-tools?trk=ondemandfile" TargetMode="External"/><Relationship Id="rId17" Type="http://schemas.openxmlformats.org/officeDocument/2006/relationships/hyperlink" Target="https://www.linkedin.com/learning/managing-teams-21900578?trk=contentmappingfile" TargetMode="External"/><Relationship Id="rId25" Type="http://schemas.openxmlformats.org/officeDocument/2006/relationships/hyperlink" Target="https://www.linkedin.com/learning/virtual-and-hybrid-meeting-essentials?trk=ondemandfile" TargetMode="External"/><Relationship Id="rId33" Type="http://schemas.openxmlformats.org/officeDocument/2006/relationships/hyperlink" Target="https://www.linkedin.com/learning/build-a-trustworthy-reputation?trk=ondemandfile" TargetMode="External"/><Relationship Id="rId38" Type="http://schemas.openxmlformats.org/officeDocument/2006/relationships/hyperlink" Target="https://www.linkedin.com/learning/a-strengths-based-approach-to-managing-your-team?trk=ondemandfile" TargetMode="External"/><Relationship Id="rId46" Type="http://schemas.openxmlformats.org/officeDocument/2006/relationships/hyperlink" Target="https://www.linkedin.com/learning/becoming-a-manager-your-team-loves?trk=ondemandfile" TargetMode="External"/><Relationship Id="rId59" Type="http://schemas.openxmlformats.org/officeDocument/2006/relationships/hyperlink" Target="https://www.linkedin.com/learning/why-trust-matters-with-rachel-botsman?trk=ondemandfile" TargetMode="External"/><Relationship Id="rId67" Type="http://schemas.openxmlformats.org/officeDocument/2006/relationships/hyperlink" Target="https://www.linkedin.com/learning/creating-a-connection-culture?trk=ondemandfile" TargetMode="External"/><Relationship Id="rId20" Type="http://schemas.openxmlformats.org/officeDocument/2006/relationships/hyperlink" Target="https://www.linkedin.com/learning/paths/improve-your-teamwork-skills?trk=ondemandfile" TargetMode="External"/><Relationship Id="rId41" Type="http://schemas.openxmlformats.org/officeDocument/2006/relationships/hyperlink" Target="https://www.linkedin.com/learning/solving-relationship-problems-at-work?trk=ondemandfile" TargetMode="External"/><Relationship Id="rId54" Type="http://schemas.openxmlformats.org/officeDocument/2006/relationships/hyperlink" Target="https://www.linkedin.com/learning/work-on-purpose?trk=ondemandfile" TargetMode="External"/><Relationship Id="rId62" Type="http://schemas.openxmlformats.org/officeDocument/2006/relationships/hyperlink" Target="https://www.linkedin.com/learning/creating-a-culture-of-learning-2?trk=ondemandfile" TargetMode="External"/><Relationship Id="rId70" Type="http://schemas.openxmlformats.org/officeDocument/2006/relationships/hyperlink" Target="https://www.linkedin.com/learning/a-navy-seal-s-surprising-key-to-building-unstoppable-teams-caring?trk=ondemandfile" TargetMode="External"/><Relationship Id="rId75" Type="http://schemas.openxmlformats.org/officeDocument/2006/relationships/hyperlink" Target="https://www.linkedin.com/learning/essentials-of-team-collaboration?trk=ondemandfile" TargetMode="External"/><Relationship Id="rId1" Type="http://schemas.openxmlformats.org/officeDocument/2006/relationships/hyperlink" Target="https://www.linkedin.com/learning/the-long-distance-leader-getabstract-summary?trk=ondemandfile" TargetMode="External"/><Relationship Id="rId6" Type="http://schemas.openxmlformats.org/officeDocument/2006/relationships/hyperlink" Target="https://www.linkedin.com/learning/paths/fostering-collaboration?trk=ondemandfile" TargetMode="External"/><Relationship Id="rId15" Type="http://schemas.openxmlformats.org/officeDocument/2006/relationships/hyperlink" Target="https://www.linkedin.com/learning/building-rapport-on-virtual-sales-calls?trk=ondemandfile" TargetMode="External"/><Relationship Id="rId23" Type="http://schemas.openxmlformats.org/officeDocument/2006/relationships/hyperlink" Target="https://www.linkedin.com/learning/advanced-remote-work-strategies?trk=ondemandfile" TargetMode="External"/><Relationship Id="rId28" Type="http://schemas.openxmlformats.org/officeDocument/2006/relationships/hyperlink" Target="https://www.linkedin.com/learning/coach-your-team-to-learn-stretch-and-grow?trk=contentmappingfile" TargetMode="External"/><Relationship Id="rId36" Type="http://schemas.openxmlformats.org/officeDocument/2006/relationships/hyperlink" Target="https://www.linkedin.com/learning/managing-for-better-ideas?trk=ondemandfile" TargetMode="External"/><Relationship Id="rId49" Type="http://schemas.openxmlformats.org/officeDocument/2006/relationships/hyperlink" Target="https://www.linkedin.com/learning/leveraging-your-relationship-capital?trk=ondemandfile" TargetMode="External"/><Relationship Id="rId57" Type="http://schemas.openxmlformats.org/officeDocument/2006/relationships/hyperlink" Target="https://www.linkedin.com/learning/communicating-with-transparency?trk=ondemandfile" TargetMode="External"/><Relationship Id="rId10" Type="http://schemas.openxmlformats.org/officeDocument/2006/relationships/hyperlink" Target="https://www.linkedin.com/learning/paths/improve-your-teamwork-skills?trk=ondemandfile" TargetMode="External"/><Relationship Id="rId31" Type="http://schemas.openxmlformats.org/officeDocument/2006/relationships/hyperlink" Target="https://www.linkedin.com/learning/why-trust-matters-with-rachel-botsman-with-audio-descriptions?trk=contentmappingfile" TargetMode="External"/><Relationship Id="rId44" Type="http://schemas.openxmlformats.org/officeDocument/2006/relationships/hyperlink" Target="https://www.linkedin.com/learning/prevent-toxic-work-cultures-as-a-manager?trk=contentmappingfile" TargetMode="External"/><Relationship Id="rId52" Type="http://schemas.openxmlformats.org/officeDocument/2006/relationships/hyperlink" Target="https://www.linkedin.com/learning/the-long-distance-teammate-staying-connected-book-bite?trk=ondemandfile" TargetMode="External"/><Relationship Id="rId60" Type="http://schemas.openxmlformats.org/officeDocument/2006/relationships/hyperlink" Target="https://www.linkedin.com/learning/teamwork-foundations-2020?trk=ondemandfile" TargetMode="External"/><Relationship Id="rId65" Type="http://schemas.openxmlformats.org/officeDocument/2006/relationships/hyperlink" Target="https://www.linkedin.com/learning/managing-up-as-an-employee?trk=ondemandfile" TargetMode="External"/><Relationship Id="rId73" Type="http://schemas.openxmlformats.org/officeDocument/2006/relationships/hyperlink" Target="https://www.linkedin.com/learning/the-art-of-leadership-getabstract-summary?trk=ondemandfile" TargetMode="External"/><Relationship Id="rId78" Type="http://schemas.openxmlformats.org/officeDocument/2006/relationships/hyperlink" Target="https://www.linkedin.com/learning/building-and-managing-a-high-performing-sales-team?trk=ondemandfile" TargetMode="External"/><Relationship Id="rId81" Type="http://schemas.openxmlformats.org/officeDocument/2006/relationships/hyperlink" Target="https://www.linkedin.com/learning/leveraging-virtual-and-hybrid-teams-for-improved-effectiveness?trk=ondemandfile" TargetMode="External"/><Relationship Id="rId4" Type="http://schemas.openxmlformats.org/officeDocument/2006/relationships/hyperlink" Target="https://www.linkedin.com/learning/paths/advance-your-skills-as-an-individual-contributor?trk=ondemandfile" TargetMode="External"/><Relationship Id="rId9" Type="http://schemas.openxmlformats.org/officeDocument/2006/relationships/hyperlink" Target="https://www.linkedin.com/learning/productive-leadership?trk=ondemandfile" TargetMode="External"/><Relationship Id="rId13" Type="http://schemas.openxmlformats.org/officeDocument/2006/relationships/hyperlink" Target="https://www.linkedin.com/learning/identify-and-unleash-potential-in-your-employees?trk=ondemandfile" TargetMode="External"/><Relationship Id="rId18" Type="http://schemas.openxmlformats.org/officeDocument/2006/relationships/hyperlink" Target="https://www.linkedin.com/learning/paths/managing-performance?trk=ondemandfile" TargetMode="External"/><Relationship Id="rId39" Type="http://schemas.openxmlformats.org/officeDocument/2006/relationships/hyperlink" Target="https://www.linkedin.com/learning/using-authenticity-to-build-productive-relationships?trk=ondemandfile" TargetMode="External"/><Relationship Id="rId34" Type="http://schemas.openxmlformats.org/officeDocument/2006/relationships/hyperlink" Target="https://www.linkedin.com/learning/be-the-manager-who-fights-for-their-team?trk=ondemandfile" TargetMode="External"/><Relationship Id="rId50" Type="http://schemas.openxmlformats.org/officeDocument/2006/relationships/hyperlink" Target="https://www.linkedin.com/learning/advanced-remote-work-strategies?trk=ondemandfile" TargetMode="External"/><Relationship Id="rId55" Type="http://schemas.openxmlformats.org/officeDocument/2006/relationships/hyperlink" Target="https://www.linkedin.com/learning/connecting-and-collaborating-in-a-virtual-or-hybrid-workplace?trk=ondemandfile" TargetMode="External"/><Relationship Id="rId76" Type="http://schemas.openxmlformats.org/officeDocument/2006/relationships/hyperlink" Target="https://www.linkedin.com/learning/best-practices-for-new-people-leaders?trk=ondemandfile" TargetMode="External"/><Relationship Id="rId7" Type="http://schemas.openxmlformats.org/officeDocument/2006/relationships/hyperlink" Target="https://www.linkedin.com/learning/leading-together-coleading-a-project-team-or-organization?trk=ondemandfile" TargetMode="External"/><Relationship Id="rId71" Type="http://schemas.openxmlformats.org/officeDocument/2006/relationships/hyperlink" Target="https://www.linkedin.com/learning/developing-business-partnerships?trk=ondemandfile" TargetMode="External"/><Relationship Id="rId2" Type="http://schemas.openxmlformats.org/officeDocument/2006/relationships/hyperlink" Target="https://www.linkedin.com/learning/paths/build-a-company-learning-and-development-program?trk=ondemandfile" TargetMode="External"/><Relationship Id="rId29" Type="http://schemas.openxmlformats.org/officeDocument/2006/relationships/hyperlink" Target="https://www.linkedin.com/learning/a-guide-to-ergs-employee-resource-groups?trk=ondemandfile" TargetMode="External"/><Relationship Id="rId24" Type="http://schemas.openxmlformats.org/officeDocument/2006/relationships/hyperlink" Target="https://www.linkedin.com/learning/paths/building-trust-and-collaborating-with-others-2?trk=ondemandfile" TargetMode="External"/><Relationship Id="rId40" Type="http://schemas.openxmlformats.org/officeDocument/2006/relationships/hyperlink" Target="https://www.linkedin.com/learning/strategies-for-effective-leadership-teams?trk=ondemandfile" TargetMode="External"/><Relationship Id="rId45" Type="http://schemas.openxmlformats.org/officeDocument/2006/relationships/hyperlink" Target="https://www.linkedin.com/learning/how-to-build-rapport-quickly?trk=ondemandfile" TargetMode="External"/><Relationship Id="rId66" Type="http://schemas.openxmlformats.org/officeDocument/2006/relationships/hyperlink" Target="https://www.linkedin.com/learning/communication-within-teams?trk=ondemandfile"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www.linkedin.com/learning/improving-your-leadership-communications?trk=ondemandfile" TargetMode="External"/><Relationship Id="rId117" Type="http://schemas.openxmlformats.org/officeDocument/2006/relationships/hyperlink" Target="https://www.linkedin.com/learning/learning-to-say-no-with-confidence-and-grace?trk=ondemandfile" TargetMode="External"/><Relationship Id="rId21" Type="http://schemas.openxmlformats.org/officeDocument/2006/relationships/hyperlink" Target="https://www.linkedin.com/learning/paths/how-to-engage-meaningfully-in-allyship-and-anti-racism?trk=ondemandfile" TargetMode="External"/><Relationship Id="rId42" Type="http://schemas.openxmlformats.org/officeDocument/2006/relationships/hyperlink" Target="https://www.linkedin.com/learning/paths/improve-your-interoffice-politics-skills?trk=ondemandfile" TargetMode="External"/><Relationship Id="rId47" Type="http://schemas.openxmlformats.org/officeDocument/2006/relationships/hyperlink" Target="https://www.linkedin.com/learning/leading-in-crisis?trk=ondemandfile" TargetMode="External"/><Relationship Id="rId63" Type="http://schemas.openxmlformats.org/officeDocument/2006/relationships/hyperlink" Target="https://www.linkedin.com/learning/how-to-win-arguments?trk=ondemandfile" TargetMode="External"/><Relationship Id="rId68" Type="http://schemas.openxmlformats.org/officeDocument/2006/relationships/hyperlink" Target="https://www.linkedin.com/learning/how-to-be-both-assertive-and-likable?trk=ondemandfile" TargetMode="External"/><Relationship Id="rId84" Type="http://schemas.openxmlformats.org/officeDocument/2006/relationships/hyperlink" Target="https://www.linkedin.com/learning/getting-people-to-say-yes-through-the-power-of-persuasion?trk=contentmappingfile" TargetMode="External"/><Relationship Id="rId89" Type="http://schemas.openxmlformats.org/officeDocument/2006/relationships/hyperlink" Target="https://www.linkedin.com/learning/small-talk-for-non-native-english-speakers?trk=contentmappingfile" TargetMode="External"/><Relationship Id="rId112" Type="http://schemas.openxmlformats.org/officeDocument/2006/relationships/hyperlink" Target="https://www.linkedin.com/learning/how-to-stand-out-remotely?trk=ondemandfile" TargetMode="External"/><Relationship Id="rId16" Type="http://schemas.openxmlformats.org/officeDocument/2006/relationships/hyperlink" Target="https://www.linkedin.com/learning/paths/succeeding-in-sales-during-times-of-volatility?trk=ondemandfile" TargetMode="External"/><Relationship Id="rId107" Type="http://schemas.openxmlformats.org/officeDocument/2006/relationships/hyperlink" Target="https://www.linkedin.com/learning/difficult-conversations-about-politics-at-work?trk=ondemandfile" TargetMode="External"/><Relationship Id="rId11" Type="http://schemas.openxmlformats.org/officeDocument/2006/relationships/hyperlink" Target="https://www.linkedin.com/learning/having-difficult-conversations-a-guide-for-managers?trk=ondemandfile" TargetMode="External"/><Relationship Id="rId32" Type="http://schemas.openxmlformats.org/officeDocument/2006/relationships/hyperlink" Target="https://www.linkedin.com/learning/mastering-communications-as-a-leader?trk=ondemandfile" TargetMode="External"/><Relationship Id="rId37" Type="http://schemas.openxmlformats.org/officeDocument/2006/relationships/hyperlink" Target="https://www.linkedin.com/learning/managing-misconduct-in-the-workplace?trk=ondemandfile" TargetMode="External"/><Relationship Id="rId53" Type="http://schemas.openxmlformats.org/officeDocument/2006/relationships/hyperlink" Target="https://www.linkedin.com/learning/crucial-conversations-getabstract-summary?trk=ondemandfile" TargetMode="External"/><Relationship Id="rId58" Type="http://schemas.openxmlformats.org/officeDocument/2006/relationships/hyperlink" Target="https://www.linkedin.com/learning/the-science-of-compassion-an-introduction?trk=ondemandfile" TargetMode="External"/><Relationship Id="rId74" Type="http://schemas.openxmlformats.org/officeDocument/2006/relationships/hyperlink" Target="https://www.linkedin.com/learning/becoming-a-great-conversationalist?trk=ondemandfile" TargetMode="External"/><Relationship Id="rId79" Type="http://schemas.openxmlformats.org/officeDocument/2006/relationships/hyperlink" Target="https://www.linkedin.com/learning/asking-for-and-getting-what-you-want?trk=ondemandfile" TargetMode="External"/><Relationship Id="rId102" Type="http://schemas.openxmlformats.org/officeDocument/2006/relationships/hyperlink" Target="https://www.linkedin.com/learning/zoom-leading-effective-and-engaging-calls?trk=ondemandfile" TargetMode="External"/><Relationship Id="rId5" Type="http://schemas.openxmlformats.org/officeDocument/2006/relationships/hyperlink" Target="https://www.linkedin.com/learning/leading-from-the-middle?trk=ondemandfile" TargetMode="External"/><Relationship Id="rId90" Type="http://schemas.openxmlformats.org/officeDocument/2006/relationships/hyperlink" Target="https://www.linkedin.com/learning/active-listening-the-secret-to-effective-communication?trk=contentmappingfile" TargetMode="External"/><Relationship Id="rId95" Type="http://schemas.openxmlformats.org/officeDocument/2006/relationships/hyperlink" Target="https://www.linkedin.com/learning/decoding-executives-strategies-to-effectively-work-with-leadership?trk=ondemandfile" TargetMode="External"/><Relationship Id="rId22" Type="http://schemas.openxmlformats.org/officeDocument/2006/relationships/hyperlink" Target="https://www.linkedin.com/learning/embracing-conflict-as-a-gift?trk=ondemandfile" TargetMode="External"/><Relationship Id="rId27" Type="http://schemas.openxmlformats.org/officeDocument/2006/relationships/hyperlink" Target="https://www.linkedin.com/learning/paths/master-in-demand-professional-soft-skills?trk=ondemandfile" TargetMode="External"/><Relationship Id="rId43" Type="http://schemas.openxmlformats.org/officeDocument/2006/relationships/hyperlink" Target="https://www.linkedin.com/learning/tips-to-win-arguments-and-influence-like-a-lawyer?trk=contentmappingfile" TargetMode="External"/><Relationship Id="rId48" Type="http://schemas.openxmlformats.org/officeDocument/2006/relationships/hyperlink" Target="https://www.linkedin.com/learning/body-language-essentials-for-the-working-professional?trk=contentmappingfile" TargetMode="External"/><Relationship Id="rId64" Type="http://schemas.openxmlformats.org/officeDocument/2006/relationships/hyperlink" Target="https://www.linkedin.com/learning/practical-influencing-techniques?trk=contentmappingfile" TargetMode="External"/><Relationship Id="rId69" Type="http://schemas.openxmlformats.org/officeDocument/2006/relationships/hyperlink" Target="https://www.linkedin.com/learning/influence-without-authority-getabstract-summary?trk=ondemandfile" TargetMode="External"/><Relationship Id="rId113" Type="http://schemas.openxmlformats.org/officeDocument/2006/relationships/hyperlink" Target="https://www.linkedin.com/learning/communicating-with-emotional-intelligence?trk=ondemandfile" TargetMode="External"/><Relationship Id="rId80" Type="http://schemas.openxmlformats.org/officeDocument/2006/relationships/hyperlink" Target="https://www.linkedin.com/learning/strategies-for-negotiation-nano-tips-with-chris-croft?trk=ondemandfile" TargetMode="External"/><Relationship Id="rId85" Type="http://schemas.openxmlformats.org/officeDocument/2006/relationships/hyperlink" Target="https://www.linkedin.com/learning/communicating-with-transparency?trk=ondemandfile" TargetMode="External"/><Relationship Id="rId12" Type="http://schemas.openxmlformats.org/officeDocument/2006/relationships/hyperlink" Target="https://www.linkedin.com/learning/paths/master-in-demand-professional-soft-skills?trk=ondemandfile" TargetMode="External"/><Relationship Id="rId17" Type="http://schemas.openxmlformats.org/officeDocument/2006/relationships/hyperlink" Target="https://www.linkedin.com/learning/communicating-in-the-lan-guage-of-leadership?trk=ondemandfile" TargetMode="External"/><Relationship Id="rId33" Type="http://schemas.openxmlformats.org/officeDocument/2006/relationships/hyperlink" Target="https://www.linkedin.com/learning/paths/visual-communication-for-business-professionals?trk=ondemandfile" TargetMode="External"/><Relationship Id="rId38" Type="http://schemas.openxmlformats.org/officeDocument/2006/relationships/hyperlink" Target="https://www.linkedin.com/learning/quick-scripts-for-difficult-conversations?trk=contentmappingfile" TargetMode="External"/><Relationship Id="rId59" Type="http://schemas.openxmlformats.org/officeDocument/2006/relationships/hyperlink" Target="https://www.linkedin.com/learning/communication-within-teams?trk=ondemandfile" TargetMode="External"/><Relationship Id="rId103" Type="http://schemas.openxmlformats.org/officeDocument/2006/relationships/hyperlink" Target="https://www.linkedin.com/learning/complete-confidence-in-minutes-weekly?trk=ondemandfile" TargetMode="External"/><Relationship Id="rId108" Type="http://schemas.openxmlformats.org/officeDocument/2006/relationships/hyperlink" Target="https://www.linkedin.com/learning/a-step-by-step-guide-to-building-your-thought-leadership-on-linkedin-uk?trk=ondemandfile" TargetMode="External"/><Relationship Id="rId54" Type="http://schemas.openxmlformats.org/officeDocument/2006/relationships/hyperlink" Target="https://www.linkedin.com/learning/how-to-crush-self-doubt-and-build-self-confidence?trk=ondemandfile" TargetMode="External"/><Relationship Id="rId70" Type="http://schemas.openxmlformats.org/officeDocument/2006/relationships/hyperlink" Target="https://www.linkedin.com/learning/articulating-your-value?trk=ondemandfile" TargetMode="External"/><Relationship Id="rId75" Type="http://schemas.openxmlformats.org/officeDocument/2006/relationships/hyperlink" Target="https://www.linkedin.com/learning/talking-boldly-when-inclusion-meets-politics-at-the-office?trk=ondemandfile" TargetMode="External"/><Relationship Id="rId91" Type="http://schemas.openxmlformats.org/officeDocument/2006/relationships/hyperlink" Target="https://www.linkedin.com/learning/the-three-pillars-of-effective-communication?trk=contentmappingfile" TargetMode="External"/><Relationship Id="rId96" Type="http://schemas.openxmlformats.org/officeDocument/2006/relationships/hyperlink" Target="https://www.linkedin.com/learning/nano-tips-for-developing-magnetic-charisma-with-shade-zahrai?trk=ondemandfile" TargetMode="External"/><Relationship Id="rId1" Type="http://schemas.openxmlformats.org/officeDocument/2006/relationships/hyperlink" Target="https://www.linkedin.com/learning/external-communication-skills-for-leaders?trk=contentmappingfile" TargetMode="External"/><Relationship Id="rId6" Type="http://schemas.openxmlformats.org/officeDocument/2006/relationships/hyperlink" Target="https://www.linkedin.com/learning/paths/create-and-deliver-engaging-presentations?trk=ondemandfile" TargetMode="External"/><Relationship Id="rId23" Type="http://schemas.openxmlformats.org/officeDocument/2006/relationships/hyperlink" Target="https://www.linkedin.com/learning/communicating-internally-during-times-of-uncertainty?trk=ondemandfile" TargetMode="External"/><Relationship Id="rId28" Type="http://schemas.openxmlformats.org/officeDocument/2006/relationships/hyperlink" Target="https://www.linkedin.com/learning/how-to-use-negotiation-jiu-jitsu-to-resolve-conflicts-and-persuade?trk=ondemandfile" TargetMode="External"/><Relationship Id="rId49" Type="http://schemas.openxmlformats.org/officeDocument/2006/relationships/hyperlink" Target="https://www.linkedin.com/learning/working-more-effectively-with-different-personalities?trk=contentmappingfile" TargetMode="External"/><Relationship Id="rId114" Type="http://schemas.openxmlformats.org/officeDocument/2006/relationships/hyperlink" Target="https://www.linkedin.com/learning/building-a-more-authentic-workplace?trk=ondemandfile" TargetMode="External"/><Relationship Id="rId10" Type="http://schemas.openxmlformats.org/officeDocument/2006/relationships/hyperlink" Target="https://www.linkedin.com/learning/paths/develop-motivate-and-retain-employees?trk=ondemandfile" TargetMode="External"/><Relationship Id="rId31" Type="http://schemas.openxmlformats.org/officeDocument/2006/relationships/hyperlink" Target="https://www.linkedin.com/learning/how-to-win-arguments?trk=ondemandfile" TargetMode="External"/><Relationship Id="rId44" Type="http://schemas.openxmlformats.org/officeDocument/2006/relationships/hyperlink" Target="https://www.linkedin.com/learning/communicating-across-cultures-2023?trk=contentmappingfile" TargetMode="External"/><Relationship Id="rId52" Type="http://schemas.openxmlformats.org/officeDocument/2006/relationships/hyperlink" Target="https://www.linkedin.com/learning/improve-communication-using-lean-thinking?trk=contentmappingfile" TargetMode="External"/><Relationship Id="rId60" Type="http://schemas.openxmlformats.org/officeDocument/2006/relationships/hyperlink" Target="https://www.linkedin.com/learning/constructive-candor-important-conversations-with-coworkers-family-and-friends?trk=ondemandfile" TargetMode="External"/><Relationship Id="rId65" Type="http://schemas.openxmlformats.org/officeDocument/2006/relationships/hyperlink" Target="https://www.linkedin.com/learning/becoming-assertive?trk=ondemandfile" TargetMode="External"/><Relationship Id="rId73" Type="http://schemas.openxmlformats.org/officeDocument/2006/relationships/hyperlink" Target="https://www.linkedin.com/learning/how-to-speak-so-people-want-to-listen?trk=ondemandfile" TargetMode="External"/><Relationship Id="rId78" Type="http://schemas.openxmlformats.org/officeDocument/2006/relationships/hyperlink" Target="https://www.linkedin.com/learning/communicating-through-disagreement-2022?trk=ondemandfile" TargetMode="External"/><Relationship Id="rId81" Type="http://schemas.openxmlformats.org/officeDocument/2006/relationships/hyperlink" Target="https://www.linkedin.com/learning/building-better-relationships-through-listening-and-validation?trk=contentmappingfile" TargetMode="External"/><Relationship Id="rId86" Type="http://schemas.openxmlformats.org/officeDocument/2006/relationships/hyperlink" Target="https://www.linkedin.com/learning/cross-cultural-communication-nano-tips-with-jessica-chen?trk=ondemandfile" TargetMode="External"/><Relationship Id="rId94" Type="http://schemas.openxmlformats.org/officeDocument/2006/relationships/hyperlink" Target="https://www.linkedin.com/learning/how-to-have-difficult-conversations-nano-tips-with-melanie-whitney?trk=contentmappingfile" TargetMode="External"/><Relationship Id="rId99" Type="http://schemas.openxmlformats.org/officeDocument/2006/relationships/hyperlink" Target="https://www.linkedin.com/learning/how-to-talk-to-anyone-blinkist-summary?trk=ondemandfile" TargetMode="External"/><Relationship Id="rId101" Type="http://schemas.openxmlformats.org/officeDocument/2006/relationships/hyperlink" Target="https://www.linkedin.com/learning/asserting-yourself-an-empowered-choice?trk=ondemandfile" TargetMode="External"/><Relationship Id="rId4" Type="http://schemas.openxmlformats.org/officeDocument/2006/relationships/hyperlink" Target="https://www.linkedin.com/learning/paths/develop-conflict-management-and-resolution-skills?trk=ondemandfile" TargetMode="External"/><Relationship Id="rId9" Type="http://schemas.openxmlformats.org/officeDocument/2006/relationships/hyperlink" Target="https://www.linkedin.com/learning/applying-critical-thinking-strategies-to-communicate-effectively?trk=ondemandfile" TargetMode="External"/><Relationship Id="rId13" Type="http://schemas.openxmlformats.org/officeDocument/2006/relationships/hyperlink" Target="https://www.linkedin.com/learning/creating-a-culture-that-inspires-your-employees?trk=ondemandfile" TargetMode="External"/><Relationship Id="rId18" Type="http://schemas.openxmlformats.org/officeDocument/2006/relationships/hyperlink" Target="https://www.linkedin.com/learning/paths/fostering-collaboration?trk=ondemandfile" TargetMode="External"/><Relationship Id="rId39" Type="http://schemas.openxmlformats.org/officeDocument/2006/relationships/hyperlink" Target="https://www.linkedin.com/learning/paths/develop-conflict-management-and-resolution-skills?trk=ondemandfile" TargetMode="External"/><Relationship Id="rId109" Type="http://schemas.openxmlformats.org/officeDocument/2006/relationships/hyperlink" Target="https://www.linkedin.com/learning/listen-to-lead?trk=ondemandfile" TargetMode="External"/><Relationship Id="rId34" Type="http://schemas.openxmlformats.org/officeDocument/2006/relationships/hyperlink" Target="https://www.linkedin.com/learning/how-to-handle-conflict-and-toxicity-for-happier-workdays?trk=contentmappingfile" TargetMode="External"/><Relationship Id="rId50" Type="http://schemas.openxmlformats.org/officeDocument/2006/relationships/hyperlink" Target="https://www.linkedin.com/learning/nano-tips-to-enhance-your-communication-with-shade-zahrai?trk=contentmappingfile" TargetMode="External"/><Relationship Id="rId55" Type="http://schemas.openxmlformats.org/officeDocument/2006/relationships/hyperlink" Target="https://www.linkedin.com/learning/becoming-an-impactful-and-influential-leader?trk=ondemandfile" TargetMode="External"/><Relationship Id="rId76" Type="http://schemas.openxmlformats.org/officeDocument/2006/relationships/hyperlink" Target="https://www.linkedin.com/learning/building-inclusive-work-communities?trk=ondemandfile" TargetMode="External"/><Relationship Id="rId97" Type="http://schemas.openxmlformats.org/officeDocument/2006/relationships/hyperlink" Target="https://www.linkedin.com/learning/use-your-strengths-for-impact-and-influence-at-work?trk=ondemandfile" TargetMode="External"/><Relationship Id="rId104" Type="http://schemas.openxmlformats.org/officeDocument/2006/relationships/hyperlink" Target="https://www.linkedin.com/learning/how-to-own-a-room?trk=ondemandfile" TargetMode="External"/><Relationship Id="rId7" Type="http://schemas.openxmlformats.org/officeDocument/2006/relationships/hyperlink" Target="https://www.linkedin.com/learning/how-leaders-drive-results-and-resolve-conflict-in-a-hybrid-workplace?trk=ondemandfile" TargetMode="External"/><Relationship Id="rId71" Type="http://schemas.openxmlformats.org/officeDocument/2006/relationships/hyperlink" Target="https://www.linkedin.com/learning/how-to-persuade-when-facts-don-t-seem-to-matter?trk=ondemandfile" TargetMode="External"/><Relationship Id="rId92" Type="http://schemas.openxmlformats.org/officeDocument/2006/relationships/hyperlink" Target="https://www.linkedin.com/learning/disagreeing-with-someone-senior-to-you?trk=ondemandfile" TargetMode="External"/><Relationship Id="rId2" Type="http://schemas.openxmlformats.org/officeDocument/2006/relationships/hyperlink" Target="https://www.linkedin.com/learning/paths/communicating-during-times-of-change?trk=ondemandfile" TargetMode="External"/><Relationship Id="rId29" Type="http://schemas.openxmlformats.org/officeDocument/2006/relationships/hyperlink" Target="https://www.linkedin.com/learning/compassionate-leadership?trk=ondemandfile" TargetMode="External"/><Relationship Id="rId24" Type="http://schemas.openxmlformats.org/officeDocument/2006/relationships/hyperlink" Target="https://www.linkedin.com/learning/paths/improve-your-teamwork-skills?trk=ondemandfile" TargetMode="External"/><Relationship Id="rId40" Type="http://schemas.openxmlformats.org/officeDocument/2006/relationships/hyperlink" Target="https://www.linkedin.com/learning/how-to-resolve-conflicts?trk=ondemandfile" TargetMode="External"/><Relationship Id="rId45" Type="http://schemas.openxmlformats.org/officeDocument/2006/relationships/hyperlink" Target="https://www.linkedin.com/learning/managing-conflict-in-a-remote-work-environment?trk=ondemandfile" TargetMode="External"/><Relationship Id="rId66" Type="http://schemas.openxmlformats.org/officeDocument/2006/relationships/hyperlink" Target="https://www.linkedin.com/learning/centered-communication-get-better-results-from-your-conversations?trk=ondemandfile" TargetMode="External"/><Relationship Id="rId87" Type="http://schemas.openxmlformats.org/officeDocument/2006/relationships/hyperlink" Target="https://www.linkedin.com/learning/virtual-meetings-for-non-native-english-speakers?trk=contentmappingfile" TargetMode="External"/><Relationship Id="rId110" Type="http://schemas.openxmlformats.org/officeDocument/2006/relationships/hyperlink" Target="https://www.linkedin.com/learning/managing-your-emotions-at-work?trk=ondemandfile" TargetMode="External"/><Relationship Id="rId115" Type="http://schemas.openxmlformats.org/officeDocument/2006/relationships/hyperlink" Target="https://www.linkedin.com/learning/communicating-across-cultures-virtually?trk=ondemandfile" TargetMode="External"/><Relationship Id="rId61" Type="http://schemas.openxmlformats.org/officeDocument/2006/relationships/hyperlink" Target="https://www.linkedin.com/learning/communication-foundations-with-audio-descriptions?trk=contentmappingfile" TargetMode="External"/><Relationship Id="rId82" Type="http://schemas.openxmlformats.org/officeDocument/2006/relationships/hyperlink" Target="https://www.linkedin.com/learning/amplifying-your-message-through-powerful-framing-and-storytelling?trk=contentmappingfile" TargetMode="External"/><Relationship Id="rId19" Type="http://schemas.openxmlformats.org/officeDocument/2006/relationships/hyperlink" Target="https://www.linkedin.com/learning/how-to-proactively-manage-conflict-as-an-employee?trk=ondemandfile" TargetMode="External"/><Relationship Id="rId14" Type="http://schemas.openxmlformats.org/officeDocument/2006/relationships/hyperlink" Target="https://www.linkedin.com/learning/paths/develop-your-communication-skills-and-interpersonal-influence?trk=ondemandfile" TargetMode="External"/><Relationship Id="rId30" Type="http://schemas.openxmlformats.org/officeDocument/2006/relationships/hyperlink" Target="https://www.linkedin.com/learning/paths/navigating-election-season-at-work?trk=ondemandfile" TargetMode="External"/><Relationship Id="rId35" Type="http://schemas.openxmlformats.org/officeDocument/2006/relationships/hyperlink" Target="https://www.linkedin.com/learning/communicating-as-a-leader-nano-tips-with-jessica-chen?trk=ondemandfile" TargetMode="External"/><Relationship Id="rId56" Type="http://schemas.openxmlformats.org/officeDocument/2006/relationships/hyperlink" Target="https://www.linkedin.com/learning/the-power-of-introverts?trk=ondemandfile" TargetMode="External"/><Relationship Id="rId77" Type="http://schemas.openxmlformats.org/officeDocument/2006/relationships/hyperlink" Target="https://www.linkedin.com/learning/telling-stories-that-stick?trk=ondemandfile" TargetMode="External"/><Relationship Id="rId100" Type="http://schemas.openxmlformats.org/officeDocument/2006/relationships/hyperlink" Target="https://www.linkedin.com/learning/starting-a-memorable-conversation?trk=ondemandfile" TargetMode="External"/><Relationship Id="rId105" Type="http://schemas.openxmlformats.org/officeDocument/2006/relationships/hyperlink" Target="https://www.linkedin.com/learning/difficult-conversations-talking-about-race-at-work?trk=ondemandfile" TargetMode="External"/><Relationship Id="rId8" Type="http://schemas.openxmlformats.org/officeDocument/2006/relationships/hyperlink" Target="https://www.linkedin.com/learning/paths/improve-your-teamwork-skills?trk=ondemandfile" TargetMode="External"/><Relationship Id="rId51" Type="http://schemas.openxmlformats.org/officeDocument/2006/relationships/hyperlink" Target="https://www.linkedin.com/learning/interpersonal-communication-nano-tips-with-selena-rezvani?trk=contentmappingfile" TargetMode="External"/><Relationship Id="rId72" Type="http://schemas.openxmlformats.org/officeDocument/2006/relationships/hyperlink" Target="https://www.linkedin.com/learning/how-to-listen-and-how-to-be-heard-getabstract-summary?trk=ondemandfile" TargetMode="External"/><Relationship Id="rId93" Type="http://schemas.openxmlformats.org/officeDocument/2006/relationships/hyperlink" Target="https://www.linkedin.com/learning/having-powerful-advanced-conversations-2022?trk=ondemandfile" TargetMode="External"/><Relationship Id="rId98" Type="http://schemas.openxmlformats.org/officeDocument/2006/relationships/hyperlink" Target="https://www.linkedin.com/learning/we-need-to-talk-blinkist-summary?trk=ondemandfile" TargetMode="External"/><Relationship Id="rId3" Type="http://schemas.openxmlformats.org/officeDocument/2006/relationships/hyperlink" Target="https://www.linkedin.com/learning/difficult-situations-solutions-for-managers?trk=ondemandfile" TargetMode="External"/><Relationship Id="rId25" Type="http://schemas.openxmlformats.org/officeDocument/2006/relationships/hyperlink" Target="https://www.linkedin.com/learning/how-to-manage-high-stakes-conflict?trk=ondemandfile" TargetMode="External"/><Relationship Id="rId46" Type="http://schemas.openxmlformats.org/officeDocument/2006/relationships/hyperlink" Target="https://www.linkedin.com/learning/how-to-develop-friendships-and-connect-meaningfully-with-work-colleagues?trk=ondemandfile" TargetMode="External"/><Relationship Id="rId67" Type="http://schemas.openxmlformats.org/officeDocument/2006/relationships/hyperlink" Target="https://www.linkedin.com/learning/three-tips-for-managing-egos-and-difficult-emotions?trk=ondemandfile" TargetMode="External"/><Relationship Id="rId116" Type="http://schemas.openxmlformats.org/officeDocument/2006/relationships/hyperlink" Target="https://www.linkedin.com/learning/unlocking-authentic-communication-in-a-culturally-diverse-workplace?trk=ondemandfile" TargetMode="External"/><Relationship Id="rId20" Type="http://schemas.openxmlformats.org/officeDocument/2006/relationships/hyperlink" Target="https://www.linkedin.com/learning/influence-versus-manipulation-the-ethics-of-persuasion?trk=ondemandfile" TargetMode="External"/><Relationship Id="rId41" Type="http://schemas.openxmlformats.org/officeDocument/2006/relationships/hyperlink" Target="https://www.linkedin.com/learning/refresh-your-workplace-social-skills?trk=ondemandfile" TargetMode="External"/><Relationship Id="rId62" Type="http://schemas.openxmlformats.org/officeDocument/2006/relationships/hyperlink" Target="https://www.linkedin.com/learning/building-the-courage-to-speak-up-and-stand-out-at-work?trk=contentmappingfile" TargetMode="External"/><Relationship Id="rId83" Type="http://schemas.openxmlformats.org/officeDocument/2006/relationships/hyperlink" Target="https://www.linkedin.com/learning/handling-bad-bosses-and-toxic-coworkers?trk=contentmappingfile" TargetMode="External"/><Relationship Id="rId88" Type="http://schemas.openxmlformats.org/officeDocument/2006/relationships/hyperlink" Target="https://www.linkedin.com/learning/advanced-business-development-communication-and-negotiation?trk=ondemandfile" TargetMode="External"/><Relationship Id="rId111" Type="http://schemas.openxmlformats.org/officeDocument/2006/relationships/hyperlink" Target="https://www.linkedin.com/learning/the-10-essentials-of-influence-and-persuasion?trk=ondemandfile" TargetMode="External"/><Relationship Id="rId15" Type="http://schemas.openxmlformats.org/officeDocument/2006/relationships/hyperlink" Target="https://www.linkedin.com/learning/dealing-with-microaggression-as-an-employee?trk=ondemandfile" TargetMode="External"/><Relationship Id="rId36" Type="http://schemas.openxmlformats.org/officeDocument/2006/relationships/hyperlink" Target="https://www.linkedin.com/learning/paths/create-a-successful-pitch-for-investors?trk=ondemandfile" TargetMode="External"/><Relationship Id="rId57" Type="http://schemas.openxmlformats.org/officeDocument/2006/relationships/hyperlink" Target="https://www.linkedin.com/learning/the-science-of-compassion-the-upward-spiral-of-compassion?trk=ondemandfile" TargetMode="External"/><Relationship Id="rId106" Type="http://schemas.openxmlformats.org/officeDocument/2006/relationships/hyperlink" Target="https://www.linkedin.com/learning/speaking-up-at-work?trk=ondemandfile" TargetMode="External"/></Relationships>
</file>

<file path=xl/worksheets/_rels/sheet8.xml.rels><?xml version="1.0" encoding="UTF-8" standalone="yes"?>
<Relationships xmlns="http://schemas.openxmlformats.org/package/2006/relationships"><Relationship Id="rId117" Type="http://schemas.openxmlformats.org/officeDocument/2006/relationships/hyperlink" Target="https://www.linkedin.com/learning/how-to-build-your-brand-community-strategy?trk=ondemandfile" TargetMode="External"/><Relationship Id="rId21" Type="http://schemas.openxmlformats.org/officeDocument/2006/relationships/hyperlink" Target="https://www.linkedin.com/learning/job-interview-tips-for-marketing-managers?trk=ondemandfile" TargetMode="External"/><Relationship Id="rId42" Type="http://schemas.openxmlformats.org/officeDocument/2006/relationships/hyperlink" Target="https://www.linkedin.com/learning/practical-creativity-for-everyone?trk=ondemandfile" TargetMode="External"/><Relationship Id="rId63" Type="http://schemas.openxmlformats.org/officeDocument/2006/relationships/hyperlink" Target="https://www.linkedin.com/learning/how-to-boost-your-creativity-at-home-in-10-days?trk=ondemandfile" TargetMode="External"/><Relationship Id="rId84" Type="http://schemas.openxmlformats.org/officeDocument/2006/relationships/hyperlink" Target="https://www.linkedin.com/learning/marketing-virtual-events?trk=ondemandfile" TargetMode="External"/><Relationship Id="rId138" Type="http://schemas.openxmlformats.org/officeDocument/2006/relationships/hyperlink" Target="https://www.linkedin.com/learning/seo-videos-2020?trk=ondemandfile" TargetMode="External"/><Relationship Id="rId159" Type="http://schemas.openxmlformats.org/officeDocument/2006/relationships/hyperlink" Target="https://www.linkedin.com/learning/creating-linkedin-newsletters?trk=ondemandfile" TargetMode="External"/><Relationship Id="rId107" Type="http://schemas.openxmlformats.org/officeDocument/2006/relationships/hyperlink" Target="https://www.linkedin.com/learning/product-marketing-foundations-18780685?trk=contentmappingfile" TargetMode="External"/><Relationship Id="rId11" Type="http://schemas.openxmlformats.org/officeDocument/2006/relationships/hyperlink" Target="https://www.linkedin.com/learning/lead-with-inquiry-improvisation-and-intuition?trk=ondemandfile" TargetMode="External"/><Relationship Id="rId32" Type="http://schemas.openxmlformats.org/officeDocument/2006/relationships/hyperlink" Target="https://www.linkedin.com/learning/paths/become-a-social-media-advertising-specialist?trk=ondemandfile" TargetMode="External"/><Relationship Id="rId53" Type="http://schemas.openxmlformats.org/officeDocument/2006/relationships/hyperlink" Target="https://www.linkedin.com/learning/sparking-idea-flow-and-building-mental-wealth?trk=contentmappingfile" TargetMode="External"/><Relationship Id="rId74" Type="http://schemas.openxmlformats.org/officeDocument/2006/relationships/hyperlink" Target="https://www.linkedin.com/learning/international-seo?trk=ondemandfile" TargetMode="External"/><Relationship Id="rId128" Type="http://schemas.openxmlformats.org/officeDocument/2006/relationships/hyperlink" Target="https://www.linkedin.com/learning/market-research-b2b?trk=ondemandfile" TargetMode="External"/><Relationship Id="rId149" Type="http://schemas.openxmlformats.org/officeDocument/2006/relationships/hyperlink" Target="https://www.linkedin.com/learning/ar-marketing-strategies?trk=ondemandfile" TargetMode="External"/><Relationship Id="rId5" Type="http://schemas.openxmlformats.org/officeDocument/2006/relationships/hyperlink" Target="https://www.linkedin.com/learning/how-in-house-creators-can-power-your-company-brand?trk=ondemandfile" TargetMode="External"/><Relationship Id="rId95" Type="http://schemas.openxmlformats.org/officeDocument/2006/relationships/hyperlink" Target="https://www.linkedin.com/learning/content-marketing-online-reviews-in-social-media?trk=contentmappingfile" TargetMode="External"/><Relationship Id="rId160" Type="http://schemas.openxmlformats.org/officeDocument/2006/relationships/hyperlink" Target="https://www.linkedin.com/learning/public-relations-mistakes-to-avoid?trk=ondemandfile" TargetMode="External"/><Relationship Id="rId22" Type="http://schemas.openxmlformats.org/officeDocument/2006/relationships/hyperlink" Target="https://www.linkedin.com/learning/paths/become-a-marketing-manager?trk=ondemandfile" TargetMode="External"/><Relationship Id="rId43" Type="http://schemas.openxmlformats.org/officeDocument/2006/relationships/hyperlink" Target="https://www.linkedin.com/learning/marketing-tools-seo-8551757?trk=ondemandfile" TargetMode="External"/><Relationship Id="rId64" Type="http://schemas.openxmlformats.org/officeDocument/2006/relationships/hyperlink" Target="https://www.linkedin.com/learning/marketing-foundations-consumer-behavior?trk=ondemandfile" TargetMode="External"/><Relationship Id="rId118" Type="http://schemas.openxmlformats.org/officeDocument/2006/relationships/hyperlink" Target="https://www.linkedin.com/learning/how-to-write-a-marketing-plan?trk=ondemandfile" TargetMode="External"/><Relationship Id="rId139" Type="http://schemas.openxmlformats.org/officeDocument/2006/relationships/hyperlink" Target="https://www.linkedin.com/learning/17-questions-to-help-improve-your-marketing?trk=ondemandfile" TargetMode="External"/><Relationship Id="rId85" Type="http://schemas.openxmlformats.org/officeDocument/2006/relationships/hyperlink" Target="https://www.linkedin.com/learning/finding-creativity-in-uncertain-times?trk=contentmappingfile" TargetMode="External"/><Relationship Id="rId150" Type="http://schemas.openxmlformats.org/officeDocument/2006/relationships/hyperlink" Target="https://www.linkedin.com/learning/lead-generation-multi-channel-ppc-strategy?trk=ondemandfile" TargetMode="External"/><Relationship Id="rId12" Type="http://schemas.openxmlformats.org/officeDocument/2006/relationships/hyperlink" Target="https://www.linkedin.com/learning/paths/stay-competitive-using-design-thinking?trk=ondemandfile" TargetMode="External"/><Relationship Id="rId17" Type="http://schemas.openxmlformats.org/officeDocument/2006/relationships/hyperlink" Target="https://www.linkedin.com/learning/social-media-marketing-tips-8570680?trk=ondemandfile" TargetMode="External"/><Relationship Id="rId33" Type="http://schemas.openxmlformats.org/officeDocument/2006/relationships/hyperlink" Target="https://www.linkedin.com/learning/how-blockchains-will-change-business?trk=ondemandfile" TargetMode="External"/><Relationship Id="rId38" Type="http://schemas.openxmlformats.org/officeDocument/2006/relationships/hyperlink" Target="https://www.linkedin.com/learning/paths/develop-your-marketing-skills?trk=ondemandfile" TargetMode="External"/><Relationship Id="rId59" Type="http://schemas.openxmlformats.org/officeDocument/2006/relationships/hyperlink" Target="https://www.linkedin.com/learning/on-creative-productivity-and-risk-taking?trk=contentmappingfile" TargetMode="External"/><Relationship Id="rId103" Type="http://schemas.openxmlformats.org/officeDocument/2006/relationships/hyperlink" Target="https://www.linkedin.com/learning/content-strategy-for-marketers?trk=ondemandfile" TargetMode="External"/><Relationship Id="rId108" Type="http://schemas.openxmlformats.org/officeDocument/2006/relationships/hyperlink" Target="https://www.linkedin.com/learning/marketing-foundations-17249206?trk=contentmappingfile" TargetMode="External"/><Relationship Id="rId124" Type="http://schemas.openxmlformats.org/officeDocument/2006/relationships/hyperlink" Target="https://www.linkedin.com/learning/marketing-strategy-relatable-video-content?trk=ondemandfile" TargetMode="External"/><Relationship Id="rId129" Type="http://schemas.openxmlformats.org/officeDocument/2006/relationships/hyperlink" Target="https://www.linkedin.com/learning/retail-marketing-strategy?trk=ondemandfile" TargetMode="External"/><Relationship Id="rId54" Type="http://schemas.openxmlformats.org/officeDocument/2006/relationships/hyperlink" Target="https://www.linkedin.com/learning/marketing-tools-digital-marketing-2?trk=ondemandfile" TargetMode="External"/><Relationship Id="rId70" Type="http://schemas.openxmlformats.org/officeDocument/2006/relationships/hyperlink" Target="https://www.linkedin.com/learning/affiliate-marketing-foundations?trk=ondemandfile" TargetMode="External"/><Relationship Id="rId75" Type="http://schemas.openxmlformats.org/officeDocument/2006/relationships/hyperlink" Target="https://www.linkedin.com/learning/creative-confidence-blinkist-summary?trk=ondemandfile" TargetMode="External"/><Relationship Id="rId91" Type="http://schemas.openxmlformats.org/officeDocument/2006/relationships/hyperlink" Target="https://www.linkedin.com/learning/marketing-tools-automation-14268255?trk=ondemandfile" TargetMode="External"/><Relationship Id="rId96" Type="http://schemas.openxmlformats.org/officeDocument/2006/relationships/hyperlink" Target="https://www.linkedin.com/learning/marketing-foundations-ecommerce-14401600?trk=contentmappingfile" TargetMode="External"/><Relationship Id="rId140" Type="http://schemas.openxmlformats.org/officeDocument/2006/relationships/hyperlink" Target="https://www.linkedin.com/learning/become-a-marketing-entrepreneur?trk=ondemandfile" TargetMode="External"/><Relationship Id="rId145" Type="http://schemas.openxmlformats.org/officeDocument/2006/relationships/hyperlink" Target="https://www.linkedin.com/learning/advanced-branding-facelift-q1-2021?trk=ondemandfile" TargetMode="External"/><Relationship Id="rId161" Type="http://schemas.openxmlformats.org/officeDocument/2006/relationships/hyperlink" Target="https://www.linkedin.com/learning/a-marketer-s-guide-to-appealing-to-younger-generations?trk=ondemandfile" TargetMode="External"/><Relationship Id="rId1" Type="http://schemas.openxmlformats.org/officeDocument/2006/relationships/hyperlink" Target="https://www.linkedin.com/learning/brand-leadership-building-brand-and-culture?trk=ondemandfile" TargetMode="External"/><Relationship Id="rId6" Type="http://schemas.openxmlformats.org/officeDocument/2006/relationships/hyperlink" Target="https://www.linkedin.com/learning/paths/become-a-digital-advertising-specialist?trk=ondemandfile" TargetMode="External"/><Relationship Id="rId23" Type="http://schemas.openxmlformats.org/officeDocument/2006/relationships/hyperlink" Target="https://www.linkedin.com/learning/how-getting-curious-helps-you-achieve-everything?trk=ondemandfile" TargetMode="External"/><Relationship Id="rId28" Type="http://schemas.openxmlformats.org/officeDocument/2006/relationships/hyperlink" Target="https://www.linkedin.com/learning/creating-inspiring-content-on-uninspiring-days-nano-tips-with-salina-yeung?trk=ondemandfile" TargetMode="External"/><Relationship Id="rId49" Type="http://schemas.openxmlformats.org/officeDocument/2006/relationships/hyperlink" Target="https://www.linkedin.com/learning/the-definitive-drucker-getabstract-summary?trk=ondemandfile" TargetMode="External"/><Relationship Id="rId114" Type="http://schemas.openxmlformats.org/officeDocument/2006/relationships/hyperlink" Target="https://www.linkedin.com/learning/digital-marketing-foundations-15054577?trk=ondemandfile" TargetMode="External"/><Relationship Id="rId119" Type="http://schemas.openxmlformats.org/officeDocument/2006/relationships/hyperlink" Target="https://www.linkedin.com/learning/social-media-marketing-social-crm-16834779?trk=ondemandfile" TargetMode="External"/><Relationship Id="rId44" Type="http://schemas.openxmlformats.org/officeDocument/2006/relationships/hyperlink" Target="https://www.linkedin.com/learning/paths/master-digital-marketing?trk=ondemandfile" TargetMode="External"/><Relationship Id="rId60" Type="http://schemas.openxmlformats.org/officeDocument/2006/relationships/hyperlink" Target="https://www.linkedin.com/learning/marketing-analytics-setting-and-measuring-kpis-2?trk=ondemandfile" TargetMode="External"/><Relationship Id="rId65" Type="http://schemas.openxmlformats.org/officeDocument/2006/relationships/hyperlink" Target="https://www.linkedin.com/learning/21-day-creative-exercise-desk-challenge?trk=ondemandfile" TargetMode="External"/><Relationship Id="rId81" Type="http://schemas.openxmlformats.org/officeDocument/2006/relationships/hyperlink" Target="https://www.linkedin.com/learning/finding-creativity-in-uncertain-times?trk=contentmappingfile" TargetMode="External"/><Relationship Id="rId86" Type="http://schemas.openxmlformats.org/officeDocument/2006/relationships/hyperlink" Target="https://www.linkedin.com/learning/how-to-build-a-following-online?trk=ondemandfile" TargetMode="External"/><Relationship Id="rId130" Type="http://schemas.openxmlformats.org/officeDocument/2006/relationships/hyperlink" Target="https://www.linkedin.com/learning/social-media-for-video-pros?trk=ondemandfile" TargetMode="External"/><Relationship Id="rId135" Type="http://schemas.openxmlformats.org/officeDocument/2006/relationships/hyperlink" Target="https://www.linkedin.com/learning/social-media-monitoring-strategies-and-skills?trk=ondemandfile" TargetMode="External"/><Relationship Id="rId151" Type="http://schemas.openxmlformats.org/officeDocument/2006/relationships/hyperlink" Target="https://www.linkedin.com/learning/marketing-attribution-and-mix-modeling?trk=ondemandfile" TargetMode="External"/><Relationship Id="rId156" Type="http://schemas.openxmlformats.org/officeDocument/2006/relationships/hyperlink" Target="https://www.linkedin.com/learning/introduction-to-content-marketing-2?trk=ondemandfile" TargetMode="External"/><Relationship Id="rId13" Type="http://schemas.openxmlformats.org/officeDocument/2006/relationships/hyperlink" Target="https://www.linkedin.com/learning/marketing-tools-growth-marketing?trk=ondemandfile" TargetMode="External"/><Relationship Id="rId18" Type="http://schemas.openxmlformats.org/officeDocument/2006/relationships/hyperlink" Target="https://www.linkedin.com/learning/paths/become-a-marketing-specialist-2?trk=ondemandfile" TargetMode="External"/><Relationship Id="rId39" Type="http://schemas.openxmlformats.org/officeDocument/2006/relationships/hyperlink" Target="https://www.linkedin.com/learning/charles-adler-a-story-of-kickstarting-an-idea?trk=ondemandfile" TargetMode="External"/><Relationship Id="rId109" Type="http://schemas.openxmlformats.org/officeDocument/2006/relationships/hyperlink" Target="https://www.linkedin.com/learning/marketing-strategy-seo-content-writing?trk=ondemandfile" TargetMode="External"/><Relationship Id="rId34" Type="http://schemas.openxmlformats.org/officeDocument/2006/relationships/hyperlink" Target="https://www.linkedin.com/learning/digital-marketing-analytics-nano-tips-with-sam-dey?trk=contentmappingfile" TargetMode="External"/><Relationship Id="rId50" Type="http://schemas.openxmlformats.org/officeDocument/2006/relationships/hyperlink" Target="https://www.linkedin.com/learning/social-media-marketing-foundations-20-20?trk=ondemandfile" TargetMode="External"/><Relationship Id="rId55" Type="http://schemas.openxmlformats.org/officeDocument/2006/relationships/hyperlink" Target="https://www.linkedin.com/learning/curiosity-flywheels-how-to-create-great-ideas?trk=contentmappingfile" TargetMode="External"/><Relationship Id="rId76" Type="http://schemas.openxmlformats.org/officeDocument/2006/relationships/hyperlink" Target="https://www.linkedin.com/learning/marketing-customer-segmentation?trk=ondemandfile" TargetMode="External"/><Relationship Id="rId97" Type="http://schemas.openxmlformats.org/officeDocument/2006/relationships/hyperlink" Target="https://www.linkedin.com/learning/the-habits-of-successful-marketers?trk=contentmappingfile" TargetMode="External"/><Relationship Id="rId104" Type="http://schemas.openxmlformats.org/officeDocument/2006/relationships/hyperlink" Target="https://www.linkedin.com/learning/social-media-stories-creative-strategies-and-tips?trk=ondemandfile" TargetMode="External"/><Relationship Id="rId120" Type="http://schemas.openxmlformats.org/officeDocument/2006/relationships/hyperlink" Target="https://www.linkedin.com/learning/digital-marketing-tools-create-a-marketing-campaign-from-start-to-finish?trk=ondemandfile" TargetMode="External"/><Relationship Id="rId125" Type="http://schemas.openxmlformats.org/officeDocument/2006/relationships/hyperlink" Target="https://www.linkedin.com/learning/essential-skills-for-social-media-managers?trk=ondemandfile" TargetMode="External"/><Relationship Id="rId141" Type="http://schemas.openxmlformats.org/officeDocument/2006/relationships/hyperlink" Target="https://www.linkedin.com/learning/market-research-qualitative?trk=ondemandfile" TargetMode="External"/><Relationship Id="rId146" Type="http://schemas.openxmlformats.org/officeDocument/2006/relationships/hyperlink" Target="https://www.linkedin.com/learning/social-media-marketing-roi-2021?trk=ondemandfile" TargetMode="External"/><Relationship Id="rId7" Type="http://schemas.openxmlformats.org/officeDocument/2006/relationships/hyperlink" Target="https://www.linkedin.com/learning/balancing-innovation-and-risk?trk=ondemandfile" TargetMode="External"/><Relationship Id="rId71" Type="http://schemas.openxmlformats.org/officeDocument/2006/relationships/hyperlink" Target="https://www.linkedin.com/learning/design-thinking-understanding-the-process?trk=ondemandfile" TargetMode="External"/><Relationship Id="rId92" Type="http://schemas.openxmlformats.org/officeDocument/2006/relationships/hyperlink" Target="https://www.linkedin.com/learning/making-money-with-branded-content?trk=ondemandfile" TargetMode="External"/><Relationship Id="rId162" Type="http://schemas.openxmlformats.org/officeDocument/2006/relationships/hyperlink" Target="https://www.linkedin.com/learning/consumer-behavior-using-neuroscience-to-improve-your-marketing?trk=ondemandfile" TargetMode="External"/><Relationship Id="rId2" Type="http://schemas.openxmlformats.org/officeDocument/2006/relationships/hyperlink" Target="https://www.linkedin.com/learning/paths/become-a-content-strategist-2?trk=ondemandfile" TargetMode="External"/><Relationship Id="rId29" Type="http://schemas.openxmlformats.org/officeDocument/2006/relationships/hyperlink" Target="https://www.linkedin.com/learning/paths/become-a-public-relations-specialist?trk=ondemandfile" TargetMode="External"/><Relationship Id="rId24" Type="http://schemas.openxmlformats.org/officeDocument/2006/relationships/hyperlink" Target="https://www.linkedin.com/learning/paths/develop-your-creative-thinking-and-innovation-skills?trk=ondemandfile" TargetMode="External"/><Relationship Id="rId40" Type="http://schemas.openxmlformats.org/officeDocument/2006/relationships/hyperlink" Target="https://www.linkedin.com/learning/seo-competitive-analysis?trk=ondemandfile" TargetMode="External"/><Relationship Id="rId45" Type="http://schemas.openxmlformats.org/officeDocument/2006/relationships/hyperlink" Target="https://www.linkedin.com/learning/promoting-psychological-safety-to-encourage-employees-to-take-risks?trk=ondemandfile" TargetMode="External"/><Relationship Id="rId66" Type="http://schemas.openxmlformats.org/officeDocument/2006/relationships/hyperlink" Target="https://www.linkedin.com/learning/business-analytics-marketing-data?trk=ondemandfile" TargetMode="External"/><Relationship Id="rId87" Type="http://schemas.openxmlformats.org/officeDocument/2006/relationships/hyperlink" Target="https://www.linkedin.com/learning/marketing-tools-social-media-13951096?trk=ondemandfile" TargetMode="External"/><Relationship Id="rId110" Type="http://schemas.openxmlformats.org/officeDocument/2006/relationships/hyperlink" Target="https://www.linkedin.com/learning/content-marketing-distribution-strategy?trk=ondemandfile" TargetMode="External"/><Relationship Id="rId115" Type="http://schemas.openxmlformats.org/officeDocument/2006/relationships/hyperlink" Target="https://www.linkedin.com/learning/how-to-write-a-b2b-marketing-plan?trk=ondemandfile" TargetMode="External"/><Relationship Id="rId131" Type="http://schemas.openxmlformats.org/officeDocument/2006/relationships/hyperlink" Target="https://www.linkedin.com/learning/how-to-create-your-website-strategy-the-discovery-process?trk=contentmappingfile" TargetMode="External"/><Relationship Id="rId136" Type="http://schemas.openxmlformats.org/officeDocument/2006/relationships/hyperlink" Target="https://www.linkedin.com/learning/content-marketing-roi?trk=ondemandfile" TargetMode="External"/><Relationship Id="rId157" Type="http://schemas.openxmlformats.org/officeDocument/2006/relationships/hyperlink" Target="https://www.linkedin.com/learning/marketing-during-a-crisis?trk=ondemandfile" TargetMode="External"/><Relationship Id="rId61" Type="http://schemas.openxmlformats.org/officeDocument/2006/relationships/hyperlink" Target="https://www.linkedin.com/learning/leverage-the-power-of-curiosity-at-work-to-adapt-and-grow-with-francesca-gino?trk=ondemandfile" TargetMode="External"/><Relationship Id="rId82" Type="http://schemas.openxmlformats.org/officeDocument/2006/relationships/hyperlink" Target="https://www.linkedin.com/learning/international-marketing-foundations?trk=ondemandfile" TargetMode="External"/><Relationship Id="rId152" Type="http://schemas.openxmlformats.org/officeDocument/2006/relationships/hyperlink" Target="https://www.linkedin.com/learning/influencer-brand-deal-economics?trk=contentmappingfile" TargetMode="External"/><Relationship Id="rId19" Type="http://schemas.openxmlformats.org/officeDocument/2006/relationships/hyperlink" Target="https://www.linkedin.com/learning/nano-tips-to-sharpen-your-critical-thinking-with-shade-zahrai?trk=contentmappingfile" TargetMode="External"/><Relationship Id="rId14" Type="http://schemas.openxmlformats.org/officeDocument/2006/relationships/hyperlink" Target="https://www.linkedin.com/learning/paths/become-a-marketing-coordinator?trk=ondemandfile" TargetMode="External"/><Relationship Id="rId30" Type="http://schemas.openxmlformats.org/officeDocument/2006/relationships/hyperlink" Target="https://www.linkedin.com/learning/business-innovation-foundations-2020?trk=ondemandfile" TargetMode="External"/><Relationship Id="rId35" Type="http://schemas.openxmlformats.org/officeDocument/2006/relationships/hyperlink" Target="https://www.linkedin.com/learning/paths/become-a-social-media-marketer?trk=ondemandfile" TargetMode="External"/><Relationship Id="rId56" Type="http://schemas.openxmlformats.org/officeDocument/2006/relationships/hyperlink" Target="https://www.linkedin.com/learning/content-marketing-for-social-media?trk=ondemandfile" TargetMode="External"/><Relationship Id="rId77" Type="http://schemas.openxmlformats.org/officeDocument/2006/relationships/hyperlink" Target="https://www.linkedin.com/learning/productive-creativity?trk=ondemandfile" TargetMode="External"/><Relationship Id="rId100" Type="http://schemas.openxmlformats.org/officeDocument/2006/relationships/hyperlink" Target="https://www.linkedin.com/learning/metaverse-and-nfts-for-marketing?trk=ondemandfile" TargetMode="External"/><Relationship Id="rId105" Type="http://schemas.openxmlformats.org/officeDocument/2006/relationships/hyperlink" Target="https://www.linkedin.com/learning/content-creation-strategy-and-tools?trk=ondemandfile" TargetMode="External"/><Relationship Id="rId126" Type="http://schemas.openxmlformats.org/officeDocument/2006/relationships/hyperlink" Target="https://www.linkedin.com/learning/seo-keyword-strategy-15185997?trk=ondemandfile" TargetMode="External"/><Relationship Id="rId147" Type="http://schemas.openxmlformats.org/officeDocument/2006/relationships/hyperlink" Target="https://www.linkedin.com/learning/consumer-behavior-trends-meet-the-postmodern-consumer?trk=ondemandfile" TargetMode="External"/><Relationship Id="rId8" Type="http://schemas.openxmlformats.org/officeDocument/2006/relationships/hyperlink" Target="https://www.linkedin.com/learning/paths/improve-your-problem-solving-skills?trk=ondemandfile" TargetMode="External"/><Relationship Id="rId51" Type="http://schemas.openxmlformats.org/officeDocument/2006/relationships/hyperlink" Target="https://www.linkedin.com/learning/developing-your-creativity-as-a-leader?trk=ondemandfile" TargetMode="External"/><Relationship Id="rId72" Type="http://schemas.openxmlformats.org/officeDocument/2006/relationships/hyperlink" Target="https://www.linkedin.com/learning/programmatic-advertising-foundations?trk=ondemandfile" TargetMode="External"/><Relationship Id="rId93" Type="http://schemas.openxmlformats.org/officeDocument/2006/relationships/hyperlink" Target="https://www.linkedin.com/learning/marketing-foundations-analytics?trk=ondemandfile" TargetMode="External"/><Relationship Id="rId98" Type="http://schemas.openxmlformats.org/officeDocument/2006/relationships/hyperlink" Target="https://www.linkedin.com/learning/social-media-for-working-professionals?trk=contentmappingfile" TargetMode="External"/><Relationship Id="rId121" Type="http://schemas.openxmlformats.org/officeDocument/2006/relationships/hyperlink" Target="https://www.linkedin.com/learning/b2b-foundations-content-marketing?trk=ondemandfile" TargetMode="External"/><Relationship Id="rId142" Type="http://schemas.openxmlformats.org/officeDocument/2006/relationships/hyperlink" Target="https://www.linkedin.com/learning/social-selling-reaching-prospects?trk=ondemandfile" TargetMode="External"/><Relationship Id="rId163" Type="http://schemas.openxmlformats.org/officeDocument/2006/relationships/hyperlink" Target="https://www.linkedin.com/learning/building-a-brand-that-your-customers-will-love?trk=ondemandfile" TargetMode="External"/><Relationship Id="rId3" Type="http://schemas.openxmlformats.org/officeDocument/2006/relationships/hyperlink" Target="https://www.linkedin.com/learning/executing-on-innovation-a-process-that-scales?trk=ondemandfile" TargetMode="External"/><Relationship Id="rId25" Type="http://schemas.openxmlformats.org/officeDocument/2006/relationships/hyperlink" Target="https://www.linkedin.com/learning/integrated-marketing-communications-strategies?trk=contentmappingfile" TargetMode="External"/><Relationship Id="rId46" Type="http://schemas.openxmlformats.org/officeDocument/2006/relationships/hyperlink" Target="https://www.linkedin.com/learning/avoiding-legal-hot-spots-five-legal-tips-for-social-media-managers?trk=contentmappingfile" TargetMode="External"/><Relationship Id="rId67" Type="http://schemas.openxmlformats.org/officeDocument/2006/relationships/hyperlink" Target="https://www.linkedin.com/learning/implementing-creative-feedback-the-win-win-way?trk=ondemandfile" TargetMode="External"/><Relationship Id="rId116" Type="http://schemas.openxmlformats.org/officeDocument/2006/relationships/hyperlink" Target="https://www.linkedin.com/learning/content-marketing-ways-to-repurpose-video-content?trk=ondemandfile" TargetMode="External"/><Relationship Id="rId137" Type="http://schemas.openxmlformats.org/officeDocument/2006/relationships/hyperlink" Target="https://www.linkedin.com/learning/create-a-go-to-market-plan-2?trk=ondemandfile" TargetMode="External"/><Relationship Id="rId158" Type="http://schemas.openxmlformats.org/officeDocument/2006/relationships/hyperlink" Target="https://www.linkedin.com/learning/artificial-intelligence-for-marketing?trk=ondemandfile" TargetMode="External"/><Relationship Id="rId20" Type="http://schemas.openxmlformats.org/officeDocument/2006/relationships/hyperlink" Target="https://www.linkedin.com/learning/paths/fostering-innovation?trk=ondemandfile" TargetMode="External"/><Relationship Id="rId41" Type="http://schemas.openxmlformats.org/officeDocument/2006/relationships/hyperlink" Target="https://www.linkedin.com/learning/paths/improve-your-digital-marketing-skills?trk=ondemandfile" TargetMode="External"/><Relationship Id="rId62" Type="http://schemas.openxmlformats.org/officeDocument/2006/relationships/hyperlink" Target="https://www.linkedin.com/learning/building-a-winning-enterprise-marketing-strategy?trk=ondemandfile" TargetMode="External"/><Relationship Id="rId83" Type="http://schemas.openxmlformats.org/officeDocument/2006/relationships/hyperlink" Target="https://www.linkedin.com/learning/finding-creativity-in-uncertain-times?trk=contentmappingfile" TargetMode="External"/><Relationship Id="rId88" Type="http://schemas.openxmlformats.org/officeDocument/2006/relationships/hyperlink" Target="https://www.linkedin.com/learning/learning-local-seo?trk=ondemandfile" TargetMode="External"/><Relationship Id="rId111" Type="http://schemas.openxmlformats.org/officeDocument/2006/relationships/hyperlink" Target="https://www.linkedin.com/learning/seo-strategy-link-building?trk=ondemandfile" TargetMode="External"/><Relationship Id="rId132" Type="http://schemas.openxmlformats.org/officeDocument/2006/relationships/hyperlink" Target="https://www.linkedin.com/learning/social-media-marketing-trends?trk=ondemandfile" TargetMode="External"/><Relationship Id="rId153" Type="http://schemas.openxmlformats.org/officeDocument/2006/relationships/hyperlink" Target="https://www.linkedin.com/learning/how-to-source-and-secure-influencer-brand-deals?trk=contentmappingfile" TargetMode="External"/><Relationship Id="rId15" Type="http://schemas.openxmlformats.org/officeDocument/2006/relationships/hyperlink" Target="https://www.linkedin.com/learning/creative-thinking-strategies-for-leaders?trk=ondemandfile" TargetMode="External"/><Relationship Id="rId36" Type="http://schemas.openxmlformats.org/officeDocument/2006/relationships/hyperlink" Target="https://www.linkedin.com/learning/design-thinking-implementing-the-process?trk=ondemandfile" TargetMode="External"/><Relationship Id="rId57" Type="http://schemas.openxmlformats.org/officeDocument/2006/relationships/hyperlink" Target="https://www.linkedin.com/learning/the-hidden-power-of-unpreparedness?trk=contentmappingfile" TargetMode="External"/><Relationship Id="rId106" Type="http://schemas.openxmlformats.org/officeDocument/2006/relationships/hyperlink" Target="https://www.linkedin.com/learning/email-marketing-strategy-and-optimization-16100363?trk=contentmappingfile" TargetMode="External"/><Relationship Id="rId127" Type="http://schemas.openxmlformats.org/officeDocument/2006/relationships/hyperlink" Target="https://www.linkedin.com/learning/b2b-marketing-pricing-strategies?trk=ondemandfile" TargetMode="External"/><Relationship Id="rId10" Type="http://schemas.openxmlformats.org/officeDocument/2006/relationships/hyperlink" Target="https://www.linkedin.com/learning/paths/become-a-digital-marketing-specialist?trk=ondemandfile" TargetMode="External"/><Relationship Id="rId31" Type="http://schemas.openxmlformats.org/officeDocument/2006/relationships/hyperlink" Target="https://www.linkedin.com/learning/nano-tips-to-use-and-improve-seo-with-sam-dey?trk=contentmappingfile" TargetMode="External"/><Relationship Id="rId52" Type="http://schemas.openxmlformats.org/officeDocument/2006/relationships/hyperlink" Target="https://www.linkedin.com/learning/branding-foundations-2?trk=ondemandfile" TargetMode="External"/><Relationship Id="rId73" Type="http://schemas.openxmlformats.org/officeDocument/2006/relationships/hyperlink" Target="https://www.linkedin.com/learning/creativity-at-work-a-short-course-from-seth-godin?trk=ondemandfile" TargetMode="External"/><Relationship Id="rId78" Type="http://schemas.openxmlformats.org/officeDocument/2006/relationships/hyperlink" Target="https://www.linkedin.com/learning/direct-mail-marketing?trk=ondemandfile" TargetMode="External"/><Relationship Id="rId94" Type="http://schemas.openxmlformats.org/officeDocument/2006/relationships/hyperlink" Target="https://www.linkedin.com/learning/diversity-and-inclusion-in-marketing-inclusive-language-for-marketers?trk=ondemandfile" TargetMode="External"/><Relationship Id="rId99" Type="http://schemas.openxmlformats.org/officeDocument/2006/relationships/hyperlink" Target="https://www.linkedin.com/learning/brand-design-foundations?trk=contentmappingfile" TargetMode="External"/><Relationship Id="rId101" Type="http://schemas.openxmlformats.org/officeDocument/2006/relationships/hyperlink" Target="https://www.linkedin.com/learning/marketing-strategy-case-studies-from-leading-brands?trk=ondemandfile" TargetMode="External"/><Relationship Id="rId122" Type="http://schemas.openxmlformats.org/officeDocument/2006/relationships/hyperlink" Target="https://www.linkedin.com/learning/social-media-marketing-content-batching-and-repurposing?trk=ondemandfile" TargetMode="External"/><Relationship Id="rId143" Type="http://schemas.openxmlformats.org/officeDocument/2006/relationships/hyperlink" Target="https://www.linkedin.com/learning/seo-ecommerce-strategies?trk=ondemandfile" TargetMode="External"/><Relationship Id="rId148" Type="http://schemas.openxmlformats.org/officeDocument/2006/relationships/hyperlink" Target="https://www.linkedin.com/learning/marketing-copywriting-for-social-media?trk=ondemandfile" TargetMode="External"/><Relationship Id="rId4" Type="http://schemas.openxmlformats.org/officeDocument/2006/relationships/hyperlink" Target="https://www.linkedin.com/learning/paths/improve-your-creativity-skills?trk=ondemandfile" TargetMode="External"/><Relationship Id="rId9" Type="http://schemas.openxmlformats.org/officeDocument/2006/relationships/hyperlink" Target="https://www.linkedin.com/learning/seo-link-building?trk=ondemandfile" TargetMode="External"/><Relationship Id="rId26" Type="http://schemas.openxmlformats.org/officeDocument/2006/relationships/hyperlink" Target="https://www.linkedin.com/learning/paths/become-an-online-marketing-manager?trk=ondemandfile" TargetMode="External"/><Relationship Id="rId47" Type="http://schemas.openxmlformats.org/officeDocument/2006/relationships/hyperlink" Target="https://www.linkedin.com/learning/managing-innovation?trk=ondemandfile" TargetMode="External"/><Relationship Id="rId68" Type="http://schemas.openxmlformats.org/officeDocument/2006/relationships/hyperlink" Target="https://www.linkedin.com/learning/creating-an-editorial-calendar-2?trk=ondemandfile" TargetMode="External"/><Relationship Id="rId89" Type="http://schemas.openxmlformats.org/officeDocument/2006/relationships/hyperlink" Target="https://www.linkedin.com/learning/marketing-messaging-with-purpose?trk=ondemandfile" TargetMode="External"/><Relationship Id="rId112" Type="http://schemas.openxmlformats.org/officeDocument/2006/relationships/hyperlink" Target="https://www.linkedin.com/learning/b2b-marketing-foundations-18015826?trk=ondemandfile" TargetMode="External"/><Relationship Id="rId133" Type="http://schemas.openxmlformats.org/officeDocument/2006/relationships/hyperlink" Target="https://www.linkedin.com/learning/b2b-go-to-market-strategy-how-to-transform-your-business?trk=ondemandfile" TargetMode="External"/><Relationship Id="rId154" Type="http://schemas.openxmlformats.org/officeDocument/2006/relationships/hyperlink" Target="https://www.linkedin.com/learning/drive-product-awareness-through-public-storytelling?trk=contentmappingfile" TargetMode="External"/><Relationship Id="rId16" Type="http://schemas.openxmlformats.org/officeDocument/2006/relationships/hyperlink" Target="https://www.linkedin.com/learning/paths/working-with-creatives-2?trk=ondemandfile" TargetMode="External"/><Relationship Id="rId37" Type="http://schemas.openxmlformats.org/officeDocument/2006/relationships/hyperlink" Target="https://www.linkedin.com/learning/marketing-strategy-for-designers?trk=contentmappingfile" TargetMode="External"/><Relationship Id="rId58" Type="http://schemas.openxmlformats.org/officeDocument/2006/relationships/hyperlink" Target="https://www.linkedin.com/learning/introduction-to-social-media-strategy?trk=ondemandfile" TargetMode="External"/><Relationship Id="rId79" Type="http://schemas.openxmlformats.org/officeDocument/2006/relationships/hyperlink" Target="https://www.linkedin.com/learning/unique-ways-to-generate-creative-ideas?trk=contentmappingfile" TargetMode="External"/><Relationship Id="rId102" Type="http://schemas.openxmlformats.org/officeDocument/2006/relationships/hyperlink" Target="https://www.linkedin.com/learning/brand-strategy-management-of-your-brand-reputation?trk=ondemandfile" TargetMode="External"/><Relationship Id="rId123" Type="http://schemas.openxmlformats.org/officeDocument/2006/relationships/hyperlink" Target="https://www.linkedin.com/learning/launching-your-newsletter-on-substack?trk=ondemandfile" TargetMode="External"/><Relationship Id="rId144" Type="http://schemas.openxmlformats.org/officeDocument/2006/relationships/hyperlink" Target="https://www.linkedin.com/learning/remarketing-strategies-with-google-ads-and-analytics?trk=ondemandfile" TargetMode="External"/><Relationship Id="rId90" Type="http://schemas.openxmlformats.org/officeDocument/2006/relationships/hyperlink" Target="https://www.linkedin.com/learning/building-and-engaging-with-your-online-following-for-creators?trk=ondemandfile" TargetMode="External"/><Relationship Id="rId27" Type="http://schemas.openxmlformats.org/officeDocument/2006/relationships/hyperlink" Target="https://www.linkedin.com/learning/four-simple-strategies-to-boost-creativity-and-productivity?trk=ondemandfile" TargetMode="External"/><Relationship Id="rId48" Type="http://schemas.openxmlformats.org/officeDocument/2006/relationships/hyperlink" Target="https://www.linkedin.com/learning/content-marketing-foundations-2020?trk=ondemandfile" TargetMode="External"/><Relationship Id="rId69" Type="http://schemas.openxmlformats.org/officeDocument/2006/relationships/hyperlink" Target="https://www.linkedin.com/learning/unlocking-creativity-blinkist-summary?trk=ondemandfile" TargetMode="External"/><Relationship Id="rId113" Type="http://schemas.openxmlformats.org/officeDocument/2006/relationships/hyperlink" Target="https://www.linkedin.com/learning/how-to-write-a-press-release?trk=ondemandfile" TargetMode="External"/><Relationship Id="rId134" Type="http://schemas.openxmlformats.org/officeDocument/2006/relationships/hyperlink" Target="https://www.linkedin.com/learning/marketing-strategy-competitive-intelligence?trk=ondemandfile" TargetMode="External"/><Relationship Id="rId80" Type="http://schemas.openxmlformats.org/officeDocument/2006/relationships/hyperlink" Target="https://www.linkedin.com/learning/designing-an-authentic-brand?trk=ondemandfile" TargetMode="External"/><Relationship Id="rId155" Type="http://schemas.openxmlformats.org/officeDocument/2006/relationships/hyperlink" Target="https://www.linkedin.com/learning/talk-triggers-how-to-create-customers-with-word-of-mouth?trk=ondemandfile"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www.linkedin.com/learning/customer-service-and-support-during-economic-downturns?trk=ondemandfile" TargetMode="External"/><Relationship Id="rId21" Type="http://schemas.openxmlformats.org/officeDocument/2006/relationships/hyperlink" Target="https://www.linkedin.com/learning/think-like-a-doctor-to-make-executive-decisions?trk=contentmappingfile" TargetMode="External"/><Relationship Id="rId42" Type="http://schemas.openxmlformats.org/officeDocument/2006/relationships/hyperlink" Target="https://www.linkedin.com/learning/avoiding-common-pitfalls-in-customer-success-management?trk=ondemandfile" TargetMode="External"/><Relationship Id="rId47" Type="http://schemas.openxmlformats.org/officeDocument/2006/relationships/hyperlink" Target="https://www.linkedin.com/learning/problem-solving-for-founders?trk=contentmappingfile" TargetMode="External"/><Relationship Id="rId63" Type="http://schemas.openxmlformats.org/officeDocument/2006/relationships/hyperlink" Target="https://www.linkedin.com/learning/smarter-faster-better-blinkist-summary?trk=ondemandfile" TargetMode="External"/><Relationship Id="rId68" Type="http://schemas.openxmlformats.org/officeDocument/2006/relationships/hyperlink" Target="https://www.linkedin.com/learning/journey-mapping-case-studies-in-action?trk=ondemandfile" TargetMode="External"/><Relationship Id="rId2" Type="http://schemas.openxmlformats.org/officeDocument/2006/relationships/hyperlink" Target="https://www.linkedin.com/learning/paths/develop-critical-thinking-decision-making-and-problem-solving-skills?trk=ondemandfile" TargetMode="External"/><Relationship Id="rId16" Type="http://schemas.openxmlformats.org/officeDocument/2006/relationships/hyperlink" Target="https://www.linkedin.com/learning/paths/develop-your-customer-service-skills?trk=ondemandfile" TargetMode="External"/><Relationship Id="rId29" Type="http://schemas.openxmlformats.org/officeDocument/2006/relationships/hyperlink" Target="https://www.linkedin.com/learning/critical-thinking-for-better-judgment-and-decision-making-with-audio-descriptions?trk=contentmappingfile" TargetMode="External"/><Relationship Id="rId11" Type="http://schemas.openxmlformats.org/officeDocument/2006/relationships/hyperlink" Target="https://www.linkedin.com/learning/business-fundamentals-for-customer-success-managers?trk=ondemandfile" TargetMode="External"/><Relationship Id="rId24" Type="http://schemas.openxmlformats.org/officeDocument/2006/relationships/hyperlink" Target="https://www.linkedin.com/learning/serving-customers-in-a-continuously-changing-world?trk=ondemandfile" TargetMode="External"/><Relationship Id="rId32" Type="http://schemas.openxmlformats.org/officeDocument/2006/relationships/hyperlink" Target="https://www.linkedin.com/learning/talking-to-customers?trk=ondemandfile" TargetMode="External"/><Relationship Id="rId37" Type="http://schemas.openxmlformats.org/officeDocument/2006/relationships/hyperlink" Target="https://www.linkedin.com/learning/simple-habits-for-complex-times-getabstract-summary?trk=ondemandfile" TargetMode="External"/><Relationship Id="rId40" Type="http://schemas.openxmlformats.org/officeDocument/2006/relationships/hyperlink" Target="https://www.linkedin.com/learning/onboarding-and-adoption-best-practices-for-customer-success-management?trk=ondemandfile" TargetMode="External"/><Relationship Id="rId45" Type="http://schemas.openxmlformats.org/officeDocument/2006/relationships/hyperlink" Target="https://www.linkedin.com/learning/decision-making-in-high-stress-situations?trk=ondemandfile" TargetMode="External"/><Relationship Id="rId53" Type="http://schemas.openxmlformats.org/officeDocument/2006/relationships/hyperlink" Target="https://www.linkedin.com/learning/how-to-decide-simple-tools-for-making-better-choices?trk=ondemandfile" TargetMode="External"/><Relationship Id="rId58" Type="http://schemas.openxmlformats.org/officeDocument/2006/relationships/hyperlink" Target="https://www.linkedin.com/learning/leading-a-customer-service-team?trk=ondemandfile" TargetMode="External"/><Relationship Id="rId66" Type="http://schemas.openxmlformats.org/officeDocument/2006/relationships/hyperlink" Target="https://www.linkedin.com/learning/using-assessments-to-hire-customer-service-reps?trk=ondemandfile" TargetMode="External"/><Relationship Id="rId74" Type="http://schemas.openxmlformats.org/officeDocument/2006/relationships/hyperlink" Target="https://www.linkedin.com/learning/providing-legendary-customer-service?trk=ondemandfile" TargetMode="External"/><Relationship Id="rId5" Type="http://schemas.openxmlformats.org/officeDocument/2006/relationships/hyperlink" Target="https://www.linkedin.com/learning/applying-critical-thinking-strategies-to-communicate-effectively?trk=ondemandfile" TargetMode="External"/><Relationship Id="rId61" Type="http://schemas.openxmlformats.org/officeDocument/2006/relationships/hyperlink" Target="https://www.linkedin.com/learning/how-to-think-like-a-lawyer-to-make-decisions-and-solve-problems?trk=ondemandfile" TargetMode="External"/><Relationship Id="rId19" Type="http://schemas.openxmlformats.org/officeDocument/2006/relationships/hyperlink" Target="https://www.linkedin.com/learning/crafting-questions-to-make-better-decisions?trk=ondemandfile" TargetMode="External"/><Relationship Id="rId14" Type="http://schemas.openxmlformats.org/officeDocument/2006/relationships/hyperlink" Target="https://www.linkedin.com/learning/paths/master-in-demand-professional-soft-skills?trk=ondemandfile" TargetMode="External"/><Relationship Id="rId22" Type="http://schemas.openxmlformats.org/officeDocument/2006/relationships/hyperlink" Target="https://www.linkedin.com/learning/contact-center-leadership?trk=contentmappingfile" TargetMode="External"/><Relationship Id="rId27" Type="http://schemas.openxmlformats.org/officeDocument/2006/relationships/hyperlink" Target="https://www.linkedin.com/learning/creative-problem-solving-for-technologists?trk=ondemandfile" TargetMode="External"/><Relationship Id="rId30" Type="http://schemas.openxmlformats.org/officeDocument/2006/relationships/hyperlink" Target="https://www.linkedin.com/learning/account-management-maintaining-relationships?trk=contentmappingfile" TargetMode="External"/><Relationship Id="rId35" Type="http://schemas.openxmlformats.org/officeDocument/2006/relationships/hyperlink" Target="https://www.linkedin.com/learning/how-to-use-data-visualization-to-make-better-decisions-faster?trk=ondemandfile" TargetMode="External"/><Relationship Id="rId43" Type="http://schemas.openxmlformats.org/officeDocument/2006/relationships/hyperlink" Target="https://www.linkedin.com/learning/becoming-more-decisive?trk=contentmappingfile" TargetMode="External"/><Relationship Id="rId48" Type="http://schemas.openxmlformats.org/officeDocument/2006/relationships/hyperlink" Target="https://www.linkedin.com/learning/creatorup-making-business-videos-for-customers?trk=ondemandfile" TargetMode="External"/><Relationship Id="rId56" Type="http://schemas.openxmlformats.org/officeDocument/2006/relationships/hyperlink" Target="https://www.linkedin.com/learning/customer-experience-cx-strategy-how-to-design-an-organizational-approach?trk=contentmappingfile" TargetMode="External"/><Relationship Id="rId64" Type="http://schemas.openxmlformats.org/officeDocument/2006/relationships/hyperlink" Target="https://www.linkedin.com/learning/customer-service-creating-customer-value-2020?trk=ondemandfile" TargetMode="External"/><Relationship Id="rId69" Type="http://schemas.openxmlformats.org/officeDocument/2006/relationships/hyperlink" Target="https://www.linkedin.com/learning/dan-ariely-on-making-decisions?trk=ondemandfile" TargetMode="External"/><Relationship Id="rId8" Type="http://schemas.openxmlformats.org/officeDocument/2006/relationships/hyperlink" Target="https://www.linkedin.com/learning/paths/become-a-customer-service-specialist?trk=ondemandfile" TargetMode="External"/><Relationship Id="rId51" Type="http://schemas.openxmlformats.org/officeDocument/2006/relationships/hyperlink" Target="https://www.linkedin.com/learning/five-learning-lessons-from-cognitive-science?trk=contentmappingfile" TargetMode="External"/><Relationship Id="rId72" Type="http://schemas.openxmlformats.org/officeDocument/2006/relationships/hyperlink" Target="https://www.linkedin.com/learning/eat-their-lunch-winning-customers-away-from-the-competition?trk=ondemandfile" TargetMode="External"/><Relationship Id="rId3" Type="http://schemas.openxmlformats.org/officeDocument/2006/relationships/hyperlink" Target="https://www.linkedin.com/learning/customer-experience-leadership?trk=ondemandfile" TargetMode="External"/><Relationship Id="rId12" Type="http://schemas.openxmlformats.org/officeDocument/2006/relationships/hyperlink" Target="https://www.linkedin.com/learning/paths/become-a-customer-support-specialist?trk=ondemandfile" TargetMode="External"/><Relationship Id="rId17" Type="http://schemas.openxmlformats.org/officeDocument/2006/relationships/hyperlink" Target="https://www.linkedin.com/learning/making-key-decisions-as-a-manager?trk=ondemandfile" TargetMode="External"/><Relationship Id="rId25" Type="http://schemas.openxmlformats.org/officeDocument/2006/relationships/hyperlink" Target="https://www.linkedin.com/learning/data-driven-decision-making-for-the-real-world?trk=ondemandfile" TargetMode="External"/><Relationship Id="rId33" Type="http://schemas.openxmlformats.org/officeDocument/2006/relationships/hyperlink" Target="https://www.linkedin.com/learning/improving-your-judgment-for-better-decision-making?trk=ondemandfile" TargetMode="External"/><Relationship Id="rId38" Type="http://schemas.openxmlformats.org/officeDocument/2006/relationships/hyperlink" Target="https://www.linkedin.com/learning/marketing-foundations-consumer-behavior?trk=ondemandfile" TargetMode="External"/><Relationship Id="rId46" Type="http://schemas.openxmlformats.org/officeDocument/2006/relationships/hyperlink" Target="https://www.linkedin.com/learning/customer-success-management-fundamentals?trk=ondemandfile" TargetMode="External"/><Relationship Id="rId59" Type="http://schemas.openxmlformats.org/officeDocument/2006/relationships/hyperlink" Target="https://www.linkedin.com/learning/critical-thinking-and-problem-solving?trk=ondemandfile" TargetMode="External"/><Relationship Id="rId67" Type="http://schemas.openxmlformats.org/officeDocument/2006/relationships/hyperlink" Target="https://www.linkedin.com/learning/overcome-overthinking?trk=ondemandfile" TargetMode="External"/><Relationship Id="rId20" Type="http://schemas.openxmlformats.org/officeDocument/2006/relationships/hyperlink" Target="https://www.linkedin.com/learning/creating-a-positive-customer-experience-2020?trk=ondemandfile" TargetMode="External"/><Relationship Id="rId41" Type="http://schemas.openxmlformats.org/officeDocument/2006/relationships/hyperlink" Target="https://www.linkedin.com/learning/improving-your-thinking-2022?trk=ondemandfile" TargetMode="External"/><Relationship Id="rId54" Type="http://schemas.openxmlformats.org/officeDocument/2006/relationships/hyperlink" Target="https://www.linkedin.com/learning/listening-to-customers-16009379?trk=contentmappingfile" TargetMode="External"/><Relationship Id="rId62" Type="http://schemas.openxmlformats.org/officeDocument/2006/relationships/hyperlink" Target="https://www.linkedin.com/learning/customer-service-using-ai-and-machine-learning?trk=ondemandfile" TargetMode="External"/><Relationship Id="rId70" Type="http://schemas.openxmlformats.org/officeDocument/2006/relationships/hyperlink" Target="https://www.linkedin.com/learning/understanding-customers-using-jobs-to-be-done-with-david-duncan?trk=contentmappingfile" TargetMode="External"/><Relationship Id="rId1" Type="http://schemas.openxmlformats.org/officeDocument/2006/relationships/hyperlink" Target="https://www.linkedin.com/learning/removing-noise-and-bias-from-strategic-decision-making?trk=ondemandfile" TargetMode="External"/><Relationship Id="rId6" Type="http://schemas.openxmlformats.org/officeDocument/2006/relationships/hyperlink" Target="https://www.linkedin.com/learning/paths/improve-your-organizational-skills?trk=ondemandfile" TargetMode="External"/><Relationship Id="rId15" Type="http://schemas.openxmlformats.org/officeDocument/2006/relationships/hyperlink" Target="https://www.linkedin.com/learning/customer-service-how-to-manage-your-customer-queues?trk=contentmappingfile" TargetMode="External"/><Relationship Id="rId23" Type="http://schemas.openxmlformats.org/officeDocument/2006/relationships/hyperlink" Target="https://www.linkedin.com/learning/the-secret-to-better-decisions-stop-hoarding-chips?trk=ondemandfile" TargetMode="External"/><Relationship Id="rId28" Type="http://schemas.openxmlformats.org/officeDocument/2006/relationships/hyperlink" Target="https://www.linkedin.com/learning/creating-positive-conversations-with-challenging-customers-2022?trk=ondemandfile" TargetMode="External"/><Relationship Id="rId36" Type="http://schemas.openxmlformats.org/officeDocument/2006/relationships/hyperlink" Target="https://www.linkedin.com/learning/engagement-preparation-best-practices-for-customer-success-management?trk=ondemandfile" TargetMode="External"/><Relationship Id="rId49" Type="http://schemas.openxmlformats.org/officeDocument/2006/relationships/hyperlink" Target="https://www.linkedin.com/learning/how-to-think-better-by-thinking-backwards?trk=contentmappingfile" TargetMode="External"/><Relationship Id="rId57" Type="http://schemas.openxmlformats.org/officeDocument/2006/relationships/hyperlink" Target="https://www.linkedin.com/learning/good-economics-for-hard-times-blinkist-summary?trk=ondemandfile" TargetMode="External"/><Relationship Id="rId10" Type="http://schemas.openxmlformats.org/officeDocument/2006/relationships/hyperlink" Target="https://www.linkedin.com/learning/paths/improve-your-problem-solving-skills?trk=ondemandfile" TargetMode="External"/><Relationship Id="rId31" Type="http://schemas.openxmlformats.org/officeDocument/2006/relationships/hyperlink" Target="https://www.linkedin.com/learning/upstream-solving-problems-before-they-happen-book-bite?trk=ondemandfile" TargetMode="External"/><Relationship Id="rId44" Type="http://schemas.openxmlformats.org/officeDocument/2006/relationships/hyperlink" Target="https://www.linkedin.com/learning/value-realization-best-practices-for-customer-success-management?trk=ondemandfile" TargetMode="External"/><Relationship Id="rId52" Type="http://schemas.openxmlformats.org/officeDocument/2006/relationships/hyperlink" Target="https://www.linkedin.com/learning/customer-service-problem-solving-and-troubleshooting-16015212?trk=contentmappingfile" TargetMode="External"/><Relationship Id="rId60" Type="http://schemas.openxmlformats.org/officeDocument/2006/relationships/hyperlink" Target="https://www.linkedin.com/learning/customer-service-knowledge-management?trk=ondemandfile" TargetMode="External"/><Relationship Id="rId65" Type="http://schemas.openxmlformats.org/officeDocument/2006/relationships/hyperlink" Target="https://www.linkedin.com/learning/thinking-fast-and-slow-blinkist-summary?trk=ondemandfile" TargetMode="External"/><Relationship Id="rId73" Type="http://schemas.openxmlformats.org/officeDocument/2006/relationships/hyperlink" Target="https://www.linkedin.com/learning/the-10-pillars-of-customer-experience?trk=ondemandfile" TargetMode="External"/><Relationship Id="rId4" Type="http://schemas.openxmlformats.org/officeDocument/2006/relationships/hyperlink" Target="https://www.linkedin.com/learning/paths/become-a-customer-service-manager?trk=ondemandfile" TargetMode="External"/><Relationship Id="rId9" Type="http://schemas.openxmlformats.org/officeDocument/2006/relationships/hyperlink" Target="https://www.linkedin.com/learning/overcoming-decision-making-traps?trk=ondemandfile" TargetMode="External"/><Relationship Id="rId13" Type="http://schemas.openxmlformats.org/officeDocument/2006/relationships/hyperlink" Target="https://www.linkedin.com/learning/developing-a-critical-thinking-mindset?trk=ondemandfile" TargetMode="External"/><Relationship Id="rId18" Type="http://schemas.openxmlformats.org/officeDocument/2006/relationships/hyperlink" Target="https://www.linkedin.com/learning/customer-experience-creating-customer-personas?trk=ondemandfile" TargetMode="External"/><Relationship Id="rId39" Type="http://schemas.openxmlformats.org/officeDocument/2006/relationships/hyperlink" Target="https://www.linkedin.com/learning/overcoming-cognitive-bias-2022?trk=ondemandfile" TargetMode="External"/><Relationship Id="rId34" Type="http://schemas.openxmlformats.org/officeDocument/2006/relationships/hyperlink" Target="https://www.linkedin.com/learning/empathy-for-customer-service-professionals?trk=ondemandfile" TargetMode="External"/><Relationship Id="rId50" Type="http://schemas.openxmlformats.org/officeDocument/2006/relationships/hyperlink" Target="https://www.linkedin.com/learning/aligning-customer-experience-with-company-culture-18776937?trk=contentmappingfile" TargetMode="External"/><Relationship Id="rId55" Type="http://schemas.openxmlformats.org/officeDocument/2006/relationships/hyperlink" Target="https://www.linkedin.com/learning/build-your-logical-thinking-skills?trk=ondemandfile" TargetMode="External"/><Relationship Id="rId7" Type="http://schemas.openxmlformats.org/officeDocument/2006/relationships/hyperlink" Target="https://www.linkedin.com/learning/customer-service-leadership-2022?trk=ondemandfile" TargetMode="External"/><Relationship Id="rId71" Type="http://schemas.openxmlformats.org/officeDocument/2006/relationships/hyperlink" Target="https://www.linkedin.com/learning/customer-service-foundations-21620021?trk=contentmappingfile" TargetMode="External"/></Relationships>
</file>

<file path=xl/worksheets/_rels/sheet10.xml.rels><?xml version="1.0" encoding="UTF-8" standalone="yes"?>
<Relationships xmlns="http://schemas.openxmlformats.org/package/2006/relationships"><Relationship Id="rId26" Type="http://schemas.openxmlformats.org/officeDocument/2006/relationships/hyperlink" Target="https://www.linkedin.com/learning/paths/become-a-data-analyst?trk=ondemandfile" TargetMode="External"/><Relationship Id="rId21" Type="http://schemas.openxmlformats.org/officeDocument/2006/relationships/hyperlink" Target="https://www.linkedin.com/learning/15-mistakes-to-avoid-in-data-science?trk=ondemandfile" TargetMode="External"/><Relationship Id="rId42" Type="http://schemas.openxmlformats.org/officeDocument/2006/relationships/hyperlink" Target="https://www.linkedin.com/learning/paths/become-a-data-visualization-specialist-tools?trk=ondemandfile" TargetMode="External"/><Relationship Id="rId47" Type="http://schemas.openxmlformats.org/officeDocument/2006/relationships/hyperlink" Target="https://www.linkedin.com/learning/designing-scenario-based-learning?trk=ondemandfile" TargetMode="External"/><Relationship Id="rId63" Type="http://schemas.openxmlformats.org/officeDocument/2006/relationships/hyperlink" Target="https://www.linkedin.com/learning/presenting-data-effectively-to-inform-and-inspire?trk=ondemandfile" TargetMode="External"/><Relationship Id="rId68" Type="http://schemas.openxmlformats.org/officeDocument/2006/relationships/hyperlink" Target="https://www.linkedin.com/learning/20-questions-to-improve-learning-at-your-organization?trk=ondemandfile" TargetMode="External"/><Relationship Id="rId84" Type="http://schemas.openxmlformats.org/officeDocument/2006/relationships/hyperlink" Target="https://www.linkedin.com/learning/the-data-science-of-experimental-design?trk=ondemandfile" TargetMode="External"/><Relationship Id="rId89" Type="http://schemas.openxmlformats.org/officeDocument/2006/relationships/hyperlink" Target="https://www.linkedin.com/learning/tableau-beyond-the-basics-growing-your-analytics-and-business-intelligence-toolkit?trk=contentmappingfile" TargetMode="External"/><Relationship Id="rId16" Type="http://schemas.openxmlformats.org/officeDocument/2006/relationships/hyperlink" Target="https://www.linkedin.com/learning/paths/become-an-instructional-developer?trk=ondemandfile" TargetMode="External"/><Relationship Id="rId11" Type="http://schemas.openxmlformats.org/officeDocument/2006/relationships/hyperlink" Target="https://www.linkedin.com/learning/camtasia-essential-training-advanced-techniques?trk=ondemandfile" TargetMode="External"/><Relationship Id="rId32" Type="http://schemas.openxmlformats.org/officeDocument/2006/relationships/hyperlink" Target="https://www.linkedin.com/learning/paths/improve-your-ux-design-skills?trk=ondemandfile" TargetMode="External"/><Relationship Id="rId37" Type="http://schemas.openxmlformats.org/officeDocument/2006/relationships/hyperlink" Target="https://www.linkedin.com/learning/excel-vba-managing-files-and-data-2?trk=ondemandfile" TargetMode="External"/><Relationship Id="rId53" Type="http://schemas.openxmlformats.org/officeDocument/2006/relationships/hyperlink" Target="https://www.linkedin.com/learning/paths/get-ahead-in-data-science?trk=ondemandfile" TargetMode="External"/><Relationship Id="rId58" Type="http://schemas.openxmlformats.org/officeDocument/2006/relationships/hyperlink" Target="https://www.linkedin.com/learning/how-to-use-data-visualization-to-make-better-decisions-faster?trk=ondemandfile" TargetMode="External"/><Relationship Id="rId74" Type="http://schemas.openxmlformats.org/officeDocument/2006/relationships/hyperlink" Target="https://www.linkedin.com/learning/how-to-commit-learning-to-memory?trk=contentmappingfile" TargetMode="External"/><Relationship Id="rId79" Type="http://schemas.openxmlformats.org/officeDocument/2006/relationships/hyperlink" Target="https://www.linkedin.com/learning/data-visualization-storytelling?trk=ondemandfile" TargetMode="External"/><Relationship Id="rId5" Type="http://schemas.openxmlformats.org/officeDocument/2006/relationships/hyperlink" Target="https://www.linkedin.com/learning/leading-teams-working-with-data-pitfalls-and-best-practices?trk=contentmappingfile" TargetMode="External"/><Relationship Id="rId90" Type="http://schemas.openxmlformats.org/officeDocument/2006/relationships/hyperlink" Target="https://www.linkedin.com/learning/apache-flink-exploratory-data-analytics-with-sql?trk=ondemandfile" TargetMode="External"/><Relationship Id="rId95" Type="http://schemas.openxmlformats.org/officeDocument/2006/relationships/hyperlink" Target="https://www.linkedin.com/learning/best-languages-for-data-science?trk=contentmappingfile" TargetMode="External"/><Relationship Id="rId22" Type="http://schemas.openxmlformats.org/officeDocument/2006/relationships/hyperlink" Target="https://www.linkedin.com/learning/paths/become-a-business-intelligence-specialist?trk=ondemandfile" TargetMode="External"/><Relationship Id="rId27" Type="http://schemas.openxmlformats.org/officeDocument/2006/relationships/hyperlink" Target="https://www.linkedin.com/learning/empathy-in-business-design-for-success?trk=ondemandfile" TargetMode="External"/><Relationship Id="rId43" Type="http://schemas.openxmlformats.org/officeDocument/2006/relationships/hyperlink" Target="https://www.linkedin.com/learning/foundations-of-learning-management-systems-lms-2021?trk=ondemandfile" TargetMode="External"/><Relationship Id="rId48" Type="http://schemas.openxmlformats.org/officeDocument/2006/relationships/hyperlink" Target="https://www.linkedin.com/learning/paths/stay-competitive-using-design-thinking?trk=ondemandfile" TargetMode="External"/><Relationship Id="rId64" Type="http://schemas.openxmlformats.org/officeDocument/2006/relationships/hyperlink" Target="https://www.linkedin.com/learning/converting-face-to-face-training-into-digital-learning?trk=ondemandfile" TargetMode="External"/><Relationship Id="rId69" Type="http://schemas.openxmlformats.org/officeDocument/2006/relationships/hyperlink" Target="https://www.linkedin.com/learning/everybody-s-introduction-to-tableau?trk=contentmappingfile" TargetMode="External"/><Relationship Id="rId8" Type="http://schemas.openxmlformats.org/officeDocument/2006/relationships/hyperlink" Target="https://www.linkedin.com/learning/paths/become-an-ld-professional?trk=ondemandfile" TargetMode="External"/><Relationship Id="rId51" Type="http://schemas.openxmlformats.org/officeDocument/2006/relationships/hyperlink" Target="https://www.linkedin.com/learning/virtual-events-essential-training?trk=ondemandfile" TargetMode="External"/><Relationship Id="rId72" Type="http://schemas.openxmlformats.org/officeDocument/2006/relationships/hyperlink" Target="https://www.linkedin.com/learning/how-to-learn-faster?trk=contentmappingfile" TargetMode="External"/><Relationship Id="rId80" Type="http://schemas.openxmlformats.org/officeDocument/2006/relationships/hyperlink" Target="https://www.linkedin.com/learning/excel-supply-chain-analysis-solving-transportation-problems?trk=ondemandfile" TargetMode="External"/><Relationship Id="rId85" Type="http://schemas.openxmlformats.org/officeDocument/2006/relationships/hyperlink" Target="https://www.linkedin.com/learning/side-hustle-strategies-for-data-science-and-analytics-experts?trk=ondemandfile" TargetMode="External"/><Relationship Id="rId93" Type="http://schemas.openxmlformats.org/officeDocument/2006/relationships/hyperlink" Target="https://www.linkedin.com/learning/tech-ethics-avoiding-unintended-consequences?trk=ondemandfile" TargetMode="External"/><Relationship Id="rId3" Type="http://schemas.openxmlformats.org/officeDocument/2006/relationships/hyperlink" Target="https://www.linkedin.com/learning/reinforcement-learning-foundations?trk=ondemandfile" TargetMode="External"/><Relationship Id="rId12" Type="http://schemas.openxmlformats.org/officeDocument/2006/relationships/hyperlink" Target="https://www.linkedin.com/learning/paths/become-an-instructional-designer?trk=ondemandfile" TargetMode="External"/><Relationship Id="rId17" Type="http://schemas.openxmlformats.org/officeDocument/2006/relationships/hyperlink" Target="https://www.linkedin.com/learning/data-visualization-best-practices-14429760?trk=contentmappingfile" TargetMode="External"/><Relationship Id="rId25" Type="http://schemas.openxmlformats.org/officeDocument/2006/relationships/hyperlink" Target="https://www.linkedin.com/learning/lessons-from-data-scientists?trk=ondemandfile" TargetMode="External"/><Relationship Id="rId33" Type="http://schemas.openxmlformats.org/officeDocument/2006/relationships/hyperlink" Target="https://www.linkedin.com/learning/the-data-skills-survival-kit?trk=contentmappingfile" TargetMode="External"/><Relationship Id="rId38" Type="http://schemas.openxmlformats.org/officeDocument/2006/relationships/hyperlink" Target="https://www.linkedin.com/learning/paths/become-a-data-visualization-specialist-concepts?trk=ondemandfile" TargetMode="External"/><Relationship Id="rId46" Type="http://schemas.openxmlformats.org/officeDocument/2006/relationships/hyperlink" Target="https://www.linkedin.com/learning/paths/build-essential-data-skills?trk=ondemandfile" TargetMode="External"/><Relationship Id="rId59" Type="http://schemas.openxmlformats.org/officeDocument/2006/relationships/hyperlink" Target="https://www.linkedin.com/learning/paths/master-excel-for-data-science?trk=ondemandfile" TargetMode="External"/><Relationship Id="rId67" Type="http://schemas.openxmlformats.org/officeDocument/2006/relationships/hyperlink" Target="https://www.linkedin.com/learning/data-ethics-making-data-driven-decisions-2022?trk=ondemandfile" TargetMode="External"/><Relationship Id="rId20" Type="http://schemas.openxmlformats.org/officeDocument/2006/relationships/hyperlink" Target="https://www.linkedin.com/learning/paths/become-a-user-experience-designer?trk=ondemandfile" TargetMode="External"/><Relationship Id="rId41" Type="http://schemas.openxmlformats.org/officeDocument/2006/relationships/hyperlink" Target="https://www.linkedin.com/learning/panel-data-analysis-essential-training?trk=contentmappingfile" TargetMode="External"/><Relationship Id="rId54" Type="http://schemas.openxmlformats.org/officeDocument/2006/relationships/hyperlink" Target="https://www.linkedin.com/learning/design-thinking-implementing-the-process?trk=ondemandfile" TargetMode="External"/><Relationship Id="rId62" Type="http://schemas.openxmlformats.org/officeDocument/2006/relationships/hyperlink" Target="https://www.linkedin.com/learning/articulate-360-advanced-actions-2?trk=ondemandfile" TargetMode="External"/><Relationship Id="rId70" Type="http://schemas.openxmlformats.org/officeDocument/2006/relationships/hyperlink" Target="https://www.linkedin.com/learning/data-driven-learning-design?trk=ondemandfile" TargetMode="External"/><Relationship Id="rId75" Type="http://schemas.openxmlformats.org/officeDocument/2006/relationships/hyperlink" Target="https://www.linkedin.com/learning/the-non-technical-skills-of-effective-data-scientists?trk=ondemandfile" TargetMode="External"/><Relationship Id="rId83" Type="http://schemas.openxmlformats.org/officeDocument/2006/relationships/hyperlink" Target="https://www.linkedin.com/learning/excel-avoiding-common-mistakes-office-365-excel-2019?trk=ondemandfile" TargetMode="External"/><Relationship Id="rId88" Type="http://schemas.openxmlformats.org/officeDocument/2006/relationships/hyperlink" Target="https://www.linkedin.com/learning/microsoft-power-apps-using-the-dataverse-formerly-the-common-data-service?trk=ondemandfile" TargetMode="External"/><Relationship Id="rId91" Type="http://schemas.openxmlformats.org/officeDocument/2006/relationships/hyperlink" Target="https://www.linkedin.com/learning/data-driven-learning-design?trk=ondemandfile" TargetMode="External"/><Relationship Id="rId96" Type="http://schemas.openxmlformats.org/officeDocument/2006/relationships/hyperlink" Target="https://www.linkedin.com/learning/giving-computers-vision?trk=contentmappingfile" TargetMode="External"/><Relationship Id="rId1" Type="http://schemas.openxmlformats.org/officeDocument/2006/relationships/hyperlink" Target="https://www.linkedin.com/learning/data-strategy?trk=contentmappingfile" TargetMode="External"/><Relationship Id="rId6" Type="http://schemas.openxmlformats.org/officeDocument/2006/relationships/hyperlink" Target="https://www.linkedin.com/learning/paths/advance-your-data-science-skills-in-health-sciences?trk=ondemandfile" TargetMode="External"/><Relationship Id="rId15" Type="http://schemas.openxmlformats.org/officeDocument/2006/relationships/hyperlink" Target="https://www.linkedin.com/learning/creating-inclusive-learning-experiences?trk=ondemandfile" TargetMode="External"/><Relationship Id="rId23" Type="http://schemas.openxmlformats.org/officeDocument/2006/relationships/hyperlink" Target="https://www.linkedin.com/learning/learning-moodle-3-9?trk=ondemandfile" TargetMode="External"/><Relationship Id="rId28" Type="http://schemas.openxmlformats.org/officeDocument/2006/relationships/hyperlink" Target="https://www.linkedin.com/learning/paths/develop-your-course-design-and-instructional-skills?trk=ondemandfile" TargetMode="External"/><Relationship Id="rId36" Type="http://schemas.openxmlformats.org/officeDocument/2006/relationships/hyperlink" Target="https://www.linkedin.com/learning/paths/managing-your-career-as-a-developer?trk=ondemandfile" TargetMode="External"/><Relationship Id="rId49" Type="http://schemas.openxmlformats.org/officeDocument/2006/relationships/hyperlink" Target="https://www.linkedin.com/learning/business-analytics-marketing-data?trk=ondemandfile" TargetMode="External"/><Relationship Id="rId57" Type="http://schemas.openxmlformats.org/officeDocument/2006/relationships/hyperlink" Target="https://www.linkedin.com/learning/designing-the-learner-s-journey?trk=ondemandfile" TargetMode="External"/><Relationship Id="rId10" Type="http://schemas.openxmlformats.org/officeDocument/2006/relationships/hyperlink" Target="https://www.linkedin.com/learning/paths/master-python-for-data-science?trk=ondemandfile" TargetMode="External"/><Relationship Id="rId31" Type="http://schemas.openxmlformats.org/officeDocument/2006/relationships/hyperlink" Target="https://www.linkedin.com/learning/pivoting-to-virtual-events?trk=contentmappingfile" TargetMode="External"/><Relationship Id="rId44" Type="http://schemas.openxmlformats.org/officeDocument/2006/relationships/hyperlink" Target="https://www.linkedin.com/learning/paths/create-linkedin-mobile-videos?trk=ondemandfile" TargetMode="External"/><Relationship Id="rId52" Type="http://schemas.openxmlformats.org/officeDocument/2006/relationships/hyperlink" Target="https://www.linkedin.com/learning/business-analytics-sales-data?trk=ondemandfile" TargetMode="External"/><Relationship Id="rId60" Type="http://schemas.openxmlformats.org/officeDocument/2006/relationships/hyperlink" Target="https://www.linkedin.com/learning/getting-executive-buy-in-and-support-for-your-l-d-program?trk=ondemandfile" TargetMode="External"/><Relationship Id="rId65" Type="http://schemas.openxmlformats.org/officeDocument/2006/relationships/hyperlink" Target="https://www.linkedin.com/learning/blockchain-basics-14414119?trk=contentmappingfile" TargetMode="External"/><Relationship Id="rId73" Type="http://schemas.openxmlformats.org/officeDocument/2006/relationships/hyperlink" Target="https://www.linkedin.com/learning/cloud-hadoop-scaling-apache-spark?trk=ondemandfile" TargetMode="External"/><Relationship Id="rId78" Type="http://schemas.openxmlformats.org/officeDocument/2006/relationships/hyperlink" Target="https://www.linkedin.com/learning/ux-deep-dive-analyzing-data?trk=ondemandfile" TargetMode="External"/><Relationship Id="rId81" Type="http://schemas.openxmlformats.org/officeDocument/2006/relationships/hyperlink" Target="https://www.linkedin.com/learning/big-data-analytics-with-hadoop-and-apache-spark?trk=ondemandfile" TargetMode="External"/><Relationship Id="rId86" Type="http://schemas.openxmlformats.org/officeDocument/2006/relationships/hyperlink" Target="https://www.linkedin.com/learning/postgresql-essential-training?trk=ondemandfile" TargetMode="External"/><Relationship Id="rId94" Type="http://schemas.openxmlformats.org/officeDocument/2006/relationships/hyperlink" Target="https://www.linkedin.com/learning/skills-that-set-data-scientists-apart?trk=contentmappingfile" TargetMode="External"/><Relationship Id="rId4" Type="http://schemas.openxmlformats.org/officeDocument/2006/relationships/hyperlink" Target="https://www.linkedin.com/learning/paths/advance-your-skills-as-a-user-experience-researcher?trk=ondemandfile" TargetMode="External"/><Relationship Id="rId9" Type="http://schemas.openxmlformats.org/officeDocument/2006/relationships/hyperlink" Target="https://www.linkedin.com/learning/measuring-business-performance-2021?trk=ondemandfile" TargetMode="External"/><Relationship Id="rId13" Type="http://schemas.openxmlformats.org/officeDocument/2006/relationships/hyperlink" Target="https://www.linkedin.com/learning/learning-data-governance-14224082?trk=ondemandfile" TargetMode="External"/><Relationship Id="rId18" Type="http://schemas.openxmlformats.org/officeDocument/2006/relationships/hyperlink" Target="https://www.linkedin.com/learning/paths/become-a-business-analyst?trk=ondemandfile" TargetMode="External"/><Relationship Id="rId39" Type="http://schemas.openxmlformats.org/officeDocument/2006/relationships/hyperlink" Target="https://www.linkedin.com/learning/getting-started-as-a-linkedin-learning-hub-admin?trk=ondemandfile" TargetMode="External"/><Relationship Id="rId34" Type="http://schemas.openxmlformats.org/officeDocument/2006/relationships/hyperlink" Target="https://www.linkedin.com/learning/paths/become-a-data-scientist?trk=ondemandfile" TargetMode="External"/><Relationship Id="rId50" Type="http://schemas.openxmlformats.org/officeDocument/2006/relationships/hyperlink" Target="https://www.linkedin.com/learning/paths/develop-your-data-analysis-skills?trk=ondemandfile" TargetMode="External"/><Relationship Id="rId55" Type="http://schemas.openxmlformats.org/officeDocument/2006/relationships/hyperlink" Target="https://www.linkedin.com/learning/15-tips-for-landing-a-data-science-job?trk=ondemandfile" TargetMode="External"/><Relationship Id="rId76" Type="http://schemas.openxmlformats.org/officeDocument/2006/relationships/hyperlink" Target="https://www.linkedin.com/learning/r-essential-training-part-2-modeling-dat?trk=ondemandfile" TargetMode="External"/><Relationship Id="rId7" Type="http://schemas.openxmlformats.org/officeDocument/2006/relationships/hyperlink" Target="https://www.linkedin.com/learning/connecting-linkedin-learning-with-your-organization-s-systems-2021?trk=ondemandfile" TargetMode="External"/><Relationship Id="rId71" Type="http://schemas.openxmlformats.org/officeDocument/2006/relationships/hyperlink" Target="https://www.linkedin.com/learning/r-essential-training-part-1-wrangling-and-visualizing-data?trk=ondemandfile" TargetMode="External"/><Relationship Id="rId92" Type="http://schemas.openxmlformats.org/officeDocument/2006/relationships/hyperlink" Target="https://www.linkedin.com/learning/linkedin-learning-highlights-data-science?trk=ondemandfile" TargetMode="External"/><Relationship Id="rId2" Type="http://schemas.openxmlformats.org/officeDocument/2006/relationships/hyperlink" Target="https://www.linkedin.com/learning/paths/become-a-business-analytics-expert?trk=ondemandfile" TargetMode="External"/><Relationship Id="rId29" Type="http://schemas.openxmlformats.org/officeDocument/2006/relationships/hyperlink" Target="https://www.linkedin.com/learning/business-data-from-requirements-to-insights?trk=ondemandfile" TargetMode="External"/><Relationship Id="rId24" Type="http://schemas.openxmlformats.org/officeDocument/2006/relationships/hyperlink" Target="https://www.linkedin.com/learning/paths/build-your-own-professional-training?trk=ondemandfile" TargetMode="External"/><Relationship Id="rId40" Type="http://schemas.openxmlformats.org/officeDocument/2006/relationships/hyperlink" Target="https://www.linkedin.com/learning/paths/visual-communication-for-business-professionals?trk=ondemandfile" TargetMode="External"/><Relationship Id="rId45" Type="http://schemas.openxmlformats.org/officeDocument/2006/relationships/hyperlink" Target="https://www.linkedin.com/learning/sas-9-4-cert-prep-analyzing-and-reporting-on-data?trk=ondemandfile" TargetMode="External"/><Relationship Id="rId66" Type="http://schemas.openxmlformats.org/officeDocument/2006/relationships/hyperlink" Target="https://www.linkedin.com/learning/articulate-storyline-quick-tips?trk=ondemandfile" TargetMode="External"/><Relationship Id="rId87" Type="http://schemas.openxmlformats.org/officeDocument/2006/relationships/hyperlink" Target="https://www.linkedin.com/learning/data-visualization-for-data-analysis-and-analytics?trk=ondemandfile" TargetMode="External"/><Relationship Id="rId61" Type="http://schemas.openxmlformats.org/officeDocument/2006/relationships/hyperlink" Target="https://www.linkedin.com/learning/data-ethics-watching-out-for-data-misuse?trk=ondemandfile" TargetMode="External"/><Relationship Id="rId82" Type="http://schemas.openxmlformats.org/officeDocument/2006/relationships/hyperlink" Target="https://www.linkedin.com/learning/power-bi-dataflows-essential-training?trk=ondemandfile" TargetMode="External"/><Relationship Id="rId19" Type="http://schemas.openxmlformats.org/officeDocument/2006/relationships/hyperlink" Target="https://www.linkedin.com/learning/building-engaging-video-training-that-doesn-t-suck-the-why?trk=ondemandfile" TargetMode="External"/><Relationship Id="rId14" Type="http://schemas.openxmlformats.org/officeDocument/2006/relationships/hyperlink" Target="https://www.linkedin.com/learning/paths/advance-your-skills-in-predictive-analytics?trk=ondemandfile" TargetMode="External"/><Relationship Id="rId30" Type="http://schemas.openxmlformats.org/officeDocument/2006/relationships/hyperlink" Target="https://www.linkedin.com/learning/paths/become-a-data-analytics-specialist?trk=ondemandfile" TargetMode="External"/><Relationship Id="rId35" Type="http://schemas.openxmlformats.org/officeDocument/2006/relationships/hyperlink" Target="https://www.linkedin.com/learning/components-of-effective-learning?trk=ondemandfile" TargetMode="External"/><Relationship Id="rId56" Type="http://schemas.openxmlformats.org/officeDocument/2006/relationships/hyperlink" Target="https://www.linkedin.com/learning/paths/master-advanced-excel-data-analytics-skills?trk=ondemandfile" TargetMode="External"/><Relationship Id="rId77" Type="http://schemas.openxmlformats.org/officeDocument/2006/relationships/hyperlink" Target="https://www.linkedin.com/learning/how-to-perform-business-analysis-in-a-virtual-environment?trk=ondemandfile"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s://www.linkedin.com/learning/paths/develop-your-finance-and-accounting-skills?trk=ondemandfile" TargetMode="External"/><Relationship Id="rId21" Type="http://schemas.openxmlformats.org/officeDocument/2006/relationships/hyperlink" Target="https://www.linkedin.com/learning/job-interview-tips-for-accountants?trk=ondemandfile" TargetMode="External"/><Relationship Id="rId42" Type="http://schemas.openxmlformats.org/officeDocument/2006/relationships/hyperlink" Target="https://www.linkedin.com/learning/accounting-foundations-understanding-the-accounting-cycle-and-accrual-basis-accounting?trk=ondemandfile" TargetMode="External"/><Relationship Id="rId47" Type="http://schemas.openxmlformats.org/officeDocument/2006/relationships/hyperlink" Target="https://www.linkedin.com/learning/strategic-human-resources-2022?trk=ondemandfile" TargetMode="External"/><Relationship Id="rId63" Type="http://schemas.openxmlformats.org/officeDocument/2006/relationships/hyperlink" Target="https://www.linkedin.com/learning/become-a-digital-nomad?trk=ondemandfile" TargetMode="External"/><Relationship Id="rId68" Type="http://schemas.openxmlformats.org/officeDocument/2006/relationships/hyperlink" Target="https://www.linkedin.com/learning/quickbooks-online-essential-training-2021?trk=ondemandfile" TargetMode="External"/><Relationship Id="rId84" Type="http://schemas.openxmlformats.org/officeDocument/2006/relationships/hyperlink" Target="https://www.linkedin.com/learning/accounting-foundations-global-finance-accounting?trk=ondemandfile" TargetMode="External"/><Relationship Id="rId89" Type="http://schemas.openxmlformats.org/officeDocument/2006/relationships/hyperlink" Target="https://www.linkedin.com/learning/preparing-for-the-shrm-cp-exam?trk=ondemandfile" TargetMode="External"/><Relationship Id="rId112" Type="http://schemas.openxmlformats.org/officeDocument/2006/relationships/hyperlink" Target="https://www.linkedin.com/learning/what-is-business-analysis?trk=ondemandfile" TargetMode="External"/><Relationship Id="rId16" Type="http://schemas.openxmlformats.org/officeDocument/2006/relationships/hyperlink" Target="https://www.linkedin.com/learning/paths/become-an-hr-business-partner?trk=ondemandfile" TargetMode="External"/><Relationship Id="rId107" Type="http://schemas.openxmlformats.org/officeDocument/2006/relationships/hyperlink" Target="https://www.linkedin.com/learning/managing-misconduct-in-the-workplace?trk=ondemandfile" TargetMode="External"/><Relationship Id="rId11" Type="http://schemas.openxmlformats.org/officeDocument/2006/relationships/hyperlink" Target="https://www.linkedin.com/learning/hr-providing-flexible-work-options?trk=ondemandfile" TargetMode="External"/><Relationship Id="rId32" Type="http://schemas.openxmlformats.org/officeDocument/2006/relationships/hyperlink" Target="https://www.linkedin.com/learning/paths/build-a-more-equitable-and-inclusive-workplace?trk=ondemandfile" TargetMode="External"/><Relationship Id="rId37" Type="http://schemas.openxmlformats.org/officeDocument/2006/relationships/hyperlink" Target="https://www.linkedin.com/learning/s-4-finance-fiori-accounts-payable-analytics?trk=ondemandfile" TargetMode="External"/><Relationship Id="rId53" Type="http://schemas.openxmlformats.org/officeDocument/2006/relationships/hyperlink" Target="https://www.linkedin.com/learning/hr-communication-in-today-s-fluid-workplace?trk=ondemandfile" TargetMode="External"/><Relationship Id="rId58" Type="http://schemas.openxmlformats.org/officeDocument/2006/relationships/hyperlink" Target="https://www.linkedin.com/learning/applying-managerial-accounting?trk=ondemandfile" TargetMode="External"/><Relationship Id="rId74" Type="http://schemas.openxmlformats.org/officeDocument/2006/relationships/hyperlink" Target="https://www.linkedin.com/learning/sap-business-one-finance-and-banking?trk=ondemandfile" TargetMode="External"/><Relationship Id="rId79" Type="http://schemas.openxmlformats.org/officeDocument/2006/relationships/hyperlink" Target="https://www.linkedin.com/learning/introduction-to-employee-relations?trk=ondemandfile" TargetMode="External"/><Relationship Id="rId102" Type="http://schemas.openxmlformats.org/officeDocument/2006/relationships/hyperlink" Target="https://www.linkedin.com/learning/foundations-of-decentralized-finance-defi?trk=ondemandfile" TargetMode="External"/><Relationship Id="rId5" Type="http://schemas.openxmlformats.org/officeDocument/2006/relationships/hyperlink" Target="https://www.linkedin.com/learning/corporate-finance-profitability-in-a-financial-downturn?trk=ondemandfile" TargetMode="External"/><Relationship Id="rId90" Type="http://schemas.openxmlformats.org/officeDocument/2006/relationships/hyperlink" Target="https://www.linkedin.com/learning/quickbooks-online-tips-and-tricks?trk=ondemandfile" TargetMode="External"/><Relationship Id="rId95" Type="http://schemas.openxmlformats.org/officeDocument/2006/relationships/hyperlink" Target="https://www.linkedin.com/learning/understanding-organisations-and-the-role-of-hr?trk=ondemandfile" TargetMode="External"/><Relationship Id="rId22" Type="http://schemas.openxmlformats.org/officeDocument/2006/relationships/hyperlink" Target="https://www.linkedin.com/learning/paths/become-a-small-business-owner?trk=ondemandfile" TargetMode="External"/><Relationship Id="rId27" Type="http://schemas.openxmlformats.org/officeDocument/2006/relationships/hyperlink" Target="https://www.linkedin.com/learning/crisis-communication-for-hr?trk=ondemandfile" TargetMode="External"/><Relationship Id="rId43" Type="http://schemas.openxmlformats.org/officeDocument/2006/relationships/hyperlink" Target="https://www.linkedin.com/learning/shaping-workplace-culture-as-a-manager?trk=contentmappingfile" TargetMode="External"/><Relationship Id="rId48" Type="http://schemas.openxmlformats.org/officeDocument/2006/relationships/hyperlink" Target="https://www.linkedin.com/learning/personal-finance-nano-tips-with-brittney-castro?trk=ondemandfile" TargetMode="External"/><Relationship Id="rId64" Type="http://schemas.openxmlformats.org/officeDocument/2006/relationships/hyperlink" Target="https://www.linkedin.com/learning/managerial-finance-foundations?trk=ondemandfile" TargetMode="External"/><Relationship Id="rId69" Type="http://schemas.openxmlformats.org/officeDocument/2006/relationships/hyperlink" Target="https://www.linkedin.com/learning/tech-recruiting-foundations-4-recruiting-for-the-it-department?trk=ondemandfile" TargetMode="External"/><Relationship Id="rId113" Type="http://schemas.openxmlformats.org/officeDocument/2006/relationships/hyperlink" Target="https://www.linkedin.com/learning/working-with-staffing-agencies-recruiters-headhunters-and-career-coaches?trk=ondemandfile" TargetMode="External"/><Relationship Id="rId80" Type="http://schemas.openxmlformats.org/officeDocument/2006/relationships/hyperlink" Target="https://www.linkedin.com/learning/accounting-foundations-cost-based-pricing-strategies?trk=ondemandfile" TargetMode="External"/><Relationship Id="rId85" Type="http://schemas.openxmlformats.org/officeDocument/2006/relationships/hyperlink" Target="https://www.linkedin.com/learning/recruiting-foundations-2019?trk=ondemandfile" TargetMode="External"/><Relationship Id="rId12" Type="http://schemas.openxmlformats.org/officeDocument/2006/relationships/hyperlink" Target="https://www.linkedin.com/learning/paths/become-an-external-recruiter?trk=ondemandfile" TargetMode="External"/><Relationship Id="rId17" Type="http://schemas.openxmlformats.org/officeDocument/2006/relationships/hyperlink" Target="https://www.linkedin.com/learning/accounting-for-a-company-s-stock-and-dividend-transactions?trk=contentmappingfile" TargetMode="External"/><Relationship Id="rId33" Type="http://schemas.openxmlformats.org/officeDocument/2006/relationships/hyperlink" Target="https://www.linkedin.com/learning/s-4-finance-fiori-accounts-receivable-analytics?trk=ondemandfile" TargetMode="External"/><Relationship Id="rId38" Type="http://schemas.openxmlformats.org/officeDocument/2006/relationships/hyperlink" Target="https://www.linkedin.com/learning/hire-better-hire-faster-with-social-media-and-digital-platforms?trk=ondemandfile" TargetMode="External"/><Relationship Id="rId59" Type="http://schemas.openxmlformats.org/officeDocument/2006/relationships/hyperlink" Target="https://www.linkedin.com/learning/onboarding-in-the-hybrid-remote-workplace?trk=contentmappingfile" TargetMode="External"/><Relationship Id="rId103" Type="http://schemas.openxmlformats.org/officeDocument/2006/relationships/hyperlink" Target="https://www.linkedin.com/learning/setting-and-managing-realistic-expectations-for-your-l-d-program?trk=ondemandfile" TargetMode="External"/><Relationship Id="rId108" Type="http://schemas.openxmlformats.org/officeDocument/2006/relationships/hyperlink" Target="https://www.linkedin.com/learning/introduction-to-nfts-non-fungible-tokens?trk=ondemandfile" TargetMode="External"/><Relationship Id="rId54" Type="http://schemas.openxmlformats.org/officeDocument/2006/relationships/hyperlink" Target="https://www.linkedin.com/learning/accounting-ethics-managing-mis-and-disinformation-through-professional-skepticism?trk=ondemandfile" TargetMode="External"/><Relationship Id="rId70" Type="http://schemas.openxmlformats.org/officeDocument/2006/relationships/hyperlink" Target="https://www.linkedin.com/learning/economics-for-everyone-understanding-a-recession?trk=ondemandfile" TargetMode="External"/><Relationship Id="rId75" Type="http://schemas.openxmlformats.org/officeDocument/2006/relationships/hyperlink" Target="https://www.linkedin.com/learning/inclusive-branding-the-secret-to-attracting-the-right-talent-for-your-organization?trk=contentmappingfile" TargetMode="External"/><Relationship Id="rId91" Type="http://schemas.openxmlformats.org/officeDocument/2006/relationships/hyperlink" Target="https://www.linkedin.com/learning/fair-and-effective-interviewing-for-diversity-and-inclusion?trk=ondemandfile" TargetMode="External"/><Relationship Id="rId96" Type="http://schemas.openxmlformats.org/officeDocument/2006/relationships/hyperlink" Target="https://www.linkedin.com/learning/finance-foundations-corporate-governance?trk=contentmappingfile" TargetMode="External"/><Relationship Id="rId1" Type="http://schemas.openxmlformats.org/officeDocument/2006/relationships/hyperlink" Target="https://www.linkedin.com/learning/emerging-financial-risk-management?trk=ondemandfile" TargetMode="External"/><Relationship Id="rId6" Type="http://schemas.openxmlformats.org/officeDocument/2006/relationships/hyperlink" Target="https://www.linkedin.com/learning/paths/become-a-bookkeeper?trk=ondemandfile" TargetMode="External"/><Relationship Id="rId15" Type="http://schemas.openxmlformats.org/officeDocument/2006/relationships/hyperlink" Target="https://www.linkedin.com/learning/employee-experience-in-a-hybrid-business-world?trk=ondemandfile" TargetMode="External"/><Relationship Id="rId23" Type="http://schemas.openxmlformats.org/officeDocument/2006/relationships/hyperlink" Target="https://www.linkedin.com/learning/hr-leadership-in-the-metaverse?trk=contentmappingfile" TargetMode="External"/><Relationship Id="rId28" Type="http://schemas.openxmlformats.org/officeDocument/2006/relationships/hyperlink" Target="https://www.linkedin.com/learning/paths/develop-your-hr-management-and-leadership-skills?trk=ondemandfile" TargetMode="External"/><Relationship Id="rId36" Type="http://schemas.openxmlformats.org/officeDocument/2006/relationships/hyperlink" Target="https://www.linkedin.com/learning/paths/stay-ahead-in-all-things-dibs?trk=ondemandfile" TargetMode="External"/><Relationship Id="rId49" Type="http://schemas.openxmlformats.org/officeDocument/2006/relationships/hyperlink" Target="https://www.linkedin.com/learning/virtual-recruiting?trk=ondemandfile" TargetMode="External"/><Relationship Id="rId57" Type="http://schemas.openxmlformats.org/officeDocument/2006/relationships/hyperlink" Target="https://www.linkedin.com/learning/performance-management-employee-engagement?trk=ondemandfile" TargetMode="External"/><Relationship Id="rId106" Type="http://schemas.openxmlformats.org/officeDocument/2006/relationships/hyperlink" Target="https://www.linkedin.com/learning/preparing-for-an-audit?trk=ondemandfile" TargetMode="External"/><Relationship Id="rId10" Type="http://schemas.openxmlformats.org/officeDocument/2006/relationships/hyperlink" Target="https://www.linkedin.com/learning/paths/become-a-corporate-financial-planning-analyst?trk=ondemandfile" TargetMode="External"/><Relationship Id="rId31" Type="http://schemas.openxmlformats.org/officeDocument/2006/relationships/hyperlink" Target="https://www.linkedin.com/learning/planning-for-your-hybrid-organization?trk=ondemandfile" TargetMode="External"/><Relationship Id="rId44" Type="http://schemas.openxmlformats.org/officeDocument/2006/relationships/hyperlink" Target="https://www.linkedin.com/learning/financial-adulting?trk=ondemandfile" TargetMode="External"/><Relationship Id="rId52" Type="http://schemas.openxmlformats.org/officeDocument/2006/relationships/hyperlink" Target="https://www.linkedin.com/learning/foundations-of-treasury-management?trk=ondemandfile" TargetMode="External"/><Relationship Id="rId60" Type="http://schemas.openxmlformats.org/officeDocument/2006/relationships/hyperlink" Target="https://www.linkedin.com/learning/using-the-time-value-of-money-to-make-financial-decisions-2020?trk=ondemandfile" TargetMode="External"/><Relationship Id="rId65" Type="http://schemas.openxmlformats.org/officeDocument/2006/relationships/hyperlink" Target="https://www.linkedin.com/learning/storytelling-for-recruiting-and-employee-retention?trk=ondemandfile" TargetMode="External"/><Relationship Id="rId73" Type="http://schemas.openxmlformats.org/officeDocument/2006/relationships/hyperlink" Target="https://www.linkedin.com/learning/recruiting-techniques-to-reveal-transferable-skills?trk=contentmappingfile" TargetMode="External"/><Relationship Id="rId78" Type="http://schemas.openxmlformats.org/officeDocument/2006/relationships/hyperlink" Target="https://www.linkedin.com/learning/business-investment-analysis?trk=ondemandfile" TargetMode="External"/><Relationship Id="rId81" Type="http://schemas.openxmlformats.org/officeDocument/2006/relationships/hyperlink" Target="https://www.linkedin.com/learning/empathy-tips-for-hr-professionals?trk=ondemandfile" TargetMode="External"/><Relationship Id="rId86" Type="http://schemas.openxmlformats.org/officeDocument/2006/relationships/hyperlink" Target="https://www.linkedin.com/learning/audit-and-due-diligence-priorities-and-best-practices?trk=ondemandfile" TargetMode="External"/><Relationship Id="rId94" Type="http://schemas.openxmlformats.org/officeDocument/2006/relationships/hyperlink" Target="https://www.linkedin.com/learning/accounting-foundations-statement-of-cash-flows?trk=ondemandfile" TargetMode="External"/><Relationship Id="rId99" Type="http://schemas.openxmlformats.org/officeDocument/2006/relationships/hyperlink" Target="https://www.linkedin.com/learning/diversity-recruiting-2?trk=ondemandfile" TargetMode="External"/><Relationship Id="rId101" Type="http://schemas.openxmlformats.org/officeDocument/2006/relationships/hyperlink" Target="https://www.linkedin.com/learning/interviewing-a-job-candidate-for-recruiters-2?trk=ondemandfile" TargetMode="External"/><Relationship Id="rId4" Type="http://schemas.openxmlformats.org/officeDocument/2006/relationships/hyperlink" Target="https://www.linkedin.com/learning/paths/build-a-company-learning-and-development-program?trk=ondemandfile" TargetMode="External"/><Relationship Id="rId9" Type="http://schemas.openxmlformats.org/officeDocument/2006/relationships/hyperlink" Target="https://www.linkedin.com/learning/lean-technology-strategy-financial-management-to-support-business-agility?trk=ondemandfile" TargetMode="External"/><Relationship Id="rId13" Type="http://schemas.openxmlformats.org/officeDocument/2006/relationships/hyperlink" Target="https://www.linkedin.com/learning/foundations-of-working-capital-management?trk=ondemandfile" TargetMode="External"/><Relationship Id="rId18" Type="http://schemas.openxmlformats.org/officeDocument/2006/relationships/hyperlink" Target="https://www.linkedin.com/learning/paths/become-a-financial-analyst?trk=ondemandfile" TargetMode="External"/><Relationship Id="rId39" Type="http://schemas.openxmlformats.org/officeDocument/2006/relationships/hyperlink" Target="https://www.linkedin.com/learning/paths/finding-and-retaining-talent?trk=ondemandfile" TargetMode="External"/><Relationship Id="rId109" Type="http://schemas.openxmlformats.org/officeDocument/2006/relationships/hyperlink" Target="https://www.linkedin.com/learning/human-resources-pay-strategy-2?trk=ondemandfile" TargetMode="External"/><Relationship Id="rId34" Type="http://schemas.openxmlformats.org/officeDocument/2006/relationships/hyperlink" Target="https://www.linkedin.com/learning/paths/stay-ahead-in-personal-finance?trk=ondemandfile" TargetMode="External"/><Relationship Id="rId50" Type="http://schemas.openxmlformats.org/officeDocument/2006/relationships/hyperlink" Target="https://www.linkedin.com/learning/accounting-for-non-accountants?trk=ondemandfile" TargetMode="External"/><Relationship Id="rId55" Type="http://schemas.openxmlformats.org/officeDocument/2006/relationships/hyperlink" Target="https://www.linkedin.com/learning/hr-recruiting-communication-strategies-to-attract-and-retain-top-talent?trk=ondemandfile" TargetMode="External"/><Relationship Id="rId76" Type="http://schemas.openxmlformats.org/officeDocument/2006/relationships/hyperlink" Target="https://www.linkedin.com/learning/accounting-foundations-internal-controls?trk=ondemandfile" TargetMode="External"/><Relationship Id="rId97" Type="http://schemas.openxmlformats.org/officeDocument/2006/relationships/hyperlink" Target="https://www.linkedin.com/learning/interviewing-t-echniques-2019?trk=ondemandfile" TargetMode="External"/><Relationship Id="rId104" Type="http://schemas.openxmlformats.org/officeDocument/2006/relationships/hyperlink" Target="https://www.linkedin.com/learning/financial-literacy-for-employees?trk=ondemandfile" TargetMode="External"/><Relationship Id="rId7" Type="http://schemas.openxmlformats.org/officeDocument/2006/relationships/hyperlink" Target="https://www.linkedin.com/learning/finding-and-retaining-high-potentials-9018297?trk=ondemandfile" TargetMode="External"/><Relationship Id="rId71" Type="http://schemas.openxmlformats.org/officeDocument/2006/relationships/hyperlink" Target="https://www.linkedin.com/learning/considering-transferable-skills-in-talent-acquisition-and-retention?trk=ondemandfile" TargetMode="External"/><Relationship Id="rId92" Type="http://schemas.openxmlformats.org/officeDocument/2006/relationships/hyperlink" Target="https://www.linkedin.com/learning/the-business-of-accounting?trk=ondemandfile" TargetMode="External"/><Relationship Id="rId2" Type="http://schemas.openxmlformats.org/officeDocument/2006/relationships/hyperlink" Target="https://www.linkedin.com/learning/paths/become-an-accounts-payable-officer-2?trk=ondemandfile" TargetMode="External"/><Relationship Id="rId29" Type="http://schemas.openxmlformats.org/officeDocument/2006/relationships/hyperlink" Target="https://www.linkedin.com/learning/corporate-finance-environmental-social-and-governance-esg?trk=ondemandfile" TargetMode="External"/><Relationship Id="rId24" Type="http://schemas.openxmlformats.org/officeDocument/2006/relationships/hyperlink" Target="https://www.linkedin.com/learning/paths/build-your-skills-in-recruiting?trk=ondemandfile" TargetMode="External"/><Relationship Id="rId40" Type="http://schemas.openxmlformats.org/officeDocument/2006/relationships/hyperlink" Target="https://www.linkedin.com/learning/advanced-bookkeeping-techniques?trk=ondemandfile" TargetMode="External"/><Relationship Id="rId45" Type="http://schemas.openxmlformats.org/officeDocument/2006/relationships/hyperlink" Target="https://www.linkedin.com/learning/virtual-interviewing-for-hr?trk=ondemandfile" TargetMode="External"/><Relationship Id="rId66" Type="http://schemas.openxmlformats.org/officeDocument/2006/relationships/hyperlink" Target="https://www.linkedin.com/learning/accounting-foundations-understanding-the-gaap-general-applied-accounting-principles?trk=ondemandfile" TargetMode="External"/><Relationship Id="rId87" Type="http://schemas.openxmlformats.org/officeDocument/2006/relationships/hyperlink" Target="https://www.linkedin.com/learning/demystifying-company-culture?trk=ondemandfile" TargetMode="External"/><Relationship Id="rId110" Type="http://schemas.openxmlformats.org/officeDocument/2006/relationships/hyperlink" Target="https://www.linkedin.com/learning/accounting-ethics?trk=ondemandfile" TargetMode="External"/><Relationship Id="rId61" Type="http://schemas.openxmlformats.org/officeDocument/2006/relationships/hyperlink" Target="https://www.linkedin.com/learning/people-success-employee-assessments?trk=ondemandfile" TargetMode="External"/><Relationship Id="rId82" Type="http://schemas.openxmlformats.org/officeDocument/2006/relationships/hyperlink" Target="https://www.linkedin.com/learning/economics-for-business-leaders?trk=ondemandfile" TargetMode="External"/><Relationship Id="rId19" Type="http://schemas.openxmlformats.org/officeDocument/2006/relationships/hyperlink" Target="https://www.linkedin.com/learning/human-resources-payroll-2022?trk=contentmappingfile" TargetMode="External"/><Relationship Id="rId14" Type="http://schemas.openxmlformats.org/officeDocument/2006/relationships/hyperlink" Target="https://www.linkedin.com/learning/paths/become-an-economist?trk=ondemandfile" TargetMode="External"/><Relationship Id="rId30" Type="http://schemas.openxmlformats.org/officeDocument/2006/relationships/hyperlink" Target="https://www.linkedin.com/learning/paths/get-ahead-in-the-on-demand-gig-economy?trk=ondemandfile" TargetMode="External"/><Relationship Id="rId35" Type="http://schemas.openxmlformats.org/officeDocument/2006/relationships/hyperlink" Target="https://www.linkedin.com/learning/reducing-employee-turnover?trk=ondemandfile" TargetMode="External"/><Relationship Id="rId56" Type="http://schemas.openxmlformats.org/officeDocument/2006/relationships/hyperlink" Target="https://www.linkedin.com/learning/financial-literacy-401-k-403-b-and-self-directed-ira?trk=ondemandfile" TargetMode="External"/><Relationship Id="rId77" Type="http://schemas.openxmlformats.org/officeDocument/2006/relationships/hyperlink" Target="https://www.linkedin.com/learning/ethics-conversations-building-an-ethics-based-culture?trk=ondemandfile" TargetMode="External"/><Relationship Id="rId100" Type="http://schemas.openxmlformats.org/officeDocument/2006/relationships/hyperlink" Target="https://www.linkedin.com/learning/shifting-your-mindset-for-financial-agility?trk=ondemandfile" TargetMode="External"/><Relationship Id="rId105" Type="http://schemas.openxmlformats.org/officeDocument/2006/relationships/hyperlink" Target="https://www.linkedin.com/learning/rolling-out-a-dibs-training-program-in-your-company?trk=ondemandfile" TargetMode="External"/><Relationship Id="rId8" Type="http://schemas.openxmlformats.org/officeDocument/2006/relationships/hyperlink" Target="https://www.linkedin.com/learning/paths/become-a-corporate-recruiter?trk=ondemandfile" TargetMode="External"/><Relationship Id="rId51" Type="http://schemas.openxmlformats.org/officeDocument/2006/relationships/hyperlink" Target="https://www.linkedin.com/learning/hiring-and-supporting-neurodiversity-in-the-workplace?trk=ondemandfile" TargetMode="External"/><Relationship Id="rId72" Type="http://schemas.openxmlformats.org/officeDocument/2006/relationships/hyperlink" Target="https://www.linkedin.com/learning/corporate-finance-strategies-for-business-leaders?trk=ondemandfile" TargetMode="External"/><Relationship Id="rId93" Type="http://schemas.openxmlformats.org/officeDocument/2006/relationships/hyperlink" Target="https://www.linkedin.com/learning/hr-guidelines-everyone-should-know-2022?trk=ondemandfile" TargetMode="External"/><Relationship Id="rId98" Type="http://schemas.openxmlformats.org/officeDocument/2006/relationships/hyperlink" Target="https://www.linkedin.com/learning/accounting-foundations-asset-impairment?trk=ondemandfile" TargetMode="External"/><Relationship Id="rId3" Type="http://schemas.openxmlformats.org/officeDocument/2006/relationships/hyperlink" Target="https://www.linkedin.com/learning/hr-leadership-as-we-move-back-into-the-office?trk=ondemandfile" TargetMode="External"/><Relationship Id="rId25" Type="http://schemas.openxmlformats.org/officeDocument/2006/relationships/hyperlink" Target="https://www.linkedin.com/learning/sap-financials-essential-training-2022?trk=contentmappingfile" TargetMode="External"/><Relationship Id="rId46" Type="http://schemas.openxmlformats.org/officeDocument/2006/relationships/hyperlink" Target="https://www.linkedin.com/learning/foundations-of-business-banking?trk=ondemandfile" TargetMode="External"/><Relationship Id="rId67" Type="http://schemas.openxmlformats.org/officeDocument/2006/relationships/hyperlink" Target="https://www.linkedin.com/learning/tech-recruiting-foundations-5-waterfall-agile-and-devops-for-recruiters?trk=ondemandfile" TargetMode="External"/><Relationship Id="rId20" Type="http://schemas.openxmlformats.org/officeDocument/2006/relationships/hyperlink" Target="https://www.linkedin.com/learning/paths/become-a-technical-recruiter?trk=ondemandfile" TargetMode="External"/><Relationship Id="rId41" Type="http://schemas.openxmlformats.org/officeDocument/2006/relationships/hyperlink" Target="https://www.linkedin.com/learning/covering-for-an-employee-on-leave-in-a-hybrid-remote-workplace?trk=ondemandfile" TargetMode="External"/><Relationship Id="rId62" Type="http://schemas.openxmlformats.org/officeDocument/2006/relationships/hyperlink" Target="https://www.linkedin.com/learning/build-your-financial-literacy?trk=ondemandfile" TargetMode="External"/><Relationship Id="rId83" Type="http://schemas.openxmlformats.org/officeDocument/2006/relationships/hyperlink" Target="https://www.linkedin.com/learning/recruiting-external-recruiters?trk=ondemandfile" TargetMode="External"/><Relationship Id="rId88" Type="http://schemas.openxmlformats.org/officeDocument/2006/relationships/hyperlink" Target="https://www.linkedin.com/learning/the-future-of-audit?trk=ondemandfile" TargetMode="External"/><Relationship Id="rId111" Type="http://schemas.openxmlformats.org/officeDocument/2006/relationships/hyperlink" Target="https://www.linkedin.com/learning/adding-value-through-diversity?trk=ondemandfile" TargetMode="External"/></Relationships>
</file>

<file path=xl/worksheets/_rels/sheet12.xml.rels><?xml version="1.0" encoding="UTF-8" standalone="yes"?>
<Relationships xmlns="http://schemas.openxmlformats.org/package/2006/relationships"><Relationship Id="rId117" Type="http://schemas.openxmlformats.org/officeDocument/2006/relationships/hyperlink" Target="https://www.linkedin.com/learning/crisc-cert-prep-1-governance?trk=contentmappingfile" TargetMode="External"/><Relationship Id="rId21" Type="http://schemas.openxmlformats.org/officeDocument/2006/relationships/hyperlink" Target="https://www.linkedin.com/learning/artificial-intelligence-and-business-strategy-case-studies?trk=ondemandfile" TargetMode="External"/><Relationship Id="rId42" Type="http://schemas.openxmlformats.org/officeDocument/2006/relationships/hyperlink" Target="https://www.linkedin.com/learning/change-management-tips-for-leaders?trk=ondemandfile" TargetMode="External"/><Relationship Id="rId63" Type="http://schemas.openxmlformats.org/officeDocument/2006/relationships/hyperlink" Target="https://www.linkedin.com/learning/how-to-lead-and-inspire-change?trk=ondemandfile" TargetMode="External"/><Relationship Id="rId84" Type="http://schemas.openxmlformats.org/officeDocument/2006/relationships/hyperlink" Target="https://www.linkedin.com/learning/design-of-podcast-emily-cohen-consultant-speaker-brutally-honest?trk=ondemandfile" TargetMode="External"/><Relationship Id="rId138" Type="http://schemas.openxmlformats.org/officeDocument/2006/relationships/hyperlink" Target="https://www.linkedin.com/learning/blockchain-basics-14414119?trk=contentmappingfile" TargetMode="External"/><Relationship Id="rId159" Type="http://schemas.openxmlformats.org/officeDocument/2006/relationships/hyperlink" Target="https://www.linkedin.com/learning/advanced-nlp-with-python-for-machine-learning?trk=ondemandfile" TargetMode="External"/><Relationship Id="rId107" Type="http://schemas.openxmlformats.org/officeDocument/2006/relationships/hyperlink" Target="https://www.linkedin.com/learning/facilitating-remote-design-thinking?trk=contentmappingfile" TargetMode="External"/><Relationship Id="rId11" Type="http://schemas.openxmlformats.org/officeDocument/2006/relationships/hyperlink" Target="https://www.linkedin.com/learning/trauma-informed-change-management?trk=ondemandfile" TargetMode="External"/><Relationship Id="rId32" Type="http://schemas.openxmlformats.org/officeDocument/2006/relationships/hyperlink" Target="https://www.linkedin.com/learning/paths/become-an-aws-data-and-devops-specialist?trk=ondemandfile" TargetMode="External"/><Relationship Id="rId53" Type="http://schemas.openxmlformats.org/officeDocument/2006/relationships/hyperlink" Target="https://www.linkedin.com/learning/paths/become-a-sharepoint-2013-microsoft-office-specialist?trk=ondemandfile" TargetMode="External"/><Relationship Id="rId74" Type="http://schemas.openxmlformats.org/officeDocument/2006/relationships/hyperlink" Target="https://www.linkedin.com/learning/paths/master-the-fundamentals-of-ai-and-machine-learning?trk=ondemandfile" TargetMode="External"/><Relationship Id="rId128" Type="http://schemas.openxmlformats.org/officeDocument/2006/relationships/hyperlink" Target="https://www.linkedin.com/learning/working-and-collaborating-online?trk=ondemandfile" TargetMode="External"/><Relationship Id="rId149" Type="http://schemas.openxmlformats.org/officeDocument/2006/relationships/hyperlink" Target="https://www.linkedin.com/learning/learning-sap-production-planning?trk=ondemandfile" TargetMode="External"/><Relationship Id="rId5" Type="http://schemas.openxmlformats.org/officeDocument/2006/relationships/hyperlink" Target="https://www.linkedin.com/learning/implementing-the-metaverse?trk=contentmappingfile" TargetMode="External"/><Relationship Id="rId95" Type="http://schemas.openxmlformats.org/officeDocument/2006/relationships/hyperlink" Target="https://www.linkedin.com/learning/paths/improve-your-itil-skills?trk=ondemandfile" TargetMode="External"/><Relationship Id="rId160" Type="http://schemas.openxmlformats.org/officeDocument/2006/relationships/hyperlink" Target="https://www.linkedin.com/learning/microsoft-power-apps-ai-builder?trk=ondemandfile" TargetMode="External"/><Relationship Id="rId22" Type="http://schemas.openxmlformats.org/officeDocument/2006/relationships/hyperlink" Target="https://www.linkedin.com/learning/paths/advance-your-skills-as-a-computer-forensics-specialist?trk=ondemandfile" TargetMode="External"/><Relationship Id="rId43" Type="http://schemas.openxmlformats.org/officeDocument/2006/relationships/hyperlink" Target="https://www.linkedin.com/learning/it-service-management-foundations-measures-and-metrics?trk=ondemandfile" TargetMode="External"/><Relationship Id="rId64" Type="http://schemas.openxmlformats.org/officeDocument/2006/relationships/hyperlink" Target="https://www.linkedin.com/learning/nano-tips-for-using-chatgpt-for-business-with-rachel-woods?trk=contentmappingfile" TargetMode="External"/><Relationship Id="rId118" Type="http://schemas.openxmlformats.org/officeDocument/2006/relationships/hyperlink" Target="https://www.linkedin.com/learning/paths/working-smarter-with-microsoft-365?trk=ondemandfile" TargetMode="External"/><Relationship Id="rId139" Type="http://schemas.openxmlformats.org/officeDocument/2006/relationships/hyperlink" Target="https://www.linkedin.com/learning/tech-talk-for-nontechnical-professionals?trk=contentmappingfile" TargetMode="External"/><Relationship Id="rId85" Type="http://schemas.openxmlformats.org/officeDocument/2006/relationships/hyperlink" Target="https://www.linkedin.com/learning/learning-claris-connect-2021?trk=ondemandfile" TargetMode="External"/><Relationship Id="rId150" Type="http://schemas.openxmlformats.org/officeDocument/2006/relationships/hyperlink" Target="https://www.linkedin.com/learning/powerpoint-8-easy-ways-to-make-your-presentations-look-better?trk=ondemandfile" TargetMode="External"/><Relationship Id="rId12" Type="http://schemas.openxmlformats.org/officeDocument/2006/relationships/hyperlink" Target="https://www.linkedin.com/learning/paths/digital-transformation-for-tech-leaders?trk=ondemandfile" TargetMode="External"/><Relationship Id="rId33" Type="http://schemas.openxmlformats.org/officeDocument/2006/relationships/hyperlink" Target="https://www.linkedin.com/learning/navigating-environmental-sustainability-a-guide-for-leaders?trk=ondemandfile" TargetMode="External"/><Relationship Id="rId108" Type="http://schemas.openxmlformats.org/officeDocument/2006/relationships/hyperlink" Target="https://www.linkedin.com/learning/paths/master-microsoft-word?trk=ondemandfile" TargetMode="External"/><Relationship Id="rId129" Type="http://schemas.openxmlformats.org/officeDocument/2006/relationships/hyperlink" Target="https://www.linkedin.com/learning/working-with-computers-and-devices?trk=ondemandfile" TargetMode="External"/><Relationship Id="rId54" Type="http://schemas.openxmlformats.org/officeDocument/2006/relationships/hyperlink" Target="https://www.linkedin.com/learning/flux-8-tips-for-thriving-in-constant-change-book-bite?trk=ondemandfile" TargetMode="External"/><Relationship Id="rId70" Type="http://schemas.openxmlformats.org/officeDocument/2006/relationships/hyperlink" Target="https://www.linkedin.com/learning/introducing-robotic-process-automation-18500442?trk=contentmappingfile" TargetMode="External"/><Relationship Id="rId75" Type="http://schemas.openxmlformats.org/officeDocument/2006/relationships/hyperlink" Target="https://www.linkedin.com/learning/embracing-unexpected-change-with-audio-descriptions?trk=contentmappingfile" TargetMode="External"/><Relationship Id="rId91" Type="http://schemas.openxmlformats.org/officeDocument/2006/relationships/hyperlink" Target="https://www.linkedin.com/learning/iot-foundations-standards-and-ecosystems-14427225?trk=contentmappingfile" TargetMode="External"/><Relationship Id="rId96" Type="http://schemas.openxmlformats.org/officeDocument/2006/relationships/hyperlink" Target="https://www.linkedin.com/learning/change-management-roadmap-to-execution?trk=ondemandfile" TargetMode="External"/><Relationship Id="rId140" Type="http://schemas.openxmlformats.org/officeDocument/2006/relationships/hyperlink" Target="https://www.linkedin.com/learning/how-tech-drives-sustainability?trk=contentmappingfile" TargetMode="External"/><Relationship Id="rId145" Type="http://schemas.openxmlformats.org/officeDocument/2006/relationships/hyperlink" Target="https://www.linkedin.com/learning/systems-thinking-for-product-designers?trk=ondemandfile" TargetMode="External"/><Relationship Id="rId161" Type="http://schemas.openxmlformats.org/officeDocument/2006/relationships/hyperlink" Target="https://www.linkedin.com/learning/introduction-to-artificial-intelligence?trk=contentmappingfile" TargetMode="External"/><Relationship Id="rId166" Type="http://schemas.openxmlformats.org/officeDocument/2006/relationships/hyperlink" Target="https://www.linkedin.com/learning/evil-by-design-persuasion-in-ux-14253964?trk=ondemandfile" TargetMode="External"/><Relationship Id="rId1" Type="http://schemas.openxmlformats.org/officeDocument/2006/relationships/hyperlink" Target="https://www.linkedin.com/learning/accelerating-digital-transformation-as-offices-reopen?trk=ondemandfile" TargetMode="External"/><Relationship Id="rId6" Type="http://schemas.openxmlformats.org/officeDocument/2006/relationships/hyperlink" Target="https://www.linkedin.com/learning/paths/advance-your-skills-in-the-blockchain?trk=ondemandfile" TargetMode="External"/><Relationship Id="rId23" Type="http://schemas.openxmlformats.org/officeDocument/2006/relationships/hyperlink" Target="https://www.linkedin.com/learning/reorganize-and-transition-your-team-for-change?trk=ondemandfile" TargetMode="External"/><Relationship Id="rId28" Type="http://schemas.openxmlformats.org/officeDocument/2006/relationships/hyperlink" Target="https://www.linkedin.com/learning/generative-ai-for-business-leaders?trk=contentmappingfile" TargetMode="External"/><Relationship Id="rId49" Type="http://schemas.openxmlformats.org/officeDocument/2006/relationships/hyperlink" Target="https://www.linkedin.com/learning/ccsp-cert-prep-1-cloud-concepts-architecture-and-design-audio-review?trk=ondemandfile" TargetMode="External"/><Relationship Id="rId114" Type="http://schemas.openxmlformats.org/officeDocument/2006/relationships/hyperlink" Target="https://www.linkedin.com/learning/paths/succeed-as-a-remote-it-administrator?trk=ondemandfile" TargetMode="External"/><Relationship Id="rId119" Type="http://schemas.openxmlformats.org/officeDocument/2006/relationships/hyperlink" Target="https://www.linkedin.com/learning/scrollytelling-creating-a-one-page-web-experience?trk=ondemandfile" TargetMode="External"/><Relationship Id="rId44" Type="http://schemas.openxmlformats.org/officeDocument/2006/relationships/hyperlink" Target="https://www.linkedin.com/learning/paths/become-an-it-security-specialist?trk=ondemandfile" TargetMode="External"/><Relationship Id="rId60" Type="http://schemas.openxmlformats.org/officeDocument/2006/relationships/hyperlink" Target="https://www.linkedin.com/learning/change-management-tips-for-individuals?trk=ondemandfile" TargetMode="External"/><Relationship Id="rId65" Type="http://schemas.openxmlformats.org/officeDocument/2006/relationships/hyperlink" Target="https://www.linkedin.com/learning/paths/improve-your-tableau-skills?trk=ondemandfile" TargetMode="External"/><Relationship Id="rId81" Type="http://schemas.openxmlformats.org/officeDocument/2006/relationships/hyperlink" Target="https://www.linkedin.com/learning/the-employee-s-guide-to-sustainability?trk=ondemandfile" TargetMode="External"/><Relationship Id="rId86" Type="http://schemas.openxmlformats.org/officeDocument/2006/relationships/hyperlink" Target="https://www.linkedin.com/learning/paths/getting-started-with-microsoft-onenote?trk=ondemandfile" TargetMode="External"/><Relationship Id="rId130" Type="http://schemas.openxmlformats.org/officeDocument/2006/relationships/hyperlink" Target="https://www.linkedin.com/learning/foundations-of-enterprise-content-management?trk=ondemandfile" TargetMode="External"/><Relationship Id="rId135" Type="http://schemas.openxmlformats.org/officeDocument/2006/relationships/hyperlink" Target="https://www.linkedin.com/learning/learning-lucidchart?trk=ondemandfile" TargetMode="External"/><Relationship Id="rId151" Type="http://schemas.openxmlformats.org/officeDocument/2006/relationships/hyperlink" Target="https://www.linkedin.com/learning/applied-ai-for-human-resources?trk=ondemandfile" TargetMode="External"/><Relationship Id="rId156" Type="http://schemas.openxmlformats.org/officeDocument/2006/relationships/hyperlink" Target="https://www.linkedin.com/learning/quickbooks-online-tips-and-tricks?trk=ondemandfile" TargetMode="External"/><Relationship Id="rId13" Type="http://schemas.openxmlformats.org/officeDocument/2006/relationships/hyperlink" Target="https://www.linkedin.com/learning/lean-technology-strategy-managing-the-innovation-portfolio?trk=ondemandfile" TargetMode="External"/><Relationship Id="rId18" Type="http://schemas.openxmlformats.org/officeDocument/2006/relationships/hyperlink" Target="https://www.linkedin.com/learning/paths/advance-your-skills-in-ai-and-machine-learning?trk=ondemandfile" TargetMode="External"/><Relationship Id="rId39" Type="http://schemas.openxmlformats.org/officeDocument/2006/relationships/hyperlink" Target="https://www.linkedin.com/learning/building-change-capability-for-managers?trk=ondemandfile" TargetMode="External"/><Relationship Id="rId109" Type="http://schemas.openxmlformats.org/officeDocument/2006/relationships/hyperlink" Target="https://www.linkedin.com/learning/five-biggest-mistakes-of-cybersecurity-programs?trk=contentmappingfile" TargetMode="External"/><Relationship Id="rId34" Type="http://schemas.openxmlformats.org/officeDocument/2006/relationships/hyperlink" Target="https://www.linkedin.com/learning/inclusive-tech-the-case-for-inclusive-leadership?trk=ondemandfile" TargetMode="External"/><Relationship Id="rId50" Type="http://schemas.openxmlformats.org/officeDocument/2006/relationships/hyperlink" Target="https://www.linkedin.com/learning/paths/become-a-powerpoint-2013-microsoft-office-specialist?trk=ondemandfile" TargetMode="External"/><Relationship Id="rId55" Type="http://schemas.openxmlformats.org/officeDocument/2006/relationships/hyperlink" Target="https://www.linkedin.com/learning/advanced-ai-transformers-for-computer-vision?trk=contentmappingfile" TargetMode="External"/><Relationship Id="rId76" Type="http://schemas.openxmlformats.org/officeDocument/2006/relationships/hyperlink" Target="https://www.linkedin.com/learning/cybersecurity-foundations-22006082?trk=contentmappingfile" TargetMode="External"/><Relationship Id="rId97" Type="http://schemas.openxmlformats.org/officeDocument/2006/relationships/hyperlink" Target="https://www.linkedin.com/learning/it-security-foundations-core-concepts-16737118?trk=contentmappingfile" TargetMode="External"/><Relationship Id="rId104" Type="http://schemas.openxmlformats.org/officeDocument/2006/relationships/hyperlink" Target="https://www.linkedin.com/learning/paths/master-microsoft-onenote?trk=ondemandfile" TargetMode="External"/><Relationship Id="rId120" Type="http://schemas.openxmlformats.org/officeDocument/2006/relationships/hyperlink" Target="https://www.linkedin.com/learning/framing-cloud-discussions-for-the-c-suite?trk=ondemandfile" TargetMode="External"/><Relationship Id="rId125" Type="http://schemas.openxmlformats.org/officeDocument/2006/relationships/hyperlink" Target="https://www.linkedin.com/learning/understanding-augmented-and-virtual-reality-an-introduction?trk=ondemandfile" TargetMode="External"/><Relationship Id="rId141" Type="http://schemas.openxmlformats.org/officeDocument/2006/relationships/hyperlink" Target="https://www.linkedin.com/learning/introduction-to-responsible-ai-algorithm-design?trk=ondemandfile" TargetMode="External"/><Relationship Id="rId146" Type="http://schemas.openxmlformats.org/officeDocument/2006/relationships/hyperlink" Target="https://www.linkedin.com/learning/trends-that-changed-full-stack-development?trk=contentmappingfile" TargetMode="External"/><Relationship Id="rId167" Type="http://schemas.openxmlformats.org/officeDocument/2006/relationships/hyperlink" Target="https://www.linkedin.com/learning/agile-development-in-the-new-world-of-work?trk=ondemandfile" TargetMode="External"/><Relationship Id="rId7" Type="http://schemas.openxmlformats.org/officeDocument/2006/relationships/hyperlink" Target="https://www.linkedin.com/learning/ai-for-product-managers?trk=ondemandfile" TargetMode="External"/><Relationship Id="rId71" Type="http://schemas.openxmlformats.org/officeDocument/2006/relationships/hyperlink" Target="https://www.linkedin.com/learning/paths/get-ahead-in-ios-app-development?trk=ondemandfile" TargetMode="External"/><Relationship Id="rId92" Type="http://schemas.openxmlformats.org/officeDocument/2006/relationships/hyperlink" Target="https://www.linkedin.com/learning/paths/getting-started-with-microsoft-word?trk=ondemandfile" TargetMode="External"/><Relationship Id="rId162" Type="http://schemas.openxmlformats.org/officeDocument/2006/relationships/hyperlink" Target="https://www.linkedin.com/learning/what-is-generative-ai?trk=contentmappingfile" TargetMode="External"/><Relationship Id="rId2" Type="http://schemas.openxmlformats.org/officeDocument/2006/relationships/hyperlink" Target="https://www.linkedin.com/learning/paths/applying-lean-devops-and-agile-to-your-it-organization?trk=ondemandfile" TargetMode="External"/><Relationship Id="rId29" Type="http://schemas.openxmlformats.org/officeDocument/2006/relationships/hyperlink" Target="https://www.linkedin.com/learning/paths/become-a-python-developer?trk=ondemandfile" TargetMode="External"/><Relationship Id="rId24" Type="http://schemas.openxmlformats.org/officeDocument/2006/relationships/hyperlink" Target="https://www.linkedin.com/learning/paths/women-in-leadership-3?trk=ondemandfile" TargetMode="External"/><Relationship Id="rId40" Type="http://schemas.openxmlformats.org/officeDocument/2006/relationships/hyperlink" Target="https://www.linkedin.com/learning/technical-product-management?trk=ondemandfile" TargetMode="External"/><Relationship Id="rId45" Type="http://schemas.openxmlformats.org/officeDocument/2006/relationships/hyperlink" Target="https://www.linkedin.com/learning/leading-your-team-through-change?trk=contentmappingfile" TargetMode="External"/><Relationship Id="rId66" Type="http://schemas.openxmlformats.org/officeDocument/2006/relationships/hyperlink" Target="https://www.linkedin.com/learning/communicating-an-enterprise-wide-transformation?trk=ondemandfile" TargetMode="External"/><Relationship Id="rId87" Type="http://schemas.openxmlformats.org/officeDocument/2006/relationships/hyperlink" Target="https://www.linkedin.com/learning/driving-change-and-anti-racism?trk=ondemandfile" TargetMode="External"/><Relationship Id="rId110" Type="http://schemas.openxmlformats.org/officeDocument/2006/relationships/hyperlink" Target="https://www.linkedin.com/learning/paths/prepare-for-the-excel-2013-microsoft-office-specialist-mos-expert-exam?trk=ondemandfile" TargetMode="External"/><Relationship Id="rId115" Type="http://schemas.openxmlformats.org/officeDocument/2006/relationships/hyperlink" Target="https://www.linkedin.com/learning/sap-successfactors-performance-and-goals-management?trk=ondemandfile" TargetMode="External"/><Relationship Id="rId131" Type="http://schemas.openxmlformats.org/officeDocument/2006/relationships/hyperlink" Target="https://www.linkedin.com/learning/getting-started-with-live-streaming?trk=ondemandfile" TargetMode="External"/><Relationship Id="rId136" Type="http://schemas.openxmlformats.org/officeDocument/2006/relationships/hyperlink" Target="https://www.linkedin.com/learning/buying-on-ariba-discovery?trk=ondemandfile" TargetMode="External"/><Relationship Id="rId157" Type="http://schemas.openxmlformats.org/officeDocument/2006/relationships/hyperlink" Target="https://www.linkedin.com/learning/microsoft-live-events-teams-yammer-and-stream?trk=ondemandfile" TargetMode="External"/><Relationship Id="rId61" Type="http://schemas.openxmlformats.org/officeDocument/2006/relationships/hyperlink" Target="https://www.linkedin.com/learning/executive-guide-to-automl?trk=contentmappingfile" TargetMode="External"/><Relationship Id="rId82" Type="http://schemas.openxmlformats.org/officeDocument/2006/relationships/hyperlink" Target="https://www.linkedin.com/learning/insights-from-a-cybersecurity-professional-21618999?trk=contentmappingfile" TargetMode="External"/><Relationship Id="rId152" Type="http://schemas.openxmlformats.org/officeDocument/2006/relationships/hyperlink" Target="https://www.linkedin.com/learning/using-microsoft-teams-and-outlook-together-maximizing-productivity?trk=ondemandfile" TargetMode="External"/><Relationship Id="rId19" Type="http://schemas.openxmlformats.org/officeDocument/2006/relationships/hyperlink" Target="https://www.linkedin.com/learning/change-leadership?trk=ondemandfile" TargetMode="External"/><Relationship Id="rId14" Type="http://schemas.openxmlformats.org/officeDocument/2006/relationships/hyperlink" Target="https://www.linkedin.com/learning/paths/advance-your-skills-as-an-it-help-desk-specialist?trk=ondemandfile" TargetMode="External"/><Relationship Id="rId30" Type="http://schemas.openxmlformats.org/officeDocument/2006/relationships/hyperlink" Target="https://www.linkedin.com/learning/coaching-your-team-from-uncertainty-to-action?trk=ondemandfile" TargetMode="External"/><Relationship Id="rId35" Type="http://schemas.openxmlformats.org/officeDocument/2006/relationships/hyperlink" Target="https://www.linkedin.com/learning/paths/become-a-c-plus-plus-developer?trk=ondemandfile" TargetMode="External"/><Relationship Id="rId56" Type="http://schemas.openxmlformats.org/officeDocument/2006/relationships/hyperlink" Target="https://www.linkedin.com/learning/paths/become-a-word-2013-microsoft-office-specialist?trk=ondemandfile" TargetMode="External"/><Relationship Id="rId77" Type="http://schemas.openxmlformats.org/officeDocument/2006/relationships/hyperlink" Target="https://www.linkedin.com/learning/paths/improve-your-continuous-delivery-skills?trk=ondemandfile" TargetMode="External"/><Relationship Id="rId100" Type="http://schemas.openxmlformats.org/officeDocument/2006/relationships/hyperlink" Target="https://www.linkedin.com/learning/paths/master-digital-transformation?trk=ondemandfile" TargetMode="External"/><Relationship Id="rId105" Type="http://schemas.openxmlformats.org/officeDocument/2006/relationships/hyperlink" Target="https://www.linkedin.com/learning/learning-vulnerability-management-18718028?trk=contentmappingfile" TargetMode="External"/><Relationship Id="rId126" Type="http://schemas.openxmlformats.org/officeDocument/2006/relationships/hyperlink" Target="https://www.linkedin.com/learning/ai-2041-five-visions-for-our-future-book-bite?trk=ondemandfile" TargetMode="External"/><Relationship Id="rId147" Type="http://schemas.openxmlformats.org/officeDocument/2006/relationships/hyperlink" Target="https://www.linkedin.com/learning/google-analytics-ga4-audience-building-and-segmentation?trk=ondemandfile" TargetMode="External"/><Relationship Id="rId168" Type="http://schemas.openxmlformats.org/officeDocument/2006/relationships/hyperlink" Target="https://www.linkedin.com/learning/microsoft-365-choose-the-right-tool-for-the-job?trk=ondemandfile" TargetMode="External"/><Relationship Id="rId8" Type="http://schemas.openxmlformats.org/officeDocument/2006/relationships/hyperlink" Target="https://www.linkedin.com/learning/paths/digital-transformation-for-leaders?trk=ondemandfile" TargetMode="External"/><Relationship Id="rId51" Type="http://schemas.openxmlformats.org/officeDocument/2006/relationships/hyperlink" Target="https://www.linkedin.com/learning/the-catalyst-how-to-change-anyone-s-mind-book-bite?trk=ondemandfile" TargetMode="External"/><Relationship Id="rId72" Type="http://schemas.openxmlformats.org/officeDocument/2006/relationships/hyperlink" Target="https://www.linkedin.com/learning/leading-in-uncertain-times?trk=ondemandfile" TargetMode="External"/><Relationship Id="rId93" Type="http://schemas.openxmlformats.org/officeDocument/2006/relationships/hyperlink" Target="https://www.linkedin.com/learning/change-management-plan-on-a-page?trk=ondemandfile" TargetMode="External"/><Relationship Id="rId98" Type="http://schemas.openxmlformats.org/officeDocument/2006/relationships/hyperlink" Target="https://www.linkedin.com/learning/paths/improve-your-microsoft-excel-skills?trk=ondemandfile" TargetMode="External"/><Relationship Id="rId121" Type="http://schemas.openxmlformats.org/officeDocument/2006/relationships/hyperlink" Target="https://www.linkedin.com/learning/sap-business-one-production-and-logistics?trk=ondemandfile" TargetMode="External"/><Relationship Id="rId142" Type="http://schemas.openxmlformats.org/officeDocument/2006/relationships/hyperlink" Target="https://www.linkedin.com/learning/quickbooks-online-essential-training-2021?trk=ondemandfile" TargetMode="External"/><Relationship Id="rId163" Type="http://schemas.openxmlformats.org/officeDocument/2006/relationships/hyperlink" Target="https://www.linkedin.com/learning/tech-on-the-go-from-software-developer-to-architect-17333335?trk=contentmappingfile" TargetMode="External"/><Relationship Id="rId3" Type="http://schemas.openxmlformats.org/officeDocument/2006/relationships/hyperlink" Target="https://www.linkedin.com/learning/how-to-be-an-inclusive-leader-getabstract-summary?trk=ondemandfile" TargetMode="External"/><Relationship Id="rId25" Type="http://schemas.openxmlformats.org/officeDocument/2006/relationships/hyperlink" Target="https://www.linkedin.com/learning/introduction-to-digital-twins?trk=ondemandfile" TargetMode="External"/><Relationship Id="rId46" Type="http://schemas.openxmlformats.org/officeDocument/2006/relationships/hyperlink" Target="https://www.linkedin.com/learning/devops-foundations-value-stream-management?trk=contentmappingfile" TargetMode="External"/><Relationship Id="rId67" Type="http://schemas.openxmlformats.org/officeDocument/2006/relationships/hyperlink" Target="https://www.linkedin.com/learning/tech-and-sustainability-building-a-sustainability-action-report?trk=contentmappingfile" TargetMode="External"/><Relationship Id="rId116" Type="http://schemas.openxmlformats.org/officeDocument/2006/relationships/hyperlink" Target="https://www.linkedin.com/learning/paths/succeed-as-a-remote-software-developer?trk=ondemandfile" TargetMode="External"/><Relationship Id="rId137" Type="http://schemas.openxmlformats.org/officeDocument/2006/relationships/hyperlink" Target="https://www.linkedin.com/learning/introduction-to-network-routing?trk=ondemandfile" TargetMode="External"/><Relationship Id="rId158" Type="http://schemas.openxmlformats.org/officeDocument/2006/relationships/hyperlink" Target="https://www.linkedin.com/learning/excel-for-banking-professionals?trk=ondemandfile" TargetMode="External"/><Relationship Id="rId20" Type="http://schemas.openxmlformats.org/officeDocument/2006/relationships/hyperlink" Target="https://www.linkedin.com/learning/paths/manage-change-and-develop-your-adaptability-skills?trk=ondemandfile" TargetMode="External"/><Relationship Id="rId41" Type="http://schemas.openxmlformats.org/officeDocument/2006/relationships/hyperlink" Target="https://www.linkedin.com/learning/paths/become-a-filemaker-custom-app-developer?trk=ondemandfile" TargetMode="External"/><Relationship Id="rId62" Type="http://schemas.openxmlformats.org/officeDocument/2006/relationships/hyperlink" Target="https://www.linkedin.com/learning/paths/become-a-cloud-administrator?trk=ondemandfile" TargetMode="External"/><Relationship Id="rId83" Type="http://schemas.openxmlformats.org/officeDocument/2006/relationships/hyperlink" Target="https://www.linkedin.com/learning/paths/getting-started-with-microsoft-excel?trk=ondemandfile" TargetMode="External"/><Relationship Id="rId88" Type="http://schemas.openxmlformats.org/officeDocument/2006/relationships/hyperlink" Target="https://www.linkedin.com/learning/conversations-on-cryptography?trk=ondemandfile" TargetMode="External"/><Relationship Id="rId111" Type="http://schemas.openxmlformats.org/officeDocument/2006/relationships/hyperlink" Target="https://www.linkedin.com/learning/creating-accessible-pdfs-14445392?trk=contentmappingfile" TargetMode="External"/><Relationship Id="rId132" Type="http://schemas.openxmlformats.org/officeDocument/2006/relationships/hyperlink" Target="https://www.linkedin.com/learning/excel-macros-and-vba-for-beginners?trk=ondemandfile" TargetMode="External"/><Relationship Id="rId153" Type="http://schemas.openxmlformats.org/officeDocument/2006/relationships/hyperlink" Target="https://www.linkedin.com/learning/applied-ai-for-it-operations?trk=ondemandfile" TargetMode="External"/><Relationship Id="rId15" Type="http://schemas.openxmlformats.org/officeDocument/2006/relationships/hyperlink" Target="https://www.linkedin.com/learning/moving-past-change-fatigue-to-the-growth-edge?trk=ondemandfile" TargetMode="External"/><Relationship Id="rId36" Type="http://schemas.openxmlformats.org/officeDocument/2006/relationships/hyperlink" Target="https://www.linkedin.com/learning/leading-with-fearless-mindfulness?trk=ondemandfile" TargetMode="External"/><Relationship Id="rId57" Type="http://schemas.openxmlformats.org/officeDocument/2006/relationships/hyperlink" Target="https://www.linkedin.com/learning/advocating-for-change-in-your-organization?trk=ondemandfile" TargetMode="External"/><Relationship Id="rId106" Type="http://schemas.openxmlformats.org/officeDocument/2006/relationships/hyperlink" Target="https://www.linkedin.com/learning/paths/master-microsoft-outlook?trk=ondemandfile" TargetMode="External"/><Relationship Id="rId127" Type="http://schemas.openxmlformats.org/officeDocument/2006/relationships/hyperlink" Target="https://www.linkedin.com/learning/20-nano-tips-for-maximizing-excel-with-mike-tholfsen?trk=ondemandfile" TargetMode="External"/><Relationship Id="rId10" Type="http://schemas.openxmlformats.org/officeDocument/2006/relationships/hyperlink" Target="https://www.linkedin.com/learning/paths/advance-your-skills-as-an-azure-it-administrator?trk=ondemandfile" TargetMode="External"/><Relationship Id="rId31" Type="http://schemas.openxmlformats.org/officeDocument/2006/relationships/hyperlink" Target="https://www.linkedin.com/learning/intro-to-service-management-with-itil-4?trk=ondemandfile" TargetMode="External"/><Relationship Id="rId52" Type="http://schemas.openxmlformats.org/officeDocument/2006/relationships/hyperlink" Target="https://www.linkedin.com/learning/pair-programming-with-ai?trk=contentmappingfile" TargetMode="External"/><Relationship Id="rId73" Type="http://schemas.openxmlformats.org/officeDocument/2006/relationships/hyperlink" Target="https://www.linkedin.com/learning/learning-security-frameworks-21971179?trk=contentmappingfile" TargetMode="External"/><Relationship Id="rId78" Type="http://schemas.openxmlformats.org/officeDocument/2006/relationships/hyperlink" Target="https://www.linkedin.com/learning/what-is-change-management?trk=contentmappingfile" TargetMode="External"/><Relationship Id="rId94" Type="http://schemas.openxmlformats.org/officeDocument/2006/relationships/hyperlink" Target="https://www.linkedin.com/learning/introduction-to-identity-and-access-management?trk=contentmappingfile" TargetMode="External"/><Relationship Id="rId99" Type="http://schemas.openxmlformats.org/officeDocument/2006/relationships/hyperlink" Target="https://www.linkedin.com/learning/cybersecurity-foundations-security-architecture?trk=contentmappingfile" TargetMode="External"/><Relationship Id="rId101" Type="http://schemas.openxmlformats.org/officeDocument/2006/relationships/hyperlink" Target="https://www.linkedin.com/learning/intermediate-python-for-non-programmers?trk=contentmappingfile" TargetMode="External"/><Relationship Id="rId122" Type="http://schemas.openxmlformats.org/officeDocument/2006/relationships/hyperlink" Target="https://www.linkedin.com/learning/craft-a-great-github-profile?trk=ondemandfile" TargetMode="External"/><Relationship Id="rId143" Type="http://schemas.openxmlformats.org/officeDocument/2006/relationships/hyperlink" Target="https://www.linkedin.com/learning/google-sheets-essential-training-2021?trk=ondemandfile" TargetMode="External"/><Relationship Id="rId148" Type="http://schemas.openxmlformats.org/officeDocument/2006/relationships/hyperlink" Target="https://www.linkedin.com/learning/migrating-from-universal-analytics-to-google-analytics-4?trk=ondemandfile" TargetMode="External"/><Relationship Id="rId164" Type="http://schemas.openxmlformats.org/officeDocument/2006/relationships/hyperlink" Target="https://www.linkedin.com/learning/learning-computer-security-and-internet-safety-17348617?trk=contentmappingfile" TargetMode="External"/><Relationship Id="rId169" Type="http://schemas.openxmlformats.org/officeDocument/2006/relationships/hyperlink" Target="https://www.linkedin.com/learning/trending-tools?trk=ondemandfile" TargetMode="External"/><Relationship Id="rId4" Type="http://schemas.openxmlformats.org/officeDocument/2006/relationships/hyperlink" Target="https://www.linkedin.com/learning/paths/become-a-thought-leader?trk=ondemandfile" TargetMode="External"/><Relationship Id="rId9" Type="http://schemas.openxmlformats.org/officeDocument/2006/relationships/hyperlink" Target="https://www.linkedin.com/learning/introduction-to-conversational-ai?trk=contentmappingfile" TargetMode="External"/><Relationship Id="rId26" Type="http://schemas.openxmlformats.org/officeDocument/2006/relationships/hyperlink" Target="https://www.linkedin.com/learning/paths/advance-your-skills-in-deep-learning-and-neural-networks?trk=ondemandfile" TargetMode="External"/><Relationship Id="rId47" Type="http://schemas.openxmlformats.org/officeDocument/2006/relationships/hyperlink" Target="https://www.linkedin.com/learning/paths/become-an-outlook-2013-microsoft-office-specialist?trk=ondemandfile" TargetMode="External"/><Relationship Id="rId68" Type="http://schemas.openxmlformats.org/officeDocument/2006/relationships/hyperlink" Target="https://www.linkedin.com/learning/paths/become-an-it-support-technician?trk=ondemandfile" TargetMode="External"/><Relationship Id="rId89" Type="http://schemas.openxmlformats.org/officeDocument/2006/relationships/hyperlink" Target="https://www.linkedin.com/learning/paths/getting-started-with-microsoft-outlook?trk=ondemandfile" TargetMode="External"/><Relationship Id="rId112" Type="http://schemas.openxmlformats.org/officeDocument/2006/relationships/hyperlink" Target="https://www.linkedin.com/learning/paths/prepare-for-the-word-2013-microsoft-office-specialist-mos-expert-exam?trk=ondemandfile" TargetMode="External"/><Relationship Id="rId133" Type="http://schemas.openxmlformats.org/officeDocument/2006/relationships/hyperlink" Target="https://www.linkedin.com/learning/excel-power-query-for-beginners?trk=ondemandfile" TargetMode="External"/><Relationship Id="rId154" Type="http://schemas.openxmlformats.org/officeDocument/2006/relationships/hyperlink" Target="https://www.linkedin.com/learning/artificial-intelligence-how-project-managers-can-leverage-ai?trk=ondemandfile" TargetMode="External"/><Relationship Id="rId16" Type="http://schemas.openxmlformats.org/officeDocument/2006/relationships/hyperlink" Target="https://www.linkedin.com/learning/paths/leading-during-times-of-change?trk=ondemandfile" TargetMode="External"/><Relationship Id="rId37" Type="http://schemas.openxmlformats.org/officeDocument/2006/relationships/hyperlink" Target="https://www.linkedin.com/learning/become-a-digital-trust-safety-leader?trk=ondemandfile" TargetMode="External"/><Relationship Id="rId58" Type="http://schemas.openxmlformats.org/officeDocument/2006/relationships/hyperlink" Target="https://www.linkedin.com/learning/comptia-security-plus-sy0-601-cert-prep-8-network-security-design-and-implementation?trk=ondemandfile" TargetMode="External"/><Relationship Id="rId79" Type="http://schemas.openxmlformats.org/officeDocument/2006/relationships/hyperlink" Target="https://www.linkedin.com/learning/learning-cyber-incident-response-and-digital-forensics-21598044?trk=contentmappingfile" TargetMode="External"/><Relationship Id="rId102" Type="http://schemas.openxmlformats.org/officeDocument/2006/relationships/hyperlink" Target="https://www.linkedin.com/learning/paths/master-microsoft-excel?trk=ondemandfile" TargetMode="External"/><Relationship Id="rId123" Type="http://schemas.openxmlformats.org/officeDocument/2006/relationships/hyperlink" Target="https://www.linkedin.com/learning/planning-basics-in-sap?trk=ondemandfile" TargetMode="External"/><Relationship Id="rId144" Type="http://schemas.openxmlformats.org/officeDocument/2006/relationships/hyperlink" Target="https://www.linkedin.com/learning/simple-statistics-for-user-experience-projects?trk=ondemandfile" TargetMode="External"/><Relationship Id="rId90" Type="http://schemas.openxmlformats.org/officeDocument/2006/relationships/hyperlink" Target="https://www.linkedin.com/learning/preparing-yourself-for-change?trk=ondemandfile" TargetMode="External"/><Relationship Id="rId165" Type="http://schemas.openxmlformats.org/officeDocument/2006/relationships/hyperlink" Target="https://www.linkedin.com/learning/giving-computers-vision?trk=contentmappingfile" TargetMode="External"/><Relationship Id="rId27" Type="http://schemas.openxmlformats.org/officeDocument/2006/relationships/hyperlink" Target="https://www.linkedin.com/learning/using-emotions-to-leverage-and-accelerate-change-a-guide-for-leaders?trk=ondemandfile" TargetMode="External"/><Relationship Id="rId48" Type="http://schemas.openxmlformats.org/officeDocument/2006/relationships/hyperlink" Target="https://www.linkedin.com/learning/leading-change-as-a-senior-responsible-owner-or-project-sponsor?trk=ondemandfile" TargetMode="External"/><Relationship Id="rId69" Type="http://schemas.openxmlformats.org/officeDocument/2006/relationships/hyperlink" Target="https://www.linkedin.com/learning/how-to-innovate-and-stay-relevant-in-times-of-change-and-uncertainty?trk=ondemandfile" TargetMode="External"/><Relationship Id="rId113" Type="http://schemas.openxmlformats.org/officeDocument/2006/relationships/hyperlink" Target="https://www.linkedin.com/learning/asset-accounting-acquisitions-in-sap-s-4hana?trk=ondemandfile" TargetMode="External"/><Relationship Id="rId134" Type="http://schemas.openxmlformats.org/officeDocument/2006/relationships/hyperlink" Target="https://www.linkedin.com/learning/learning-cloud-computing-the-cloud-and-devops?trk=ondemandfile" TargetMode="External"/><Relationship Id="rId80" Type="http://schemas.openxmlformats.org/officeDocument/2006/relationships/hyperlink" Target="https://www.linkedin.com/learning/paths/master-cloud-native-infrastructure-with-kubernetes?trk=ondemandfile" TargetMode="External"/><Relationship Id="rId155" Type="http://schemas.openxmlformats.org/officeDocument/2006/relationships/hyperlink" Target="https://www.linkedin.com/learning/microsoft-teams-successful-meetings-and-events?trk=ondemandfile" TargetMode="External"/><Relationship Id="rId17" Type="http://schemas.openxmlformats.org/officeDocument/2006/relationships/hyperlink" Target="https://www.linkedin.com/learning/artificial-intelligence-and-business-strategy?trk=ondemandfile" TargetMode="External"/><Relationship Id="rId38" Type="http://schemas.openxmlformats.org/officeDocument/2006/relationships/hyperlink" Target="https://www.linkedin.com/learning/paths/become-an-excel-2013-microsoft-office-specialist?trk=ondemandfile" TargetMode="External"/><Relationship Id="rId59" Type="http://schemas.openxmlformats.org/officeDocument/2006/relationships/hyperlink" Target="https://www.linkedin.com/learning/paths/become-an-seo-expert?trk=ondemandfile" TargetMode="External"/><Relationship Id="rId103" Type="http://schemas.openxmlformats.org/officeDocument/2006/relationships/hyperlink" Target="https://www.linkedin.com/learning/cybersecurity-awareness-web3-crypto-and-nfts?trk=contentmappingfile" TargetMode="External"/><Relationship Id="rId124" Type="http://schemas.openxmlformats.org/officeDocument/2006/relationships/hyperlink" Target="https://www.linkedin.com/learning/designing-learning-experiences-in-the-metaverse?trk=ondemandfile"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s://www.linkedin.com/learning/paths/linkedin-manager-to-leader?trk=ondemandfile" TargetMode="External"/><Relationship Id="rId21" Type="http://schemas.openxmlformats.org/officeDocument/2006/relationships/hyperlink" Target="https://www.linkedin.com/learning/skills-for-leading-the-future-of-work?trk=contentmappingfile" TargetMode="External"/><Relationship Id="rId42" Type="http://schemas.openxmlformats.org/officeDocument/2006/relationships/hyperlink" Target="https://www.linkedin.com/learning/key-mental-shifts-for-servant-leadership?trk=ondemandfile" TargetMode="External"/><Relationship Id="rId47" Type="http://schemas.openxmlformats.org/officeDocument/2006/relationships/hyperlink" Target="https://www.linkedin.com/learning/managing-up-down-and-across-the-organization-14407231?trk=contentmappingfile" TargetMode="External"/><Relationship Id="rId63" Type="http://schemas.openxmlformats.org/officeDocument/2006/relationships/hyperlink" Target="https://www.linkedin.com/learning/how-to-build-virtual-accountability?trk=ondemandfile" TargetMode="External"/><Relationship Id="rId68" Type="http://schemas.openxmlformats.org/officeDocument/2006/relationships/hyperlink" Target="https://www.linkedin.com/learning/former-fbi-chief-hostage-negotiator-gary-noesner-thirty-minute-mentors?trk=ondemandfile" TargetMode="External"/><Relationship Id="rId84" Type="http://schemas.openxmlformats.org/officeDocument/2006/relationships/hyperlink" Target="https://www.linkedin.com/learning/inspirational-leadership-skills-practical-motivational-leadership?trk=ondemandfile" TargetMode="External"/><Relationship Id="rId89" Type="http://schemas.openxmlformats.org/officeDocument/2006/relationships/hyperlink" Target="https://www.linkedin.com/learning/foundations-of-performance-management?trk=ondemandfile" TargetMode="External"/><Relationship Id="rId16" Type="http://schemas.openxmlformats.org/officeDocument/2006/relationships/hyperlink" Target="https://www.linkedin.com/learning/paths/develop-motivate-and-retain-employees?trk=ondemandfile" TargetMode="External"/><Relationship Id="rId107" Type="http://schemas.openxmlformats.org/officeDocument/2006/relationships/hyperlink" Target="https://www.linkedin.com/learning/the-neuroscience-of-strategy-and-creative-leadership?trk=contentmappingfile" TargetMode="External"/><Relationship Id="rId11" Type="http://schemas.openxmlformats.org/officeDocument/2006/relationships/hyperlink" Target="https://www.linkedin.com/learning/how-to-give-and-receive-useful-feedback-every-month?trk=ondemandfile" TargetMode="External"/><Relationship Id="rId32" Type="http://schemas.openxmlformats.org/officeDocument/2006/relationships/hyperlink" Target="https://www.linkedin.com/learning/paths/grow-your-impact-as-a-mentor?trk=ondemandfile" TargetMode="External"/><Relationship Id="rId37" Type="http://schemas.openxmlformats.org/officeDocument/2006/relationships/hyperlink" Target="https://www.linkedin.com/learning/culture-of-kaizen?trk=ondemandfile" TargetMode="External"/><Relationship Id="rId53" Type="http://schemas.openxmlformats.org/officeDocument/2006/relationships/hyperlink" Target="https://www.linkedin.com/learning/managing-for-better-ideas?trk=ondemandfile" TargetMode="External"/><Relationship Id="rId58" Type="http://schemas.openxmlformats.org/officeDocument/2006/relationships/hyperlink" Target="https://www.linkedin.com/learning/jeff-weiner-on-how-to-lead-like-a-ceo?trk=ondemandfile" TargetMode="External"/><Relationship Id="rId74" Type="http://schemas.openxmlformats.org/officeDocument/2006/relationships/hyperlink" Target="https://www.linkedin.com/learning/forbes-400-private-equity-leader-steve-klinsky-thirty-minute-mentors?trk=ondemandfile" TargetMode="External"/><Relationship Id="rId79" Type="http://schemas.openxmlformats.org/officeDocument/2006/relationships/hyperlink" Target="https://www.linkedin.com/learning/just-ask-todd-dewett-2020?trk=ondemandfile" TargetMode="External"/><Relationship Id="rId102" Type="http://schemas.openxmlformats.org/officeDocument/2006/relationships/hyperlink" Target="https://www.linkedin.com/learning/communicating-internally-during-times-of-uncertainty?trk=ondemandfile" TargetMode="External"/><Relationship Id="rId5" Type="http://schemas.openxmlformats.org/officeDocument/2006/relationships/hyperlink" Target="https://www.linkedin.com/learning/lean-technology-strategy-purposeful-organizations?trk=ondemandfile" TargetMode="External"/><Relationship Id="rId90" Type="http://schemas.openxmlformats.org/officeDocument/2006/relationships/hyperlink" Target="https://www.linkedin.com/learning/overcoming-obstacles-to-leading-with-confidence?trk=ondemandfile" TargetMode="External"/><Relationship Id="rId95" Type="http://schemas.openxmlformats.org/officeDocument/2006/relationships/hyperlink" Target="https://www.linkedin.com/learning/how-to-successfully-lead-a-pmo?trk=ondemandfile" TargetMode="External"/><Relationship Id="rId22" Type="http://schemas.openxmlformats.org/officeDocument/2006/relationships/hyperlink" Target="https://www.linkedin.com/learning/paths/leading-others-effectively?trk=ondemandfile" TargetMode="External"/><Relationship Id="rId27" Type="http://schemas.openxmlformats.org/officeDocument/2006/relationships/hyperlink" Target="https://www.linkedin.com/learning/nano-tips-for-new-managers-with-lorraine-lee?trk=contentmappingfile" TargetMode="External"/><Relationship Id="rId43" Type="http://schemas.openxmlformats.org/officeDocument/2006/relationships/hyperlink" Target="https://www.linkedin.com/learning/coaching-new-hires?trk=ondemandfile" TargetMode="External"/><Relationship Id="rId48" Type="http://schemas.openxmlformats.org/officeDocument/2006/relationships/hyperlink" Target="https://www.linkedin.com/learning/become-a-trauma-informed-leader?trk=ondemandfile" TargetMode="External"/><Relationship Id="rId64" Type="http://schemas.openxmlformats.org/officeDocument/2006/relationships/hyperlink" Target="https://www.linkedin.com/learning/lieutenant-general-reynold-hoover-thirty-minute-mentors?trk=ondemandfile" TargetMode="External"/><Relationship Id="rId69" Type="http://schemas.openxmlformats.org/officeDocument/2006/relationships/hyperlink" Target="https://www.linkedin.com/learning/leading-productive-meetings-17188803?trk=ondemandfile" TargetMode="External"/><Relationship Id="rId80" Type="http://schemas.openxmlformats.org/officeDocument/2006/relationships/hyperlink" Target="https://www.linkedin.com/learning/the-ceo-test-mastering-leadership-challenges-book-bite?trk=ondemandfile" TargetMode="External"/><Relationship Id="rId85" Type="http://schemas.openxmlformats.org/officeDocument/2006/relationships/hyperlink" Target="https://www.linkedin.com/learning/creating-a-communications-strategy?trk=ondemandfile" TargetMode="External"/><Relationship Id="rId12" Type="http://schemas.openxmlformats.org/officeDocument/2006/relationships/hyperlink" Target="https://www.linkedin.com/learning/paths/become-a-senior-manager?trk=ondemandfile" TargetMode="External"/><Relationship Id="rId17" Type="http://schemas.openxmlformats.org/officeDocument/2006/relationships/hyperlink" Target="https://www.linkedin.com/learning/taking-charge-of-your-leadership-conversations?trk=ondemandfile" TargetMode="External"/><Relationship Id="rId33" Type="http://schemas.openxmlformats.org/officeDocument/2006/relationships/hyperlink" Target="https://www.linkedin.com/learning/implementing-continuous-impro-vement-a-case-study?trk=ondemandfile" TargetMode="External"/><Relationship Id="rId38" Type="http://schemas.openxmlformats.org/officeDocument/2006/relationships/hyperlink" Target="https://www.linkedin.com/learning/building-change-capability-for-managers?trk=ondemandfile" TargetMode="External"/><Relationship Id="rId59" Type="http://schemas.openxmlformats.org/officeDocument/2006/relationships/hyperlink" Target="https://www.linkedin.com/learning/leadership-through-feedback?trk=ondemandfile" TargetMode="External"/><Relationship Id="rId103" Type="http://schemas.openxmlformats.org/officeDocument/2006/relationships/hyperlink" Target="https://www.linkedin.com/learning/leading-with-a-heavy-heart?trk=ondemandfile" TargetMode="External"/><Relationship Id="rId20" Type="http://schemas.openxmlformats.org/officeDocument/2006/relationships/hyperlink" Target="https://www.linkedin.com/learning/paths/managing-and-leading-developers?trk=ondemandfile" TargetMode="External"/><Relationship Id="rId41" Type="http://schemas.openxmlformats.org/officeDocument/2006/relationships/hyperlink" Target="https://www.linkedin.com/learning/managing-introverts?trk=ondemandfile" TargetMode="External"/><Relationship Id="rId54" Type="http://schemas.openxmlformats.org/officeDocument/2006/relationships/hyperlink" Target="https://www.linkedin.com/learning/leading-and-motivating-different-personalities?trk=ondemandfile" TargetMode="External"/><Relationship Id="rId62" Type="http://schemas.openxmlformats.org/officeDocument/2006/relationships/hyperlink" Target="https://www.linkedin.com/learning/mlb-announcer-and-baseball-executive-victor-rojas-thirty-minute-mentors?trk=ondemandfile" TargetMode="External"/><Relationship Id="rId70" Type="http://schemas.openxmlformats.org/officeDocument/2006/relationships/hyperlink" Target="https://www.linkedin.com/learning/the-successful-young-leader?trk=ondemandfile" TargetMode="External"/><Relationship Id="rId75" Type="http://schemas.openxmlformats.org/officeDocument/2006/relationships/hyperlink" Target="https://www.linkedin.com/learning/becoming-the-manager-that-your-team-wants?trk=contentmappingfile" TargetMode="External"/><Relationship Id="rId83" Type="http://schemas.openxmlformats.org/officeDocument/2006/relationships/hyperlink" Target="https://www.linkedin.com/learning/the-superbosses-playbook?trk=ondemandfile" TargetMode="External"/><Relationship Id="rId88" Type="http://schemas.openxmlformats.org/officeDocument/2006/relationships/hyperlink" Target="https://www.linkedin.com/learning/superhuman-innovation-blinkist-summary?trk=ondemandfile" TargetMode="External"/><Relationship Id="rId91" Type="http://schemas.openxmlformats.org/officeDocument/2006/relationships/hyperlink" Target="https://www.linkedin.com/learning/giving-and-receiving-feedback-18926015?trk=contentmappingfile" TargetMode="External"/><Relationship Id="rId96" Type="http://schemas.openxmlformats.org/officeDocument/2006/relationships/hyperlink" Target="https://www.linkedin.com/learning/leadership-mindsets?trk=ondemandfile" TargetMode="External"/><Relationship Id="rId1" Type="http://schemas.openxmlformats.org/officeDocument/2006/relationships/hyperlink" Target="https://www.linkedin.com/learning/privacy-for-executives?trk=ondemandfile" TargetMode="External"/><Relationship Id="rId6" Type="http://schemas.openxmlformats.org/officeDocument/2006/relationships/hyperlink" Target="https://www.linkedin.com/learning/paths/become-an-inclusive-leader?trk=ondemandfile" TargetMode="External"/><Relationship Id="rId15" Type="http://schemas.openxmlformats.org/officeDocument/2006/relationships/hyperlink" Target="https://www.linkedin.com/learning/simple-manager-tools-that-cure-the-under-management-epi-demic?trk=ondemandfile" TargetMode="External"/><Relationship Id="rId23" Type="http://schemas.openxmlformats.org/officeDocument/2006/relationships/hyperlink" Target="https://www.linkedin.com/learning/new-manager-foundations-21965262?trk=contentmappingfile" TargetMode="External"/><Relationship Id="rId28" Type="http://schemas.openxmlformats.org/officeDocument/2006/relationships/hyperlink" Target="https://www.linkedin.com/learning/paths/managing-performance?trk=ondemandfile" TargetMode="External"/><Relationship Id="rId36" Type="http://schemas.openxmlformats.org/officeDocument/2006/relationships/hyperlink" Target="https://www.linkedin.com/learning/paths/improve-your-coaching-skills-as-a-manager?trk=ondemandfile" TargetMode="External"/><Relationship Id="rId49" Type="http://schemas.openxmlformats.org/officeDocument/2006/relationships/hyperlink" Target="https://www.linkedin.com/learning/how-to-build-a-culture-of-appreciation-as-a-manager?trk=contentmappingfile" TargetMode="External"/><Relationship Id="rId57" Type="http://schemas.openxmlformats.org/officeDocument/2006/relationships/hyperlink" Target="https://www.linkedin.com/learning/managing-skills-for-remote-leaders?trk=ondemandfile" TargetMode="External"/><Relationship Id="rId106" Type="http://schemas.openxmlformats.org/officeDocument/2006/relationships/hyperlink" Target="https://www.linkedin.com/learning/the-neuroscience-of-office-politics-and-team-leadership?trk=contentmappingfile" TargetMode="External"/><Relationship Id="rId10" Type="http://schemas.openxmlformats.org/officeDocument/2006/relationships/hyperlink" Target="https://www.linkedin.com/learning/paths/become-a-leader?trk=ondemandfile" TargetMode="External"/><Relationship Id="rId31" Type="http://schemas.openxmlformats.org/officeDocument/2006/relationships/hyperlink" Target="https://www.linkedin.com/learning/identify-and-unleash-potential-in-your-employees?trk=ondemandfile" TargetMode="External"/><Relationship Id="rId44" Type="http://schemas.openxmlformats.org/officeDocument/2006/relationships/hyperlink" Target="https://www.linkedin.com/learning/creating-a-culture-that-inspires-your-employees?trk=ondemandfile" TargetMode="External"/><Relationship Id="rId52" Type="http://schemas.openxmlformats.org/officeDocument/2006/relationships/hyperlink" Target="https://www.linkedin.com/learning/creative-thinking-strategies-for-leaders?trk=ondemandfile" TargetMode="External"/><Relationship Id="rId60" Type="http://schemas.openxmlformats.org/officeDocument/2006/relationships/hyperlink" Target="https://www.linkedin.com/learning/becoming-a-manager-your-team-loves?trk=ondemandfile" TargetMode="External"/><Relationship Id="rId65" Type="http://schemas.openxmlformats.org/officeDocument/2006/relationships/hyperlink" Target="https://www.linkedin.com/learning/delegating-from-a-distance?trk=ondemandfile" TargetMode="External"/><Relationship Id="rId73" Type="http://schemas.openxmlformats.org/officeDocument/2006/relationships/hyperlink" Target="https://www.linkedin.com/learning/how-to-run-efficient-hybrid-meetings-nano-tips-with-lorraine-lee?trk=contentmappingfile" TargetMode="External"/><Relationship Id="rId78" Type="http://schemas.openxmlformats.org/officeDocument/2006/relationships/hyperlink" Target="https://www.linkedin.com/learning/basketball-legend-david-robinson-thirty-minute-mentors?trk=ondemandfile" TargetMode="External"/><Relationship Id="rId81" Type="http://schemas.openxmlformats.org/officeDocument/2006/relationships/hyperlink" Target="https://www.linkedin.com/learning/recognizing-and-rewarding-your-workers?trk=ondemandfile" TargetMode="External"/><Relationship Id="rId86" Type="http://schemas.openxmlformats.org/officeDocument/2006/relationships/hyperlink" Target="https://www.linkedin.com/learning/become-a-courageous-female-leader?trk=ondemandfile" TargetMode="External"/><Relationship Id="rId94" Type="http://schemas.openxmlformats.org/officeDocument/2006/relationships/hyperlink" Target="https://www.linkedin.com/learning/leadership-skills-for-the-future?trk=ondemandfile" TargetMode="External"/><Relationship Id="rId99" Type="http://schemas.openxmlformats.org/officeDocument/2006/relationships/hyperlink" Target="https://www.linkedin.com/learning/grow-yourself-grow-your-leaders-with-whitney-johnson?trk=ondemandfile" TargetMode="External"/><Relationship Id="rId101" Type="http://schemas.openxmlformats.org/officeDocument/2006/relationships/hyperlink" Target="https://www.linkedin.com/learning/what-s-next-reinventing-work-in-the-new-normal?trk=ondemandfile" TargetMode="External"/><Relationship Id="rId4" Type="http://schemas.openxmlformats.org/officeDocument/2006/relationships/hyperlink" Target="https://www.linkedin.com/learning/paths/advance-your-skills-as-a-manager?trk=ondemandfile" TargetMode="External"/><Relationship Id="rId9" Type="http://schemas.openxmlformats.org/officeDocument/2006/relationships/hyperlink" Target="https://www.linkedin.com/learning/vision-in-action-leaders-live-case-studies?trk=ondemandfile" TargetMode="External"/><Relationship Id="rId13" Type="http://schemas.openxmlformats.org/officeDocument/2006/relationships/hyperlink" Target="https://www.linkedin.com/learning/the-7-secrets-of-responsive-leadership-getabstract-summary?trk=ondemandfile" TargetMode="External"/><Relationship Id="rId18" Type="http://schemas.openxmlformats.org/officeDocument/2006/relationships/hyperlink" Target="https://www.linkedin.com/learning/paths/diversity-inclusion-and-belonging-for-leaders-and-managers?trk=ondemandfile" TargetMode="External"/><Relationship Id="rId39" Type="http://schemas.openxmlformats.org/officeDocument/2006/relationships/hyperlink" Target="https://www.linkedin.com/learning/paths/master-in-demand-professional-soft-skills?trk=ondemandfile" TargetMode="External"/><Relationship Id="rId34" Type="http://schemas.openxmlformats.org/officeDocument/2006/relationships/hyperlink" Target="https://www.linkedin.com/learning/paths/remote-working-setting-yourself-and-your-teams-up-for-success?trk=ondemandfile" TargetMode="External"/><Relationship Id="rId50" Type="http://schemas.openxmlformats.org/officeDocument/2006/relationships/hyperlink" Target="https://www.linkedin.com/learning/compassionate-leadership?trk=ondemandfile" TargetMode="External"/><Relationship Id="rId55" Type="http://schemas.openxmlformats.org/officeDocument/2006/relationships/hyperlink" Target="https://www.linkedin.com/learning/coaching-virtually?trk=ondemandfile" TargetMode="External"/><Relationship Id="rId76" Type="http://schemas.openxmlformats.org/officeDocument/2006/relationships/hyperlink" Target="https://www.linkedin.com/learning/lids-ceo-tom-ripley-thirty-minute-mentors?trk=ondemandfile" TargetMode="External"/><Relationship Id="rId97" Type="http://schemas.openxmlformats.org/officeDocument/2006/relationships/hyperlink" Target="https://www.linkedin.com/learning/how-leaders-can-motivate-by-creating-meaning?trk=ondemandfile" TargetMode="External"/><Relationship Id="rId104" Type="http://schemas.openxmlformats.org/officeDocument/2006/relationships/hyperlink" Target="https://www.linkedin.com/learning/leading-in-every-direction?trk=contentmappingfile" TargetMode="External"/><Relationship Id="rId7" Type="http://schemas.openxmlformats.org/officeDocument/2006/relationships/hyperlink" Target="https://www.linkedin.com/learning/coaching-new-managers?trk=ondemandfile" TargetMode="External"/><Relationship Id="rId71" Type="http://schemas.openxmlformats.org/officeDocument/2006/relationships/hyperlink" Target="https://www.linkedin.com/learning/become-a-better-coach-for-your-team?trk=ondemandfile" TargetMode="External"/><Relationship Id="rId92" Type="http://schemas.openxmlformats.org/officeDocument/2006/relationships/hyperlink" Target="https://www.linkedin.com/learning/exercising-a-growth-mindset-as-a-leader-nine-common-workplace-challenges?trk=ondemandfile" TargetMode="External"/><Relationship Id="rId2" Type="http://schemas.openxmlformats.org/officeDocument/2006/relationships/hyperlink" Target="https://www.linkedin.com/learning/paths/build-a-company-learning-and-development-program?trk=ondemandfile" TargetMode="External"/><Relationship Id="rId29" Type="http://schemas.openxmlformats.org/officeDocument/2006/relationships/hyperlink" Target="https://www.linkedin.com/learning/using-emotions-to-leverage-and-accelerate-change-a-guide-for-leaders?trk=ondemandfile" TargetMode="External"/><Relationship Id="rId24" Type="http://schemas.openxmlformats.org/officeDocument/2006/relationships/hyperlink" Target="https://www.linkedin.com/learning/paths/managing-others-effectively-3?trk=ondemandfile" TargetMode="External"/><Relationship Id="rId40" Type="http://schemas.openxmlformats.org/officeDocument/2006/relationships/hyperlink" Target="https://www.linkedin.com/learning/leadership-tips-tactics-and-advice?trk=contentmappingfile" TargetMode="External"/><Relationship Id="rId45" Type="http://schemas.openxmlformats.org/officeDocument/2006/relationships/hyperlink" Target="https://www.linkedin.com/learning/be-the-manager-people-won-t-leave?trk=ondemandfile" TargetMode="External"/><Relationship Id="rId66" Type="http://schemas.openxmlformats.org/officeDocument/2006/relationships/hyperlink" Target="https://www.linkedin.com/learning/citizens-bank-ceo-bruce-van-saun-thirty-minute-mentors?trk=ondemandfile" TargetMode="External"/><Relationship Id="rId87" Type="http://schemas.openxmlformats.org/officeDocument/2006/relationships/hyperlink" Target="https://www.linkedin.com/learning/how-to-be-a-better-boss?trk=ondemandfile" TargetMode="External"/><Relationship Id="rId61" Type="http://schemas.openxmlformats.org/officeDocument/2006/relationships/hyperlink" Target="https://www.linkedin.com/learning/how-to-be-an-effective-remote-manager?trk=ondemandfile" TargetMode="External"/><Relationship Id="rId82" Type="http://schemas.openxmlformats.org/officeDocument/2006/relationships/hyperlink" Target="https://www.linkedin.com/learning/leading-when-you-re-not-in-charge?trk=ondemandfile" TargetMode="External"/><Relationship Id="rId19" Type="http://schemas.openxmlformats.org/officeDocument/2006/relationships/hyperlink" Target="https://www.linkedin.com/learning/managers-as-multipliers-of-well-being?trk=ondemandfile" TargetMode="External"/><Relationship Id="rId14" Type="http://schemas.openxmlformats.org/officeDocument/2006/relationships/hyperlink" Target="https://www.linkedin.com/learning/paths/become-a-thought-leader?trk=ondemandfile" TargetMode="External"/><Relationship Id="rId30" Type="http://schemas.openxmlformats.org/officeDocument/2006/relationships/hyperlink" Target="https://www.linkedin.com/learning/paths/master-in-demand-skills-for-technology-leadership?trk=ondemandfile" TargetMode="External"/><Relationship Id="rId35" Type="http://schemas.openxmlformats.org/officeDocument/2006/relationships/hyperlink" Target="https://www.linkedin.com/learning/build-learning-agility-on-your-team-as-a-manager?trk=contentmappingfile" TargetMode="External"/><Relationship Id="rId56" Type="http://schemas.openxmlformats.org/officeDocument/2006/relationships/hyperlink" Target="https://www.linkedin.com/learning/leading-in-the-moment?trk=ondemandfile" TargetMode="External"/><Relationship Id="rId77" Type="http://schemas.openxmlformats.org/officeDocument/2006/relationships/hyperlink" Target="https://www.linkedin.com/learning/mastering-the-eight-paradoxes-of-effective-leaders?trk=contentmappingfile" TargetMode="External"/><Relationship Id="rId100" Type="http://schemas.openxmlformats.org/officeDocument/2006/relationships/hyperlink" Target="https://www.linkedin.com/learning/the-fearless-organization-blinkist-summary?trk=ondemandfile" TargetMode="External"/><Relationship Id="rId105" Type="http://schemas.openxmlformats.org/officeDocument/2006/relationships/hyperlink" Target="https://www.linkedin.com/learning/evaluating-your-growth-as-a-leader?trk=contentmappingfile" TargetMode="External"/><Relationship Id="rId8" Type="http://schemas.openxmlformats.org/officeDocument/2006/relationships/hyperlink" Target="https://www.linkedin.com/learning/paths/become-a-manager?trk=ondemandfile" TargetMode="External"/><Relationship Id="rId51" Type="http://schemas.openxmlformats.org/officeDocument/2006/relationships/hyperlink" Target="https://www.linkedin.com/learning/managing-a-multigenerational-team?trk=ondemandfile" TargetMode="External"/><Relationship Id="rId72" Type="http://schemas.openxmlformats.org/officeDocument/2006/relationships/hyperlink" Target="https://www.linkedin.com/learning/edward-jones-ceo-penny-pennington-thirty-minute-mentors?trk=ondemandfile" TargetMode="External"/><Relationship Id="rId93" Type="http://schemas.openxmlformats.org/officeDocument/2006/relationships/hyperlink" Target="https://www.linkedin.com/learning/how-to-have-productive-one-on-one-meetings?trk=ondemandfile" TargetMode="External"/><Relationship Id="rId98" Type="http://schemas.openxmlformats.org/officeDocument/2006/relationships/hyperlink" Target="https://www.linkedin.com/learning/strategies-for-female-empowerment?trk=ondemandfile" TargetMode="External"/><Relationship Id="rId3" Type="http://schemas.openxmlformats.org/officeDocument/2006/relationships/hyperlink" Target="https://www.linkedin.com/learning/goal-setting-objectives-and-key-results-okrs?trk=ondemandfile" TargetMode="External"/><Relationship Id="rId25" Type="http://schemas.openxmlformats.org/officeDocument/2006/relationships/hyperlink" Target="https://www.linkedin.com/learning/executive-influence?trk=ondemandfile" TargetMode="External"/><Relationship Id="rId46" Type="http://schemas.openxmlformats.org/officeDocument/2006/relationships/hyperlink" Target="https://www.linkedin.com/learning/leadership-principles-for-emerging-leaders-with-bill-george?trk=contentmappingfile" TargetMode="External"/><Relationship Id="rId67" Type="http://schemas.openxmlformats.org/officeDocument/2006/relationships/hyperlink" Target="https://www.linkedin.com/learning/management-excellence-at-microsoft-model-coach-care?trk=ondemandfile" TargetMode="External"/></Relationships>
</file>

<file path=xl/worksheets/_rels/sheet14.xml.rels><?xml version="1.0" encoding="UTF-8" standalone="yes"?>
<Relationships xmlns="http://schemas.openxmlformats.org/package/2006/relationships"><Relationship Id="rId26" Type="http://schemas.openxmlformats.org/officeDocument/2006/relationships/hyperlink" Target="https://www.linkedin.com/learning/paths/improve-your-continuous-delivery-skills?trk=ondemandfile" TargetMode="External"/><Relationship Id="rId21" Type="http://schemas.openxmlformats.org/officeDocument/2006/relationships/hyperlink" Target="https://www.linkedin.com/learning/devops-foundations-accelerating-continuous-delivery-in-the-enterprise?trk=ondemandfile" TargetMode="External"/><Relationship Id="rId42" Type="http://schemas.openxmlformats.org/officeDocument/2006/relationships/hyperlink" Target="https://www.linkedin.com/learning/powerpoint-8-easy-ways-to-make-your-presentations-look-better?trk=ondemandfile" TargetMode="External"/><Relationship Id="rId47" Type="http://schemas.openxmlformats.org/officeDocument/2006/relationships/hyperlink" Target="https://www.linkedin.com/learning/building-resilient-supply-chains-for-effective-risk-management?trk=ondemandfile" TargetMode="External"/><Relationship Id="rId63" Type="http://schemas.openxmlformats.org/officeDocument/2006/relationships/hyperlink" Target="https://www.linkedin.com/learning/outsourcing-managing-service-transition?trk=ondemandfile" TargetMode="External"/><Relationship Id="rId68" Type="http://schemas.openxmlformats.org/officeDocument/2006/relationships/hyperlink" Target="https://www.linkedin.com/learning/body-language-secrets-for-powerful-presentations?trk=contentmappingfile" TargetMode="External"/><Relationship Id="rId84" Type="http://schemas.openxmlformats.org/officeDocument/2006/relationships/hyperlink" Target="https://www.linkedin.com/learning/sap-bi-bw-project-design-and-implementation?trk=ondemandfile" TargetMode="External"/><Relationship Id="rId89" Type="http://schemas.openxmlformats.org/officeDocument/2006/relationships/hyperlink" Target="https://www.linkedin.com/learning/design-thinking-understanding-the-process?trk=ondemandfile" TargetMode="External"/><Relationship Id="rId16" Type="http://schemas.openxmlformats.org/officeDocument/2006/relationships/hyperlink" Target="https://www.linkedin.com/learning/paths/getting-started-with-microsoft-powerpoint?trk=ondemandfile" TargetMode="External"/><Relationship Id="rId11" Type="http://schemas.openxmlformats.org/officeDocument/2006/relationships/hyperlink" Target="https://www.linkedin.com/learning/how-to-turn-your-entrepreneur-journey-into-a-successful-keynote-talk?trk=ondemandfile" TargetMode="External"/><Relationship Id="rId32" Type="http://schemas.openxmlformats.org/officeDocument/2006/relationships/hyperlink" Target="https://www.linkedin.com/learning/paths/stay-ahead-in-sustainability-and-green-building?trk=ondemandfile" TargetMode="External"/><Relationship Id="rId37" Type="http://schemas.openxmlformats.org/officeDocument/2006/relationships/hyperlink" Target="https://www.linkedin.com/learning/change-management-in-lean-six-sigma-projects?trk=contentmappingfile" TargetMode="External"/><Relationship Id="rId53" Type="http://schemas.openxmlformats.org/officeDocument/2006/relationships/hyperlink" Target="https://www.linkedin.com/learning/be-2-0-beyond-entrepreneurship-2-0-book-bite?trk=ondemandfile" TargetMode="External"/><Relationship Id="rId58" Type="http://schemas.openxmlformats.org/officeDocument/2006/relationships/hyperlink" Target="https://www.linkedin.com/learning/finding-your-idea-hook?trk=ondemandfile" TargetMode="External"/><Relationship Id="rId74" Type="http://schemas.openxmlformats.org/officeDocument/2006/relationships/hyperlink" Target="https://www.linkedin.com/learning/memorization-and-rehearsal-tips-for-public-speaking?trk=contentmappingfile" TargetMode="External"/><Relationship Id="rId79" Type="http://schemas.openxmlformats.org/officeDocument/2006/relationships/hyperlink" Target="https://www.linkedin.com/learning/excel-supply-chain-analysis-solving-transportation-problems?trk=ondemandfile" TargetMode="External"/><Relationship Id="rId5" Type="http://schemas.openxmlformats.org/officeDocument/2006/relationships/hyperlink" Target="https://www.linkedin.com/learning/lean-technology-strategy-purposeful-organizations?trk=ondemandfile" TargetMode="External"/><Relationship Id="rId90" Type="http://schemas.openxmlformats.org/officeDocument/2006/relationships/hyperlink" Target="https://www.linkedin.com/learning/outsourcing-critical-success-factors?trk=ondemandfile" TargetMode="External"/><Relationship Id="rId14" Type="http://schemas.openxmlformats.org/officeDocument/2006/relationships/hyperlink" Target="https://www.linkedin.com/learning/paths/becoming-a-six-sigma-green-belt?trk=ondemandfile" TargetMode="External"/><Relationship Id="rId22" Type="http://schemas.openxmlformats.org/officeDocument/2006/relationships/hyperlink" Target="https://www.linkedin.com/learning/paths/build-a-privacy-program?trk=ondemandfile" TargetMode="External"/><Relationship Id="rId27" Type="http://schemas.openxmlformats.org/officeDocument/2006/relationships/hyperlink" Target="https://www.linkedin.com/learning/how-to-speak-with-effortless-confidence?trk=contentmappingfile" TargetMode="External"/><Relationship Id="rId30" Type="http://schemas.openxmlformats.org/officeDocument/2006/relationships/hyperlink" Target="https://www.linkedin.com/learning/smart-video-production-with-your-webcam?trk=ondemandfile" TargetMode="External"/><Relationship Id="rId35" Type="http://schemas.openxmlformats.org/officeDocument/2006/relationships/hyperlink" Target="https://www.linkedin.com/learning/paths/stay-competitive-using-design-thinking?trk=ondemandfile" TargetMode="External"/><Relationship Id="rId43" Type="http://schemas.openxmlformats.org/officeDocument/2006/relationships/hyperlink" Target="https://www.linkedin.com/learning/connecting-silos-using-a3-thinking?trk=ondemandfile" TargetMode="External"/><Relationship Id="rId48" Type="http://schemas.openxmlformats.org/officeDocument/2006/relationships/hyperlink" Target="https://www.linkedin.com/learning/micro-presentations-saying-more-in-less-time?trk=ondemandfile" TargetMode="External"/><Relationship Id="rId56" Type="http://schemas.openxmlformats.org/officeDocument/2006/relationships/hyperlink" Target="https://www.linkedin.com/learning/how-to-create-and-run-a-brilliant-remote-workshop?trk=ondemandfile" TargetMode="External"/><Relationship Id="rId64" Type="http://schemas.openxmlformats.org/officeDocument/2006/relationships/hyperlink" Target="https://www.linkedin.com/learning/how-to-stand-out-remotely?trk=ondemandfile" TargetMode="External"/><Relationship Id="rId69" Type="http://schemas.openxmlformats.org/officeDocument/2006/relationships/hyperlink" Target="https://www.linkedin.com/learning/how-blockchains-will-change-business?trk=ondemandfile" TargetMode="External"/><Relationship Id="rId77" Type="http://schemas.openxmlformats.org/officeDocument/2006/relationships/hyperlink" Target="https://www.linkedin.com/learning/implementing-a-vulnerability-management-lifecycle?trk=ondemandfile" TargetMode="External"/><Relationship Id="rId8" Type="http://schemas.openxmlformats.org/officeDocument/2006/relationships/hyperlink" Target="https://www.linkedin.com/learning/paths/create-and-deliver-engaging-presentations?trk=ondemandfile" TargetMode="External"/><Relationship Id="rId51" Type="http://schemas.openxmlformats.org/officeDocument/2006/relationships/hyperlink" Target="https://www.linkedin.com/learning/sustainability-as-an-innovation-opportunity?trk=ondemandfile" TargetMode="External"/><Relationship Id="rId72" Type="http://schemas.openxmlformats.org/officeDocument/2006/relationships/hyperlink" Target="https://www.linkedin.com/learning/crunch-time-tips-to-nail-your-next-presentation?trk=contentmappingfile" TargetMode="External"/><Relationship Id="rId80" Type="http://schemas.openxmlformats.org/officeDocument/2006/relationships/hyperlink" Target="https://www.linkedin.com/learning/business-investment-analysis?trk=ondemandfile" TargetMode="External"/><Relationship Id="rId85" Type="http://schemas.openxmlformats.org/officeDocument/2006/relationships/hyperlink" Target="https://www.linkedin.com/learning/mastering-organizational-chaos?trk=ondemandfile" TargetMode="External"/><Relationship Id="rId3" Type="http://schemas.openxmlformats.org/officeDocument/2006/relationships/hyperlink" Target="https://www.linkedin.com/learning/nano-tips-to-overcome-your-fear-of-public-speaking-with-nausheen-chen?trk=contentmappingfile" TargetMode="External"/><Relationship Id="rId12" Type="http://schemas.openxmlformats.org/officeDocument/2006/relationships/hyperlink" Target="https://www.linkedin.com/learning/paths/develop-your-presentation-skills?trk=ondemandfile" TargetMode="External"/><Relationship Id="rId17" Type="http://schemas.openxmlformats.org/officeDocument/2006/relationships/hyperlink" Target="https://www.linkedin.com/learning/implementing-continuous-impro-vement-a-case-study?trk=ondemandfile" TargetMode="External"/><Relationship Id="rId25" Type="http://schemas.openxmlformats.org/officeDocument/2006/relationships/hyperlink" Target="https://www.linkedin.com/learning/lean-six-sigma-for-a-sustainable-future?trk=contentmappingfile" TargetMode="External"/><Relationship Id="rId33" Type="http://schemas.openxmlformats.org/officeDocument/2006/relationships/hyperlink" Target="https://www.linkedin.com/learning/how-to-command-the-room-connect-with-your-audience-and-close-the-deal?trk=contentmappingfile" TargetMode="External"/><Relationship Id="rId38" Type="http://schemas.openxmlformats.org/officeDocument/2006/relationships/hyperlink" Target="https://www.linkedin.com/learning/business-analysis-essential-facilitation-and-workshop-skills?trk=ondemandfile" TargetMode="External"/><Relationship Id="rId46" Type="http://schemas.openxmlformats.org/officeDocument/2006/relationships/hyperlink" Target="https://www.linkedin.com/learning/visual-storytelling-in-powerpoint?trk=ondemandfile" TargetMode="External"/><Relationship Id="rId59" Type="http://schemas.openxmlformats.org/officeDocument/2006/relationships/hyperlink" Target="https://www.linkedin.com/learning/from-resisting-to-embracing-lean-a-case-study?trk=ondemandfile" TargetMode="External"/><Relationship Id="rId67" Type="http://schemas.openxmlformats.org/officeDocument/2006/relationships/hyperlink" Target="https://www.linkedin.com/learning/developing-organizational-awareness?trk=ondemandfile" TargetMode="External"/><Relationship Id="rId20" Type="http://schemas.openxmlformats.org/officeDocument/2006/relationships/hyperlink" Target="https://www.linkedin.com/learning/paths/master-microsoft-powerpoint?trk=ondemandfile" TargetMode="External"/><Relationship Id="rId41" Type="http://schemas.openxmlformats.org/officeDocument/2006/relationships/hyperlink" Target="https://www.linkedin.com/learning/six-sigma-white-belt?trk=ondemandfile" TargetMode="External"/><Relationship Id="rId54" Type="http://schemas.openxmlformats.org/officeDocument/2006/relationships/hyperlink" Target="https://www.linkedin.com/learning/managing-your-anxiety-while-presenting?trk=ondemandfile" TargetMode="External"/><Relationship Id="rId62" Type="http://schemas.openxmlformats.org/officeDocument/2006/relationships/hyperlink" Target="https://www.linkedin.com/learning/how-to-own-a-room?trk=ondemandfile" TargetMode="External"/><Relationship Id="rId70" Type="http://schemas.openxmlformats.org/officeDocument/2006/relationships/hyperlink" Target="https://www.linkedin.com/learning/public-speaking-find-your-confidence?trk=contentmappingfile" TargetMode="External"/><Relationship Id="rId75" Type="http://schemas.openxmlformats.org/officeDocument/2006/relationships/hyperlink" Target="https://www.linkedin.com/learning/digital-transformation-in-supply-chains?trk=ondemandfile" TargetMode="External"/><Relationship Id="rId83" Type="http://schemas.openxmlformats.org/officeDocument/2006/relationships/hyperlink" Target="https://www.linkedin.com/learning/introduction-to-sap-bi-bw?trk=ondemandfile" TargetMode="External"/><Relationship Id="rId88" Type="http://schemas.openxmlformats.org/officeDocument/2006/relationships/hyperlink" Target="https://www.linkedin.com/learning/how-to-make-strategic-thinking-a-habit?trk=ondemandfile" TargetMode="External"/><Relationship Id="rId91" Type="http://schemas.openxmlformats.org/officeDocument/2006/relationships/hyperlink" Target="https://www.linkedin.com/learning/outsourcing-management?trk=ondemandfile" TargetMode="External"/><Relationship Id="rId1" Type="http://schemas.openxmlformats.org/officeDocument/2006/relationships/hyperlink" Target="https://www.linkedin.com/learning/agile-software-development-creating-an-agile-culture?trk=ondemandfile" TargetMode="External"/><Relationship Id="rId6" Type="http://schemas.openxmlformats.org/officeDocument/2006/relationships/hyperlink" Target="https://www.linkedin.com/learning/paths/become-a-business-operations-associate?trk=ondemandfile" TargetMode="External"/><Relationship Id="rId15" Type="http://schemas.openxmlformats.org/officeDocument/2006/relationships/hyperlink" Target="https://www.linkedin.com/learning/speaking-confidently-and-effectively?trk=ondemandfile" TargetMode="External"/><Relationship Id="rId23" Type="http://schemas.openxmlformats.org/officeDocument/2006/relationships/hyperlink" Target="https://www.linkedin.com/learning/nano-tips-for-presenting-with-confidence-with-diana-yk-chan?trk=ondemandfile" TargetMode="External"/><Relationship Id="rId28" Type="http://schemas.openxmlformats.org/officeDocument/2006/relationships/hyperlink" Target="https://www.linkedin.com/learning/supply-chain-foundations-managing-the-process?trk=ondemandfile" TargetMode="External"/><Relationship Id="rId36" Type="http://schemas.openxmlformats.org/officeDocument/2006/relationships/hyperlink" Target="https://www.linkedin.com/learning/how-to-master-your-executive-presence?trk=contentmappingfile" TargetMode="External"/><Relationship Id="rId49" Type="http://schemas.openxmlformats.org/officeDocument/2006/relationships/hyperlink" Target="https://www.linkedin.com/learning/international-logistics?trk=ondemandfile" TargetMode="External"/><Relationship Id="rId57" Type="http://schemas.openxmlformats.org/officeDocument/2006/relationships/hyperlink" Target="https://www.linkedin.com/learning/implementing-lean-a-case-study?trk=ondemandfile" TargetMode="External"/><Relationship Id="rId10" Type="http://schemas.openxmlformats.org/officeDocument/2006/relationships/hyperlink" Target="https://www.linkedin.com/learning/paths/becoming-a-six-sigma-black-belt?trk=ondemandfile" TargetMode="External"/><Relationship Id="rId31" Type="http://schemas.openxmlformats.org/officeDocument/2006/relationships/hyperlink" Target="https://www.linkedin.com/learning/root-cause-analysis-getting-to-the-root-of-business-problems?trk=ondemandfile" TargetMode="External"/><Relationship Id="rId44" Type="http://schemas.openxmlformats.org/officeDocument/2006/relationships/hyperlink" Target="https://www.linkedin.com/learning/data-driven-presentations-with-excel-and-powerpoint-365-2019?trk=ondemandfile" TargetMode="External"/><Relationship Id="rId52" Type="http://schemas.openxmlformats.org/officeDocument/2006/relationships/hyperlink" Target="https://www.linkedin.com/learning/public-speaking-for-non-native-english-speakers?trk=contentmappingfile" TargetMode="External"/><Relationship Id="rId60" Type="http://schemas.openxmlformats.org/officeDocument/2006/relationships/hyperlink" Target="https://www.linkedin.com/learning/presenting-to-senior-executives?trk=ondemandfile" TargetMode="External"/><Relationship Id="rId65" Type="http://schemas.openxmlformats.org/officeDocument/2006/relationships/hyperlink" Target="https://www.linkedin.com/learning/the-most-important-content-kpis-for-creators?trk=ondemandfile" TargetMode="External"/><Relationship Id="rId73" Type="http://schemas.openxmlformats.org/officeDocument/2006/relationships/hyperlink" Target="https://www.linkedin.com/learning/understanding-logistics?trk=ondemandfile" TargetMode="External"/><Relationship Id="rId78" Type="http://schemas.openxmlformats.org/officeDocument/2006/relationships/hyperlink" Target="https://www.linkedin.com/learning/ux-deep-dive-remote-research?trk=ondemandfile" TargetMode="External"/><Relationship Id="rId81" Type="http://schemas.openxmlformats.org/officeDocument/2006/relationships/hyperlink" Target="https://www.linkedin.com/learning/managing-logistics?trk=ondemandfile" TargetMode="External"/><Relationship Id="rId86" Type="http://schemas.openxmlformats.org/officeDocument/2006/relationships/hyperlink" Target="https://www.linkedin.com/learning/34-things-to-know-about-carbon-and-climate?trk=ondemandfile" TargetMode="External"/><Relationship Id="rId4" Type="http://schemas.openxmlformats.org/officeDocument/2006/relationships/hyperlink" Target="https://www.linkedin.com/learning/paths/create-a-successful-pitch-for-investors?trk=ondemandfile" TargetMode="External"/><Relationship Id="rId9" Type="http://schemas.openxmlformats.org/officeDocument/2006/relationships/hyperlink" Target="https://www.linkedin.com/learning/lean-technology-strategy-financial-management-to-support-business-agility?trk=ondemandfile" TargetMode="External"/><Relationship Id="rId13" Type="http://schemas.openxmlformats.org/officeDocument/2006/relationships/hyperlink" Target="https://www.linkedin.com/learning/workplace-visualization?trk=ondemandfile" TargetMode="External"/><Relationship Id="rId18" Type="http://schemas.openxmlformats.org/officeDocument/2006/relationships/hyperlink" Target="https://www.linkedin.com/learning/paths/become-a-six-sigma-yellow-belt?trk=ondemandfile" TargetMode="External"/><Relationship Id="rId39" Type="http://schemas.openxmlformats.org/officeDocument/2006/relationships/hyperlink" Target="https://www.linkedin.com/learning/quality-management-for-operational-excellence?trk=ondemandfile" TargetMode="External"/><Relationship Id="rId34" Type="http://schemas.openxmlformats.org/officeDocument/2006/relationships/hyperlink" Target="https://www.linkedin.com/learning/sustainable-and-esg-supply-chains?trk=contentmappingfile" TargetMode="External"/><Relationship Id="rId50" Type="http://schemas.openxmlformats.org/officeDocument/2006/relationships/hyperlink" Target="https://www.linkedin.com/learning/the-3-minute-rule-say-less-to-get-more?trk=ondemandfile" TargetMode="External"/><Relationship Id="rId55" Type="http://schemas.openxmlformats.org/officeDocument/2006/relationships/hyperlink" Target="https://www.linkedin.com/learning/lean-deep-dive-job-instruction?trk=ondemandfile" TargetMode="External"/><Relationship Id="rId76" Type="http://schemas.openxmlformats.org/officeDocument/2006/relationships/hyperlink" Target="https://www.linkedin.com/learning/mastering-presentations-for-non-native-english-speakers?trk=contentmappingfile" TargetMode="External"/><Relationship Id="rId7" Type="http://schemas.openxmlformats.org/officeDocument/2006/relationships/hyperlink" Target="https://www.linkedin.com/learning/how-to-project-vocal-confidence?trk=ondemandfile" TargetMode="External"/><Relationship Id="rId71" Type="http://schemas.openxmlformats.org/officeDocument/2006/relationships/hyperlink" Target="https://www.linkedin.com/learning/design-thinking-implementing-the-process?trk=ondemandfile" TargetMode="External"/><Relationship Id="rId2" Type="http://schemas.openxmlformats.org/officeDocument/2006/relationships/hyperlink" Target="https://www.linkedin.com/learning/paths/understand-gdpr-and-data-privacy?trk=ondemandfile" TargetMode="External"/><Relationship Id="rId29" Type="http://schemas.openxmlformats.org/officeDocument/2006/relationships/hyperlink" Target="https://www.linkedin.com/learning/paths/improve-processes-and-deliver-operational-excellence?trk=ondemandfile" TargetMode="External"/><Relationship Id="rId24" Type="http://schemas.openxmlformats.org/officeDocument/2006/relationships/hyperlink" Target="https://www.linkedin.com/learning/paths/visual-communication-for-business-professionals?trk=ondemandfile" TargetMode="External"/><Relationship Id="rId40" Type="http://schemas.openxmlformats.org/officeDocument/2006/relationships/hyperlink" Target="https://www.linkedin.com/learning/engaging-your-virtual-audience?trk=ondemandfile" TargetMode="External"/><Relationship Id="rId45" Type="http://schemas.openxmlformats.org/officeDocument/2006/relationships/hyperlink" Target="https://www.linkedin.com/learning/creating-a-culture-of-continuous-improvement?trk=ondemandfile" TargetMode="External"/><Relationship Id="rId66" Type="http://schemas.openxmlformats.org/officeDocument/2006/relationships/hyperlink" Target="https://www.linkedin.com/learning/create-and-deliver-standout-technical-presentations?trk=contentmappingfile" TargetMode="External"/><Relationship Id="rId87" Type="http://schemas.openxmlformats.org/officeDocument/2006/relationships/hyperlink" Target="https://www.linkedin.com/learning/supply-chain-basics-for-everyone?trk=ondemandfile" TargetMode="External"/><Relationship Id="rId61" Type="http://schemas.openxmlformats.org/officeDocument/2006/relationships/hyperlink" Target="https://www.linkedin.com/learning/outsourcing-fundamentals?trk=ondemandfile" TargetMode="External"/><Relationship Id="rId82" Type="http://schemas.openxmlformats.org/officeDocument/2006/relationships/hyperlink" Target="https://www.linkedin.com/learning/predictive-analytics-essential-training-for-executives?trk=ondemandfile" TargetMode="External"/><Relationship Id="rId19" Type="http://schemas.openxmlformats.org/officeDocument/2006/relationships/hyperlink" Target="https://www.linkedin.com/learning/boosting-your-confidence-public-speaking-and-performance?trk=ondemandfile" TargetMode="External"/></Relationships>
</file>

<file path=xl/worksheets/_rels/sheet15.xml.rels><?xml version="1.0" encoding="UTF-8" standalone="yes"?>
<Relationships xmlns="http://schemas.openxmlformats.org/package/2006/relationships"><Relationship Id="rId117" Type="http://schemas.openxmlformats.org/officeDocument/2006/relationships/hyperlink" Target="https://www.linkedin.com/learning/sales-fundamentals?trk=ondemandfile" TargetMode="External"/><Relationship Id="rId21" Type="http://schemas.openxmlformats.org/officeDocument/2006/relationships/hyperlink" Target="https://www.linkedin.com/learning/agile-project-leadership?trk=ondemandfile" TargetMode="External"/><Relationship Id="rId42" Type="http://schemas.openxmlformats.org/officeDocument/2006/relationships/hyperlink" Target="https://www.linkedin.com/learning/how-to-motivate-your-sales-teams?trk=contentmappingfile" TargetMode="External"/><Relationship Id="rId63" Type="http://schemas.openxmlformats.org/officeDocument/2006/relationships/hyperlink" Target="https://www.linkedin.com/learning/nano-tips-to-succeed-in-sales-with-morgan-ingram?trk=contentmappingfile" TargetMode="External"/><Relationship Id="rId84" Type="http://schemas.openxmlformats.org/officeDocument/2006/relationships/hyperlink" Target="https://www.linkedin.com/learning/productivity-prioritizing-at-work?trk=ondemandfile" TargetMode="External"/><Relationship Id="rId138" Type="http://schemas.openxmlformats.org/officeDocument/2006/relationships/hyperlink" Target="https://www.linkedin.com/learning/project-resource-management?trk=ondemandfile" TargetMode="External"/><Relationship Id="rId159" Type="http://schemas.openxmlformats.org/officeDocument/2006/relationships/hyperlink" Target="https://www.linkedin.com/learning/sales-strategy-qualifying-opportunities?trk=contentmappingfile" TargetMode="External"/><Relationship Id="rId170" Type="http://schemas.openxmlformats.org/officeDocument/2006/relationships/hyperlink" Target="https://www.linkedin.com/learning/analyzing-sales-competitors?trk=contentmappingfile" TargetMode="External"/><Relationship Id="rId107" Type="http://schemas.openxmlformats.org/officeDocument/2006/relationships/hyperlink" Target="https://www.linkedin.com/learning/business-analytics-sales-data?trk=ondemandfile" TargetMode="External"/><Relationship Id="rId11" Type="http://schemas.openxmlformats.org/officeDocument/2006/relationships/hyperlink" Target="https://www.linkedin.com/learning/sales-coaching-2021?trk=ondemandfile" TargetMode="External"/><Relationship Id="rId32" Type="http://schemas.openxmlformats.org/officeDocument/2006/relationships/hyperlink" Target="https://www.linkedin.com/learning/paths/develop-your-sales-knowledge-and-skills?trk=ondemandfile" TargetMode="External"/><Relationship Id="rId53" Type="http://schemas.openxmlformats.org/officeDocument/2006/relationships/hyperlink" Target="https://www.linkedin.com/learning/paths/become-a-six-sigma-yellow-belt?trk=ondemandfile" TargetMode="External"/><Relationship Id="rId74" Type="http://schemas.openxmlformats.org/officeDocument/2006/relationships/hyperlink" Target="https://www.linkedin.com/learning/paths/stay-ahead-in-construction-management?trk=ondemandfile" TargetMode="External"/><Relationship Id="rId128" Type="http://schemas.openxmlformats.org/officeDocument/2006/relationships/hyperlink" Target="https://www.linkedin.com/learning/tailoring-project-delivery?trk=ondemandfile" TargetMode="External"/><Relationship Id="rId149" Type="http://schemas.openxmlformats.org/officeDocument/2006/relationships/hyperlink" Target="https://www.linkedin.com/learning/how-to-overcome-a-sales-slump?trk=ondemandfile" TargetMode="External"/><Relationship Id="rId5" Type="http://schemas.openxmlformats.org/officeDocument/2006/relationships/hyperlink" Target="https://www.linkedin.com/learning/how-to-be-an-effective-project-sponsor?trk=ondemandfile" TargetMode="External"/><Relationship Id="rId95" Type="http://schemas.openxmlformats.org/officeDocument/2006/relationships/hyperlink" Target="https://www.linkedin.com/learning/beginner-sales-nano-tips-with-miles-croft?trk=ondemandfile" TargetMode="External"/><Relationship Id="rId160" Type="http://schemas.openxmlformats.org/officeDocument/2006/relationships/hyperlink" Target="https://www.linkedin.com/learning/gemba-kaizen-a-common-sense-approach-to-continuous-improvement-blinkist-summary?trk=ondemandfile" TargetMode="External"/><Relationship Id="rId181" Type="http://schemas.openxmlformats.org/officeDocument/2006/relationships/hyperlink" Target="https://www.linkedin.com/learning/the-persuasion-code-part-1-the-neuroscience-of-sales?trk=contentmappingfile" TargetMode="External"/><Relationship Id="rId22" Type="http://schemas.openxmlformats.org/officeDocument/2006/relationships/hyperlink" Target="https://www.linkedin.com/learning/paths/become-a-portfolio-manager?trk=ondemandfile" TargetMode="External"/><Relationship Id="rId43" Type="http://schemas.openxmlformats.org/officeDocument/2006/relationships/hyperlink" Target="https://www.linkedin.com/learning/nano-tips-for-aspiring-product-managers-with-cherie-luo?trk=ondemandfile" TargetMode="External"/><Relationship Id="rId64" Type="http://schemas.openxmlformats.org/officeDocument/2006/relationships/hyperlink" Target="https://www.linkedin.com/learning/project-management-foundations-teams-2019?trk=ondemandfile" TargetMode="External"/><Relationship Id="rId118" Type="http://schemas.openxmlformats.org/officeDocument/2006/relationships/hyperlink" Target="https://www.linkedin.com/learning/artificial-intelligence-how-project-managers-can-leverage-ai?trk=ondemandfile" TargetMode="External"/><Relationship Id="rId139" Type="http://schemas.openxmlformats.org/officeDocument/2006/relationships/hyperlink" Target="https://www.linkedin.com/learning/how-to-save-face-in-a-negotiation?trk=ondemandfile" TargetMode="External"/><Relationship Id="rId85" Type="http://schemas.openxmlformats.org/officeDocument/2006/relationships/hyperlink" Target="https://www.linkedin.com/learning/happiness-and-success-in-sales?trk=contentmappingfile" TargetMode="External"/><Relationship Id="rId150" Type="http://schemas.openxmlformats.org/officeDocument/2006/relationships/hyperlink" Target="https://www.linkedin.com/learning/agile-coaching?trk=ondemandfile" TargetMode="External"/><Relationship Id="rId171" Type="http://schemas.openxmlformats.org/officeDocument/2006/relationships/hyperlink" Target="https://www.linkedin.com/learning/hitting-your-sales-targets?trk=ondemandfile" TargetMode="External"/><Relationship Id="rId12" Type="http://schemas.openxmlformats.org/officeDocument/2006/relationships/hyperlink" Target="https://www.linkedin.com/learning/paths/become-a-retail-sales-associate?trk=ondemandfile" TargetMode="External"/><Relationship Id="rId33" Type="http://schemas.openxmlformats.org/officeDocument/2006/relationships/hyperlink" Target="https://www.linkedin.com/learning/increase-effectiveness-with-lessons-learned?trk=ondemandfile" TargetMode="External"/><Relationship Id="rId108" Type="http://schemas.openxmlformats.org/officeDocument/2006/relationships/hyperlink" Target="https://www.linkedin.com/learning/introduction-to-disciplined-agile?trk=ondemandfile" TargetMode="External"/><Relationship Id="rId129" Type="http://schemas.openxmlformats.org/officeDocument/2006/relationships/hyperlink" Target="https://www.linkedin.com/learning/the-52-best-sales-prospecting-tips?trk=ondemandfile" TargetMode="External"/><Relationship Id="rId54" Type="http://schemas.openxmlformats.org/officeDocument/2006/relationships/hyperlink" Target="https://www.linkedin.com/learning/purpose-driven-sales-2021?trk=contentmappingfile" TargetMode="External"/><Relationship Id="rId75" Type="http://schemas.openxmlformats.org/officeDocument/2006/relationships/hyperlink" Target="https://www.linkedin.com/learning/inclusive-selling-selling-across-culture-race-and-gender-differences?trk=ondemandfile" TargetMode="External"/><Relationship Id="rId96" Type="http://schemas.openxmlformats.org/officeDocument/2006/relationships/hyperlink" Target="https://www.linkedin.com/learning/mindfulness-a-critical-skill-for-project-managers?trk=ondemandfile" TargetMode="External"/><Relationship Id="rId140" Type="http://schemas.openxmlformats.org/officeDocument/2006/relationships/hyperlink" Target="https://www.linkedin.com/learning/tailoring-project-delivery?trk=ondemandfile" TargetMode="External"/><Relationship Id="rId161" Type="http://schemas.openxmlformats.org/officeDocument/2006/relationships/hyperlink" Target="https://www.linkedin.com/learning/how-to-fearlessly-negotiate-to-get-more-of-what-you-want?trk=contentmappingfile" TargetMode="External"/><Relationship Id="rId182" Type="http://schemas.openxmlformats.org/officeDocument/2006/relationships/hyperlink" Target="https://www.linkedin.com/learning/advanced-lead-generation?trk=ondemandfile" TargetMode="External"/><Relationship Id="rId6" Type="http://schemas.openxmlformats.org/officeDocument/2006/relationships/hyperlink" Target="https://www.linkedin.com/learning/paths/become-a-business-analyst?trk=ondemandfile" TargetMode="External"/><Relationship Id="rId23" Type="http://schemas.openxmlformats.org/officeDocument/2006/relationships/hyperlink" Target="https://www.linkedin.com/learning/virtual-training-for-sales-trainers-and-coaches?trk=ondemandfile" TargetMode="External"/><Relationship Id="rId119" Type="http://schemas.openxmlformats.org/officeDocument/2006/relationships/hyperlink" Target="https://www.linkedin.com/learning/cold-calling-overcoming-sales-objections?trk=ondemandfile" TargetMode="External"/><Relationship Id="rId44" Type="http://schemas.openxmlformats.org/officeDocument/2006/relationships/hyperlink" Target="https://www.linkedin.com/learning/paths/become-a-project-scheduler?trk=ondemandfile" TargetMode="External"/><Relationship Id="rId65" Type="http://schemas.openxmlformats.org/officeDocument/2006/relationships/hyperlink" Target="https://www.linkedin.com/learning/paths/develop-your-project-management-skills?trk=ondemandfile" TargetMode="External"/><Relationship Id="rId86" Type="http://schemas.openxmlformats.org/officeDocument/2006/relationships/hyperlink" Target="https://www.linkedin.com/learning/project-leadership?trk=ondemandfile" TargetMode="External"/><Relationship Id="rId130" Type="http://schemas.openxmlformats.org/officeDocument/2006/relationships/hyperlink" Target="https://www.linkedin.com/learning/hybrid-project-management-do-what-works?trk=ondemandfile" TargetMode="External"/><Relationship Id="rId151" Type="http://schemas.openxmlformats.org/officeDocument/2006/relationships/hyperlink" Target="https://www.linkedin.com/learning/the-persuasion-code-part-3-the-neuroscience-of-closing-sales?trk=contentmappingfile" TargetMode="External"/><Relationship Id="rId172" Type="http://schemas.openxmlformats.org/officeDocument/2006/relationships/hyperlink" Target="https://www.linkedin.com/learning/empathy-for-sales-professionals?trk=ondemandfile" TargetMode="External"/><Relationship Id="rId13" Type="http://schemas.openxmlformats.org/officeDocument/2006/relationships/hyperlink" Target="https://www.linkedin.com/learning/leading-remote-projects-and-virtual-teams?trk=ondemandfile" TargetMode="External"/><Relationship Id="rId18" Type="http://schemas.openxmlformats.org/officeDocument/2006/relationships/hyperlink" Target="https://www.linkedin.com/learning/paths/become-a-healthcare-project-manager?trk=ondemandfile" TargetMode="External"/><Relationship Id="rId39" Type="http://schemas.openxmlformats.org/officeDocument/2006/relationships/hyperlink" Target="https://www.linkedin.com/learning/sales-analytics-driven-storytelling?trk=ondemandfile" TargetMode="External"/><Relationship Id="rId109" Type="http://schemas.openxmlformats.org/officeDocument/2006/relationships/hyperlink" Target="https://www.linkedin.com/learning/cold-calling-mastery?trk=ondemandfile" TargetMode="External"/><Relationship Id="rId34" Type="http://schemas.openxmlformats.org/officeDocument/2006/relationships/hyperlink" Target="https://www.linkedin.com/learning/paths/become-a-program-manager?trk=ondemandfile" TargetMode="External"/><Relationship Id="rId50" Type="http://schemas.openxmlformats.org/officeDocument/2006/relationships/hyperlink" Target="https://www.linkedin.com/learning/paths/becoming-a-six-sigma-green-belt?trk=ondemandfile" TargetMode="External"/><Relationship Id="rId55" Type="http://schemas.openxmlformats.org/officeDocument/2006/relationships/hyperlink" Target="https://www.linkedin.com/learning/project-manager-burnout-recognizing-disrupting-and-reversing?trk=ondemandfile" TargetMode="External"/><Relationship Id="rId76" Type="http://schemas.openxmlformats.org/officeDocument/2006/relationships/hyperlink" Target="https://www.linkedin.com/learning/implementing-lean-a-case-study?trk=ondemandfile" TargetMode="External"/><Relationship Id="rId97" Type="http://schemas.openxmlformats.org/officeDocument/2006/relationships/hyperlink" Target="https://www.linkedin.com/learning/sales-skills-identifying-buying-signals?trk=ondemandfile" TargetMode="External"/><Relationship Id="rId104" Type="http://schemas.openxmlformats.org/officeDocument/2006/relationships/hyperlink" Target="https://www.linkedin.com/learning/project-canvas-a-simple-framework-to-learn-project-management-fundamentals?trk=ondemandfile" TargetMode="External"/><Relationship Id="rId120" Type="http://schemas.openxmlformats.org/officeDocument/2006/relationships/hyperlink" Target="https://www.linkedin.com/learning/how-to-fix-bad-agile?trk=ondemandfile" TargetMode="External"/><Relationship Id="rId125" Type="http://schemas.openxmlformats.org/officeDocument/2006/relationships/hyperlink" Target="https://www.linkedin.com/learning/mastering-authentic-influence-for-highly-successful-sales?trk=ondemandfile" TargetMode="External"/><Relationship Id="rId141" Type="http://schemas.openxmlformats.org/officeDocument/2006/relationships/hyperlink" Target="https://www.linkedin.com/learning/mindsets-and-strategies-for-negotiation-success?trk=ondemandfile" TargetMode="External"/><Relationship Id="rId146" Type="http://schemas.openxmlformats.org/officeDocument/2006/relationships/hyperlink" Target="https://www.linkedin.com/learning/project-management-foundations-risk-14910484?trk=ondemandfile" TargetMode="External"/><Relationship Id="rId167" Type="http://schemas.openxmlformats.org/officeDocument/2006/relationships/hyperlink" Target="https://www.linkedin.com/learning/dealing-with-inbound-sales-leads?trk=ondemandfile" TargetMode="External"/><Relationship Id="rId188" Type="http://schemas.openxmlformats.org/officeDocument/2006/relationships/hyperlink" Target="https://www.linkedin.com/learning/flip-the-script-a-toolkit-for-sellers-and-negotiators-blinkist-summary?trk=ondemandfile" TargetMode="External"/><Relationship Id="rId7" Type="http://schemas.openxmlformats.org/officeDocument/2006/relationships/hyperlink" Target="https://www.linkedin.com/learning/building-and-fostering-a-great-sales-culture?trk=ondemandfile" TargetMode="External"/><Relationship Id="rId71" Type="http://schemas.openxmlformats.org/officeDocument/2006/relationships/hyperlink" Target="https://www.linkedin.com/learning/paths/prepare-for-the-pmi-acp-certification?trk=ondemandfile" TargetMode="External"/><Relationship Id="rId92" Type="http://schemas.openxmlformats.org/officeDocument/2006/relationships/hyperlink" Target="https://www.linkedin.com/learning/agile-it-s-not-just-for-software?trk=ondemandfile" TargetMode="External"/><Relationship Id="rId162" Type="http://schemas.openxmlformats.org/officeDocument/2006/relationships/hyperlink" Target="https://www.linkedin.com/learning/become-a-project-management-entrepreneur?trk=ondemandfile" TargetMode="External"/><Relationship Id="rId183" Type="http://schemas.openxmlformats.org/officeDocument/2006/relationships/hyperlink" Target="https://www.linkedin.com/learning/the-science-of-selling-proven-strategies-to-close-the-deal?trk=ondemandfile" TargetMode="External"/><Relationship Id="rId2" Type="http://schemas.openxmlformats.org/officeDocument/2006/relationships/hyperlink" Target="https://www.linkedin.com/learning/paths/become-an-agile-project-manager?trk=ondemandfile" TargetMode="External"/><Relationship Id="rId29" Type="http://schemas.openxmlformats.org/officeDocument/2006/relationships/hyperlink" Target="https://www.linkedin.com/learning/project-management-choosing-the-right-online-too?trk=ondemandfile" TargetMode="External"/><Relationship Id="rId24" Type="http://schemas.openxmlformats.org/officeDocument/2006/relationships/hyperlink" Target="https://www.linkedin.com/learning/paths/create-a-successful-pitch-for-investors?trk=ondemandfile" TargetMode="External"/><Relationship Id="rId40" Type="http://schemas.openxmlformats.org/officeDocument/2006/relationships/hyperlink" Target="https://www.linkedin.com/learning/project-management-with-monday-com?trk=ondemandfile" TargetMode="External"/><Relationship Id="rId45" Type="http://schemas.openxmlformats.org/officeDocument/2006/relationships/hyperlink" Target="https://www.linkedin.com/learning/salesforce-sales-automation-for-salespeople?trk=contentmappingfile" TargetMode="External"/><Relationship Id="rId66" Type="http://schemas.openxmlformats.org/officeDocument/2006/relationships/hyperlink" Target="https://www.linkedin.com/learning/b2b-sales-strategy-pre-call-prep-for-virtual-or-in-person-deals?trk=contentmappingfile" TargetMode="External"/><Relationship Id="rId87" Type="http://schemas.openxmlformats.org/officeDocument/2006/relationships/hyperlink" Target="https://www.linkedin.com/learning/dealing-with-difficult-clients-in-b2b-sales?trk=contentmappingfile" TargetMode="External"/><Relationship Id="rId110" Type="http://schemas.openxmlformats.org/officeDocument/2006/relationships/hyperlink" Target="https://www.linkedin.com/learning/data-driven-project-management-project-metrics-that-matter?trk=contentmappingfile" TargetMode="External"/><Relationship Id="rId115" Type="http://schemas.openxmlformats.org/officeDocument/2006/relationships/hyperlink" Target="https://www.linkedin.com/learning/creating-your-sales-process-2?trk=ondemandfile" TargetMode="External"/><Relationship Id="rId131" Type="http://schemas.openxmlformats.org/officeDocument/2006/relationships/hyperlink" Target="https://www.linkedin.com/learning/sales-time-management?trk=ondemandfile" TargetMode="External"/><Relationship Id="rId136" Type="http://schemas.openxmlformats.org/officeDocument/2006/relationships/hyperlink" Target="https://www.linkedin.com/learning/how-to-manage-lean-six-sigma-projects-part-i?trk=ondemandfile" TargetMode="External"/><Relationship Id="rId157" Type="http://schemas.openxmlformats.org/officeDocument/2006/relationships/hyperlink" Target="https://www.linkedin.com/learning/strategic-selling-how-to-communicate-with-the-c-suite-and-decision-makers?trk=contentmappingfile" TargetMode="External"/><Relationship Id="rId178" Type="http://schemas.openxmlformats.org/officeDocument/2006/relationships/hyperlink" Target="https://www.linkedin.com/learning/controlling-the-sale?trk=ondemandfile" TargetMode="External"/><Relationship Id="rId61" Type="http://schemas.openxmlformats.org/officeDocument/2006/relationships/hyperlink" Target="https://www.linkedin.com/learning/project-management-foundations-requirements-2?trk=ondemandfile" TargetMode="External"/><Relationship Id="rId82" Type="http://schemas.openxmlformats.org/officeDocument/2006/relationships/hyperlink" Target="https://www.linkedin.com/learning/introducing-the-pmbok-guide-seventh-edition?trk=ondemandfile" TargetMode="External"/><Relationship Id="rId152" Type="http://schemas.openxmlformats.org/officeDocument/2006/relationships/hyperlink" Target="https://www.linkedin.com/learning/what-is-program-management?trk=ondemandfile" TargetMode="External"/><Relationship Id="rId173" Type="http://schemas.openxmlformats.org/officeDocument/2006/relationships/hyperlink" Target="https://www.linkedin.com/learning/selling-with-empathy-during-uncertain-times?trk=ondemandfile" TargetMode="External"/><Relationship Id="rId19" Type="http://schemas.openxmlformats.org/officeDocument/2006/relationships/hyperlink" Target="https://www.linkedin.com/learning/sales-forecasting-2022?trk=ondemandfile" TargetMode="External"/><Relationship Id="rId14" Type="http://schemas.openxmlformats.org/officeDocument/2006/relationships/hyperlink" Target="https://www.linkedin.com/learning/paths/become-a-government-project-manager?trk=ondemandfile" TargetMode="External"/><Relationship Id="rId30" Type="http://schemas.openxmlformats.org/officeDocument/2006/relationships/hyperlink" Target="https://www.linkedin.com/learning/paths/become-a-product-manager-2?trk=ondemandfile" TargetMode="External"/><Relationship Id="rId35" Type="http://schemas.openxmlformats.org/officeDocument/2006/relationships/hyperlink" Target="https://www.linkedin.com/learning/inside-sales-managing-sales-rep-personas?trk=ondemandfile" TargetMode="External"/><Relationship Id="rId56" Type="http://schemas.openxmlformats.org/officeDocument/2006/relationships/hyperlink" Target="https://www.linkedin.com/learning/paths/become-a-software-project-manager?trk=ondemandfile" TargetMode="External"/><Relationship Id="rId77" Type="http://schemas.openxmlformats.org/officeDocument/2006/relationships/hyperlink" Target="https://www.linkedin.com/learning/delivering-a-great-sales-pitch?trk=ondemandfile" TargetMode="External"/><Relationship Id="rId100" Type="http://schemas.openxmlformats.org/officeDocument/2006/relationships/hyperlink" Target="https://www.linkedin.com/learning/project-management-fundamentals-for-non-project-managers?trk=ondemandfile" TargetMode="External"/><Relationship Id="rId105" Type="http://schemas.openxmlformats.org/officeDocument/2006/relationships/hyperlink" Target="https://www.linkedin.com/learning/onboarding-and-adoption-best-practices-for-customer-success-management?trk=ondemandfile" TargetMode="External"/><Relationship Id="rId126" Type="http://schemas.openxmlformats.org/officeDocument/2006/relationships/hyperlink" Target="https://www.linkedin.com/learning/advanced-basecamp?trk=ondemandfile" TargetMode="External"/><Relationship Id="rId147" Type="http://schemas.openxmlformats.org/officeDocument/2006/relationships/hyperlink" Target="https://www.linkedin.com/learning/overcome-any-sales-objection-using-reframing?trk=contentmappingfile" TargetMode="External"/><Relationship Id="rId168" Type="http://schemas.openxmlformats.org/officeDocument/2006/relationships/hyperlink" Target="https://www.linkedin.com/learning/building-and-managing-a-high-performing-sales-team?trk=ondemandfile" TargetMode="External"/><Relationship Id="rId8" Type="http://schemas.openxmlformats.org/officeDocument/2006/relationships/hyperlink" Target="https://www.linkedin.com/learning/paths/become-a-sales-representative?trk=ondemandfile" TargetMode="External"/><Relationship Id="rId51" Type="http://schemas.openxmlformats.org/officeDocument/2006/relationships/hyperlink" Target="https://www.linkedin.com/learning/salesforce-essential-training?trk=ondemandfile" TargetMode="External"/><Relationship Id="rId72" Type="http://schemas.openxmlformats.org/officeDocument/2006/relationships/hyperlink" Target="https://www.linkedin.com/learning/sales-strategies-and-approaches-in-a-new-world-of-selling?trk=ondemandfile" TargetMode="External"/><Relationship Id="rId93" Type="http://schemas.openxmlformats.org/officeDocument/2006/relationships/hyperlink" Target="https://www.linkedin.com/learning/personalized-sales-how-real-connections-can-produce-powerful-results?trk=ondemandfile" TargetMode="External"/><Relationship Id="rId98" Type="http://schemas.openxmlformats.org/officeDocument/2006/relationships/hyperlink" Target="https://www.linkedin.com/learning/build-a-successful-career-in-project-management?trk=ondemandfile" TargetMode="External"/><Relationship Id="rId121" Type="http://schemas.openxmlformats.org/officeDocument/2006/relationships/hyperlink" Target="https://www.linkedin.com/learning/jeffrey-gitomer-s-little-red-book-of-sales-answers-getabstract-summary?trk=ondemandfile" TargetMode="External"/><Relationship Id="rId142" Type="http://schemas.openxmlformats.org/officeDocument/2006/relationships/hyperlink" Target="https://www.linkedin.com/learning/advanced-agile-the-team-s-mindset?trk=ondemandfile" TargetMode="External"/><Relationship Id="rId163" Type="http://schemas.openxmlformats.org/officeDocument/2006/relationships/hyperlink" Target="https://www.linkedin.com/learning/get-more-by-saying-less-in-negotiations?trk=contentmappingfile" TargetMode="External"/><Relationship Id="rId184" Type="http://schemas.openxmlformats.org/officeDocument/2006/relationships/hyperlink" Target="https://www.linkedin.com/learning/a-sales-trainer-s-tips-for-coaching-a-sales-team?trk=ondemandfile" TargetMode="External"/><Relationship Id="rId3" Type="http://schemas.openxmlformats.org/officeDocument/2006/relationships/hyperlink" Target="https://www.linkedin.com/learning/business-fundamentals-for-customer-success-managers?trk=ondemandfile" TargetMode="External"/><Relationship Id="rId25" Type="http://schemas.openxmlformats.org/officeDocument/2006/relationships/hyperlink" Target="https://www.linkedin.com/learning/killing-the-save-button-making-brave-product-decisions?trk=ondemandfile" TargetMode="External"/><Relationship Id="rId46" Type="http://schemas.openxmlformats.org/officeDocument/2006/relationships/hyperlink" Target="https://www.linkedin.com/learning/project-management-foundations-15528659?trk=contentmappingfile" TargetMode="External"/><Relationship Id="rId67" Type="http://schemas.openxmlformats.org/officeDocument/2006/relationships/hyperlink" Target="https://www.linkedin.com/learning/project-management-simplified-2?trk=ondemandfile" TargetMode="External"/><Relationship Id="rId116" Type="http://schemas.openxmlformats.org/officeDocument/2006/relationships/hyperlink" Target="https://www.linkedin.com/learning/trello-for-agile-teams?trk=ondemandfile" TargetMode="External"/><Relationship Id="rId137" Type="http://schemas.openxmlformats.org/officeDocument/2006/relationships/hyperlink" Target="https://www.linkedin.com/learning/the-top-three-negotiation-myths?trk=ondemandfile" TargetMode="External"/><Relationship Id="rId158" Type="http://schemas.openxmlformats.org/officeDocument/2006/relationships/hyperlink" Target="https://www.linkedin.com/learning/emotional-intelligence-for-project-managers-blinkist-summary?trk=ondemandfile" TargetMode="External"/><Relationship Id="rId20" Type="http://schemas.openxmlformats.org/officeDocument/2006/relationships/hyperlink" Target="https://www.linkedin.com/learning/paths/build-your-skills-in-sales-development?trk=ondemandfile" TargetMode="External"/><Relationship Id="rId41" Type="http://schemas.openxmlformats.org/officeDocument/2006/relationships/hyperlink" Target="https://www.linkedin.com/learning/paths/become-a-project-manager?trk=ondemandfile" TargetMode="External"/><Relationship Id="rId62" Type="http://schemas.openxmlformats.org/officeDocument/2006/relationships/hyperlink" Target="https://www.linkedin.com/learning/paths/become-a-technical-program-manager?trk=ondemandfile" TargetMode="External"/><Relationship Id="rId83" Type="http://schemas.openxmlformats.org/officeDocument/2006/relationships/hyperlink" Target="https://www.linkedin.com/learning/sales-strategy-using-ai-and-automation-to-sell-more?trk=contentmappingfile" TargetMode="External"/><Relationship Id="rId88" Type="http://schemas.openxmlformats.org/officeDocument/2006/relationships/hyperlink" Target="https://www.linkedin.com/learning/project-management-foundations-quality-2020?trk=ondemandfile" TargetMode="External"/><Relationship Id="rId111" Type="http://schemas.openxmlformats.org/officeDocument/2006/relationships/hyperlink" Target="https://www.linkedin.com/learning/prepare-yourself-for-a-career-in-sales-2?trk=ondemandfile" TargetMode="External"/><Relationship Id="rId132" Type="http://schemas.openxmlformats.org/officeDocument/2006/relationships/hyperlink" Target="https://www.linkedin.com/learning/agile-project-management-with-microsoft-project-2021?trk=ondemandfile" TargetMode="External"/><Relationship Id="rId153" Type="http://schemas.openxmlformats.org/officeDocument/2006/relationships/hyperlink" Target="https://www.linkedin.com/learning/b2b-sales-foundations?trk=contentmappingfile" TargetMode="External"/><Relationship Id="rId174" Type="http://schemas.openxmlformats.org/officeDocument/2006/relationships/hyperlink" Target="https://www.linkedin.com/learning/social-selling-reaching-prospects?trk=ondemandfile" TargetMode="External"/><Relationship Id="rId179" Type="http://schemas.openxmlformats.org/officeDocument/2006/relationships/hyperlink" Target="https://www.linkedin.com/learning/influencing-the-decision-maker-with-sales-champions?trk=contentmappingfile" TargetMode="External"/><Relationship Id="rId15" Type="http://schemas.openxmlformats.org/officeDocument/2006/relationships/hyperlink" Target="https://www.linkedin.com/learning/sales-management-foundations-2022?trk=ondemandfile" TargetMode="External"/><Relationship Id="rId36" Type="http://schemas.openxmlformats.org/officeDocument/2006/relationships/hyperlink" Target="https://www.linkedin.com/learning/paths/succeeding-in-sales-during-times-of-volatility?trk=ondemandfile" TargetMode="External"/><Relationship Id="rId57" Type="http://schemas.openxmlformats.org/officeDocument/2006/relationships/hyperlink" Target="https://www.linkedin.com/learning/3-simple-steps-to-the-perfect-sales-pitch?trk=ondemandfile" TargetMode="External"/><Relationship Id="rId106" Type="http://schemas.openxmlformats.org/officeDocument/2006/relationships/hyperlink" Target="https://www.linkedin.com/learning/transition-management-for-agile-environments?trk=ondemandfile" TargetMode="External"/><Relationship Id="rId127" Type="http://schemas.openxmlformats.org/officeDocument/2006/relationships/hyperlink" Target="https://www.linkedin.com/learning/overcoming-rejection?trk=ondemandfile" TargetMode="External"/><Relationship Id="rId10" Type="http://schemas.openxmlformats.org/officeDocument/2006/relationships/hyperlink" Target="https://www.linkedin.com/learning/paths/become-a-business-intelligence-specialist?trk=ondemandfile" TargetMode="External"/><Relationship Id="rId31" Type="http://schemas.openxmlformats.org/officeDocument/2006/relationships/hyperlink" Target="https://www.linkedin.com/learning/sales-strategies-for-an-economic-downturn?trk=contentmappingfile" TargetMode="External"/><Relationship Id="rId52" Type="http://schemas.openxmlformats.org/officeDocument/2006/relationships/hyperlink" Target="https://www.linkedin.com/learning/managing-project-uncertainty?trk=ondemandfile" TargetMode="External"/><Relationship Id="rId73" Type="http://schemas.openxmlformats.org/officeDocument/2006/relationships/hyperlink" Target="https://www.linkedin.com/learning/hoshin-plan-ning?trk=ondemandfile" TargetMode="External"/><Relationship Id="rId78" Type="http://schemas.openxmlformats.org/officeDocument/2006/relationships/hyperlink" Target="https://www.linkedin.com/learning/from-resisting-to-embracing-lean-a-case-study?trk=ondemandfile" TargetMode="External"/><Relationship Id="rId94" Type="http://schemas.openxmlformats.org/officeDocument/2006/relationships/hyperlink" Target="https://www.linkedin.com/learning/managing-projects-as-offices-reopen?trk=ondemandfile" TargetMode="External"/><Relationship Id="rId99" Type="http://schemas.openxmlformats.org/officeDocument/2006/relationships/hyperlink" Target="https://www.linkedin.com/learning/customer-success-management-fundamentals?trk=ondemandfile" TargetMode="External"/><Relationship Id="rId101" Type="http://schemas.openxmlformats.org/officeDocument/2006/relationships/hyperlink" Target="https://www.linkedin.com/learning/value-realization-best-practices-for-customer-success-management?trk=ondemandfile" TargetMode="External"/><Relationship Id="rId122" Type="http://schemas.openxmlformats.org/officeDocument/2006/relationships/hyperlink" Target="https://www.linkedin.com/learning/what-is-moscow-prioritization?trk=contentmappingfile" TargetMode="External"/><Relationship Id="rId143" Type="http://schemas.openxmlformats.org/officeDocument/2006/relationships/hyperlink" Target="https://www.linkedin.com/learning/sales-well-being-managing-anxiety-burnout-and-rejection?trk=ondemandfile" TargetMode="External"/><Relationship Id="rId148" Type="http://schemas.openxmlformats.org/officeDocument/2006/relationships/hyperlink" Target="https://www.linkedin.com/learning/project-management-for-creative-projects-3?trk=ondemandfile" TargetMode="External"/><Relationship Id="rId164" Type="http://schemas.openxmlformats.org/officeDocument/2006/relationships/hyperlink" Target="https://www.linkedin.com/learning/managing-change-on-an-agile-project?trk=ondemandfile" TargetMode="External"/><Relationship Id="rId169" Type="http://schemas.openxmlformats.org/officeDocument/2006/relationships/hyperlink" Target="https://www.linkedin.com/learning/sales-performance-measurement-and-reporting?trk=contentmappingfile" TargetMode="External"/><Relationship Id="rId185" Type="http://schemas.openxmlformats.org/officeDocument/2006/relationships/hyperlink" Target="https://www.linkedin.com/learning/how-to-sell-anything-with-confidence?trk=ondemandfile" TargetMode="External"/><Relationship Id="rId4" Type="http://schemas.openxmlformats.org/officeDocument/2006/relationships/hyperlink" Target="https://www.linkedin.com/learning/paths/become-a-sales-manager?trk=ondemandfile" TargetMode="External"/><Relationship Id="rId9" Type="http://schemas.openxmlformats.org/officeDocument/2006/relationships/hyperlink" Target="https://www.linkedin.com/learning/project-management-skills-for-leaders?trk=ondemandfile" TargetMode="External"/><Relationship Id="rId180" Type="http://schemas.openxmlformats.org/officeDocument/2006/relationships/hyperlink" Target="https://www.linkedin.com/learning/cold-calling-the-first-seven-seconds?trk=ondemandfile" TargetMode="External"/><Relationship Id="rId26" Type="http://schemas.openxmlformats.org/officeDocument/2006/relationships/hyperlink" Target="https://www.linkedin.com/learning/paths/become-an-outsourcing-specialist?trk=ondemandfile" TargetMode="External"/><Relationship Id="rId47" Type="http://schemas.openxmlformats.org/officeDocument/2006/relationships/hyperlink" Target="https://www.linkedin.com/learning/paths/becoming-a-six-sigma-black-belt?trk=ondemandfile" TargetMode="External"/><Relationship Id="rId68" Type="http://schemas.openxmlformats.org/officeDocument/2006/relationships/hyperlink" Target="https://www.linkedin.com/learning/paths/improve-your-business-analysis-skills?trk=ondemandfile" TargetMode="External"/><Relationship Id="rId89" Type="http://schemas.openxmlformats.org/officeDocument/2006/relationships/hyperlink" Target="https://www.linkedin.com/learning/the-traits-of-successful-salespeople?trk=ondemandfile" TargetMode="External"/><Relationship Id="rId112" Type="http://schemas.openxmlformats.org/officeDocument/2006/relationships/hyperlink" Target="https://www.linkedin.com/learning/how-to-successfully-lead-a-pmo?trk=ondemandfile" TargetMode="External"/><Relationship Id="rId133" Type="http://schemas.openxmlformats.org/officeDocument/2006/relationships/hyperlink" Target="https://www.linkedin.com/learning/how-to-prepare-for-your-negotiations?trk=ondemandfile" TargetMode="External"/><Relationship Id="rId154" Type="http://schemas.openxmlformats.org/officeDocument/2006/relationships/hyperlink" Target="https://www.linkedin.com/learning/what-is-a-pmo?trk=ondemandfile" TargetMode="External"/><Relationship Id="rId175" Type="http://schemas.openxmlformats.org/officeDocument/2006/relationships/hyperlink" Target="https://www.linkedin.com/learning/cold-email-prospecting?trk=ondemandfile" TargetMode="External"/><Relationship Id="rId16" Type="http://schemas.openxmlformats.org/officeDocument/2006/relationships/hyperlink" Target="https://www.linkedin.com/learning/paths/build-your-skills-in-customer-billing-support?trk=ondemandfile" TargetMode="External"/><Relationship Id="rId37" Type="http://schemas.openxmlformats.org/officeDocument/2006/relationships/hyperlink" Target="https://www.linkedin.com/learning/job-interview-tips-for-project-managers?trk=ondemandfile" TargetMode="External"/><Relationship Id="rId58" Type="http://schemas.openxmlformats.org/officeDocument/2006/relationships/hyperlink" Target="https://www.linkedin.com/learning/bravery-in-project-management?trk=contentmappingfile" TargetMode="External"/><Relationship Id="rId79" Type="http://schemas.openxmlformats.org/officeDocument/2006/relationships/hyperlink" Target="https://www.linkedin.com/learning/sales-narratives-and-the-customer-journey?trk=ondemandfile" TargetMode="External"/><Relationship Id="rId102" Type="http://schemas.openxmlformats.org/officeDocument/2006/relationships/hyperlink" Target="https://www.linkedin.com/learning/asking-effective-questions-during-requirements-elicitation?trk=ondemandfile" TargetMode="External"/><Relationship Id="rId123" Type="http://schemas.openxmlformats.org/officeDocument/2006/relationships/hyperlink" Target="https://www.linkedin.com/learning/cold-calling-business-leaders?trk=ondemandfile" TargetMode="External"/><Relationship Id="rId144" Type="http://schemas.openxmlformats.org/officeDocument/2006/relationships/hyperlink" Target="https://www.linkedin.com/learning/how-to-manage-lean-six-sigma-projects-part-ii?trk=ondemandfile" TargetMode="External"/><Relationship Id="rId90" Type="http://schemas.openxmlformats.org/officeDocument/2006/relationships/hyperlink" Target="https://www.linkedin.com/learning/be-a-project-motivator-unlock-the-secrets-of-strengths-based-project-management?trk=ondemandfile" TargetMode="External"/><Relationship Id="rId165" Type="http://schemas.openxmlformats.org/officeDocument/2006/relationships/hyperlink" Target="https://www.linkedin.com/learning/creating-powerful-sales-proposals?trk=ondemandfile" TargetMode="External"/><Relationship Id="rId186" Type="http://schemas.openxmlformats.org/officeDocument/2006/relationships/hyperlink" Target="https://www.linkedin.com/learning/just-ask-dean-karrel?trk=ondemandfile" TargetMode="External"/><Relationship Id="rId27" Type="http://schemas.openxmlformats.org/officeDocument/2006/relationships/hyperlink" Target="https://www.linkedin.com/learning/inclusive-selling-for-leaders?trk=ondemandfile" TargetMode="External"/><Relationship Id="rId48" Type="http://schemas.openxmlformats.org/officeDocument/2006/relationships/hyperlink" Target="https://www.linkedin.com/learning/soft-skills-for-sales-professionals-2022?trk=ondemandfile" TargetMode="External"/><Relationship Id="rId69" Type="http://schemas.openxmlformats.org/officeDocument/2006/relationships/hyperlink" Target="https://www.linkedin.com/learning/inside-sales-2021?trk=ondemandfile" TargetMode="External"/><Relationship Id="rId113" Type="http://schemas.openxmlformats.org/officeDocument/2006/relationships/hyperlink" Target="https://www.linkedin.com/learning/engagement-preparation-best-practices-for-customer-success-management?trk=ondemandfile" TargetMode="External"/><Relationship Id="rId134" Type="http://schemas.openxmlformats.org/officeDocument/2006/relationships/hyperlink" Target="https://www.linkedin.com/learning/project-management-technical-projects-2021?trk=ondemandfile" TargetMode="External"/><Relationship Id="rId80" Type="http://schemas.openxmlformats.org/officeDocument/2006/relationships/hyperlink" Target="https://www.linkedin.com/learning/project-management-tips?trk=ondemandfile" TargetMode="External"/><Relationship Id="rId155" Type="http://schemas.openxmlformats.org/officeDocument/2006/relationships/hyperlink" Target="https://www.linkedin.com/learning/b2b-sales-strategy-how-to-effectively-engage-executives?trk=contentmappingfile" TargetMode="External"/><Relationship Id="rId176" Type="http://schemas.openxmlformats.org/officeDocument/2006/relationships/hyperlink" Target="https://www.linkedin.com/learning/managing-your-sales-process-2020?trk=ondemandfile" TargetMode="External"/><Relationship Id="rId17" Type="http://schemas.openxmlformats.org/officeDocument/2006/relationships/hyperlink" Target="https://www.linkedin.com/learning/mistakes-to-avoid-in-agile-project-management?trk=ondemandfile" TargetMode="External"/><Relationship Id="rId38" Type="http://schemas.openxmlformats.org/officeDocument/2006/relationships/hyperlink" Target="https://www.linkedin.com/learning/paths/become-a-project-coordinator?trk=ondemandfile" TargetMode="External"/><Relationship Id="rId59" Type="http://schemas.openxmlformats.org/officeDocument/2006/relationships/hyperlink" Target="https://www.linkedin.com/learning/paths/become-a-supply-chain-manager?trk=ondemandfile" TargetMode="External"/><Relationship Id="rId103" Type="http://schemas.openxmlformats.org/officeDocument/2006/relationships/hyperlink" Target="https://www.linkedin.com/learning/avoiding-common-pitfalls-in-customer-success-management?trk=ondemandfile" TargetMode="External"/><Relationship Id="rId124" Type="http://schemas.openxmlformats.org/officeDocument/2006/relationships/hyperlink" Target="https://www.linkedin.com/learning/what-is-disciplined-agile?trk=ondemandfile" TargetMode="External"/><Relationship Id="rId70" Type="http://schemas.openxmlformats.org/officeDocument/2006/relationships/hyperlink" Target="https://www.linkedin.com/learning/mistakes-to-avoid-when-obtaining-your-pmp-certification?trk=ondemandfile" TargetMode="External"/><Relationship Id="rId91" Type="http://schemas.openxmlformats.org/officeDocument/2006/relationships/hyperlink" Target="https://www.linkedin.com/learning/how-to-find-sales-leads?trk=ondemandfile" TargetMode="External"/><Relationship Id="rId145" Type="http://schemas.openxmlformats.org/officeDocument/2006/relationships/hyperlink" Target="https://www.linkedin.com/learning/account-management-maintaining-relationships?trk=contentmappingfile" TargetMode="External"/><Relationship Id="rId166" Type="http://schemas.openxmlformats.org/officeDocument/2006/relationships/hyperlink" Target="https://www.linkedin.com/learning/why-projects-fail-and-how-to-improve-their-success?trk=contentmappingfile" TargetMode="External"/><Relationship Id="rId187" Type="http://schemas.openxmlformats.org/officeDocument/2006/relationships/hyperlink" Target="https://www.linkedin.com/learning/sales-management-simplified-blinkist-summary?trk=ondemandfile" TargetMode="External"/><Relationship Id="rId1" Type="http://schemas.openxmlformats.org/officeDocument/2006/relationships/hyperlink" Target="https://www.linkedin.com/learning/lean-technology-strategy-economic-frameworks-for-portfolio-and-product-management?trk=ondemandfile" TargetMode="External"/><Relationship Id="rId28" Type="http://schemas.openxmlformats.org/officeDocument/2006/relationships/hyperlink" Target="https://www.linkedin.com/learning/paths/develop-your-customer-service-skills?trk=ondemandfile" TargetMode="External"/><Relationship Id="rId49" Type="http://schemas.openxmlformats.org/officeDocument/2006/relationships/hyperlink" Target="https://www.linkedin.com/learning/business-analysis-foundations-enterprise?trk=ondemandfile" TargetMode="External"/><Relationship Id="rId114" Type="http://schemas.openxmlformats.org/officeDocument/2006/relationships/hyperlink" Target="https://www.linkedin.com/learning/the-top-pmo-challenges?trk=ondemandfile" TargetMode="External"/><Relationship Id="rId60" Type="http://schemas.openxmlformats.org/officeDocument/2006/relationships/hyperlink" Target="https://www.linkedin.com/learning/nano-tips-for-using-linkedin-to-close-more-sales-with-jake-dunlap?trk=contentmappingfile" TargetMode="External"/><Relationship Id="rId81" Type="http://schemas.openxmlformats.org/officeDocument/2006/relationships/hyperlink" Target="https://www.linkedin.com/learning/the-persuasion-code-part-2-the-neuroscience-of-selling-remotely?trk=contentmappingfile" TargetMode="External"/><Relationship Id="rId135" Type="http://schemas.openxmlformats.org/officeDocument/2006/relationships/hyperlink" Target="https://www.linkedin.com/learning/three-tips-for-dealing-with-deception-in-negotiations?trk=ondemandfile" TargetMode="External"/><Relationship Id="rId156" Type="http://schemas.openxmlformats.org/officeDocument/2006/relationships/hyperlink" Target="https://www.linkedin.com/learning/what-is-scrum?trk=ondemandfile" TargetMode="External"/><Relationship Id="rId177" Type="http://schemas.openxmlformats.org/officeDocument/2006/relationships/hyperlink" Target="https://www.linkedin.com/learning/sales-and-the-science-of-trust?trk=ondemandfile" TargetMode="External"/></Relationships>
</file>

<file path=xl/worksheets/_rels/sheet16.xml.rels><?xml version="1.0" encoding="UTF-8" standalone="yes"?>
<Relationships xmlns="http://schemas.openxmlformats.org/package/2006/relationships"><Relationship Id="rId26" Type="http://schemas.openxmlformats.org/officeDocument/2006/relationships/hyperlink" Target="https://www.linkedin.com/learning/paths/build-essential-data-skills?trk=ondemandfile" TargetMode="External"/><Relationship Id="rId21" Type="http://schemas.openxmlformats.org/officeDocument/2006/relationships/hyperlink" Target="https://www.linkedin.com/learning/strategic-planning-case-studies?trk=ondemandfile" TargetMode="External"/><Relationship Id="rId42" Type="http://schemas.openxmlformats.org/officeDocument/2006/relationships/hyperlink" Target="https://www.linkedin.com/learning/effective-sponsorship-across-difference-for-proteges?trk=contentmappingfile" TargetMode="External"/><Relationship Id="rId47" Type="http://schemas.openxmlformats.org/officeDocument/2006/relationships/hyperlink" Target="https://www.linkedin.com/learning/business-analysis-foundations-planning?trk=ondemandfile" TargetMode="External"/><Relationship Id="rId63" Type="http://schemas.openxmlformats.org/officeDocument/2006/relationships/hyperlink" Target="https://www.linkedin.com/learning/acing-your-strategy-a-human-approach-to-successful-business-planning?trk=ondemandfile" TargetMode="External"/><Relationship Id="rId68" Type="http://schemas.openxmlformats.org/officeDocument/2006/relationships/hyperlink" Target="https://www.linkedin.com/learning/habits-for-success?trk=ondemandfile" TargetMode="External"/><Relationship Id="rId84" Type="http://schemas.openxmlformats.org/officeDocument/2006/relationships/hyperlink" Target="https://www.linkedin.com/learning/design-of-podcast-emily-cohen-consultant-speaker-brutally-honest?trk=ondemandfile" TargetMode="External"/><Relationship Id="rId89" Type="http://schemas.openxmlformats.org/officeDocument/2006/relationships/hyperlink" Target="https://www.linkedin.com/learning/how-smart-founders-prototype-solutions?trk=contentmappingfile" TargetMode="External"/><Relationship Id="rId16" Type="http://schemas.openxmlformats.org/officeDocument/2006/relationships/hyperlink" Target="https://www.linkedin.com/learning/paths/become-a-senior-manager?trk=ondemandfile" TargetMode="External"/><Relationship Id="rId11" Type="http://schemas.openxmlformats.org/officeDocument/2006/relationships/hyperlink" Target="https://www.linkedin.com/learning/coaching-your-team-to-think-and-act-strategically?trk=ondemandfile" TargetMode="External"/><Relationship Id="rId32" Type="http://schemas.openxmlformats.org/officeDocument/2006/relationships/hyperlink" Target="https://www.linkedin.com/learning/paths/finding-and-retaining-talent?trk=ondemandfile" TargetMode="External"/><Relationship Id="rId37" Type="http://schemas.openxmlformats.org/officeDocument/2006/relationships/hyperlink" Target="https://www.linkedin.com/learning/paths/managing-change?trk=ondemandfile" TargetMode="External"/><Relationship Id="rId53" Type="http://schemas.openxmlformats.org/officeDocument/2006/relationships/hyperlink" Target="https://www.linkedin.com/learning/business-analysis-techniques-for-business-transformation?trk=contentmappingfile" TargetMode="External"/><Relationship Id="rId58" Type="http://schemas.openxmlformats.org/officeDocument/2006/relationships/hyperlink" Target="https://www.linkedin.com/learning/all-you-have-to-do-is-ask-how-to-ask-for-help-when-you-need-it?trk=ondemandfile" TargetMode="External"/><Relationship Id="rId74" Type="http://schemas.openxmlformats.org/officeDocument/2006/relationships/hyperlink" Target="https://www.linkedin.com/learning/45-minute-business-plan?trk=ondemandfile" TargetMode="External"/><Relationship Id="rId79" Type="http://schemas.openxmlformats.org/officeDocument/2006/relationships/hyperlink" Target="https://www.linkedin.com/learning/create-a-go-to-market-plan-2?trk=ondemandfile" TargetMode="External"/><Relationship Id="rId5" Type="http://schemas.openxmlformats.org/officeDocument/2006/relationships/hyperlink" Target="https://www.linkedin.com/learning/digital-strategy?trk=ondemandfile" TargetMode="External"/><Relationship Id="rId90" Type="http://schemas.openxmlformats.org/officeDocument/2006/relationships/hyperlink" Target="https://www.linkedin.com/learning/how-startups-find-problems-worth-solving?trk=contentmappingfile" TargetMode="External"/><Relationship Id="rId14" Type="http://schemas.openxmlformats.org/officeDocument/2006/relationships/hyperlink" Target="https://www.linkedin.com/learning/paths/become-a-business-unit-manager-2?trk=ondemandfile" TargetMode="External"/><Relationship Id="rId22" Type="http://schemas.openxmlformats.org/officeDocument/2006/relationships/hyperlink" Target="https://www.linkedin.com/learning/paths/become-a-content-strategist-2?trk=ondemandfile" TargetMode="External"/><Relationship Id="rId27" Type="http://schemas.openxmlformats.org/officeDocument/2006/relationships/hyperlink" Target="https://www.linkedin.com/learning/coaching-new-hires?trk=ondemandfile" TargetMode="External"/><Relationship Id="rId30" Type="http://schemas.openxmlformats.org/officeDocument/2006/relationships/hyperlink" Target="https://www.linkedin.com/learning/paths/develop-your-strategic-planning-skills?trk=ondemandfile" TargetMode="External"/><Relationship Id="rId35" Type="http://schemas.openxmlformats.org/officeDocument/2006/relationships/hyperlink" Target="https://www.linkedin.com/learning/become-a-better-coach-for-your-team?trk=ondemandfile" TargetMode="External"/><Relationship Id="rId43" Type="http://schemas.openxmlformats.org/officeDocument/2006/relationships/hyperlink" Target="https://www.linkedin.com/learning/everything-as-a-service-xaas-is-the-future-of-business?trk=ondemandfile" TargetMode="External"/><Relationship Id="rId48" Type="http://schemas.openxmlformats.org/officeDocument/2006/relationships/hyperlink" Target="https://www.linkedin.com/learning/recognizing-and-rewarding-your-workers?trk=ondemandfile" TargetMode="External"/><Relationship Id="rId56" Type="http://schemas.openxmlformats.org/officeDocument/2006/relationships/hyperlink" Target="https://www.linkedin.com/learning/using-assessments-to-hire-customer-service-reps?trk=ondemandfile" TargetMode="External"/><Relationship Id="rId64" Type="http://schemas.openxmlformats.org/officeDocument/2006/relationships/hyperlink" Target="https://www.linkedin.com/learning/recognizing-and-seizing-opportunity-at-work?trk=contentmappingfile" TargetMode="External"/><Relationship Id="rId69" Type="http://schemas.openxmlformats.org/officeDocument/2006/relationships/hyperlink" Target="https://www.linkedin.com/learning/supply-chain-analytics-foundations?trk=ondemandfile" TargetMode="External"/><Relationship Id="rId77" Type="http://schemas.openxmlformats.org/officeDocument/2006/relationships/hyperlink" Target="https://www.linkedin.com/learning/content-marketing-roi?trk=ondemandfile" TargetMode="External"/><Relationship Id="rId8" Type="http://schemas.openxmlformats.org/officeDocument/2006/relationships/hyperlink" Target="https://www.linkedin.com/learning/paths/become-an-administrative-professional?trk=ondemandfile" TargetMode="External"/><Relationship Id="rId51" Type="http://schemas.openxmlformats.org/officeDocument/2006/relationships/hyperlink" Target="https://www.linkedin.com/learning/strategic-business-analysis-essentials?trk=contentmappingfile" TargetMode="External"/><Relationship Id="rId72" Type="http://schemas.openxmlformats.org/officeDocument/2006/relationships/hyperlink" Target="https://www.linkedin.com/learning/strategic-pricing-for-products-and-services?trk=ondemandfile" TargetMode="External"/><Relationship Id="rId80" Type="http://schemas.openxmlformats.org/officeDocument/2006/relationships/hyperlink" Target="https://www.linkedin.com/learning/communicating-an-enterprise-wide-transformation?trk=ondemandfile" TargetMode="External"/><Relationship Id="rId85" Type="http://schemas.openxmlformats.org/officeDocument/2006/relationships/hyperlink" Target="https://www.linkedin.com/learning/how-to-make-strategic-thinking-a-habit?trk=ondemandfile" TargetMode="External"/><Relationship Id="rId3" Type="http://schemas.openxmlformats.org/officeDocument/2006/relationships/hyperlink" Target="https://www.linkedin.com/learning/the-future-of-work-the-necessary-skills-of-your-future-workforce?trk=contentmappingfile" TargetMode="External"/><Relationship Id="rId12" Type="http://schemas.openxmlformats.org/officeDocument/2006/relationships/hyperlink" Target="https://www.linkedin.com/learning/paths/become-an-ld-professional?trk=ondemandfile" TargetMode="External"/><Relationship Id="rId17" Type="http://schemas.openxmlformats.org/officeDocument/2006/relationships/hyperlink" Target="https://www.linkedin.com/learning/leading-from-the-middle?trk=ondemandfile" TargetMode="External"/><Relationship Id="rId25" Type="http://schemas.openxmlformats.org/officeDocument/2006/relationships/hyperlink" Target="https://www.linkedin.com/learning/balancing-innovation-and-risk?trk=ondemandfile" TargetMode="External"/><Relationship Id="rId33" Type="http://schemas.openxmlformats.org/officeDocument/2006/relationships/hyperlink" Target="https://www.linkedin.com/learning/planning-for-the-remote-first-work-from-anywhere-asynchronous-organization?trk=ondemandfile" TargetMode="External"/><Relationship Id="rId38" Type="http://schemas.openxmlformats.org/officeDocument/2006/relationships/hyperlink" Target="https://www.linkedin.com/learning/the-art-of-impossible-on-peak-performance-book-bite?trk=ondemandfile" TargetMode="External"/><Relationship Id="rId46" Type="http://schemas.openxmlformats.org/officeDocument/2006/relationships/hyperlink" Target="https://www.linkedin.com/learning/the-secrets-to-success-at-work?trk=ondemandfile" TargetMode="External"/><Relationship Id="rId59" Type="http://schemas.openxmlformats.org/officeDocument/2006/relationships/hyperlink" Target="https://www.linkedin.com/learning/how-to-become-a-thought-leader-and-advance-your-career?trk=ondemandfile" TargetMode="External"/><Relationship Id="rId67" Type="http://schemas.openxmlformats.org/officeDocument/2006/relationships/hyperlink" Target="https://www.linkedin.com/learning/business-lessons-from-a-chess-champion?trk=ondemandfile" TargetMode="External"/><Relationship Id="rId20" Type="http://schemas.openxmlformats.org/officeDocument/2006/relationships/hyperlink" Target="https://www.linkedin.com/learning/paths/develop-motivate-and-retain-employees?trk=ondemandfile" TargetMode="External"/><Relationship Id="rId41" Type="http://schemas.openxmlformats.org/officeDocument/2006/relationships/hyperlink" Target="https://www.linkedin.com/learning/how-to-be-more-strategic-in-six-steps?trk=contentmappingfile" TargetMode="External"/><Relationship Id="rId54" Type="http://schemas.openxmlformats.org/officeDocument/2006/relationships/hyperlink" Target="https://www.linkedin.com/learning/getting-executive-buy-in-and-support-for-your-l-d-program?trk=ondemandfile" TargetMode="External"/><Relationship Id="rId62" Type="http://schemas.openxmlformats.org/officeDocument/2006/relationships/hyperlink" Target="https://www.linkedin.com/learning/giving-and-receiving-feedback-18926015?trk=contentmappingfile" TargetMode="External"/><Relationship Id="rId70" Type="http://schemas.openxmlformats.org/officeDocument/2006/relationships/hyperlink" Target="https://www.linkedin.com/learning/business-innovation-foundations-2020?trk=ondemandfile" TargetMode="External"/><Relationship Id="rId75" Type="http://schemas.openxmlformats.org/officeDocument/2006/relationships/hyperlink" Target="https://www.linkedin.com/learning/business-analysis-essential-tools-and-techniques?trk=ondemandfile" TargetMode="External"/><Relationship Id="rId83" Type="http://schemas.openxmlformats.org/officeDocument/2006/relationships/hyperlink" Target="https://www.linkedin.com/learning/conducting-a-swot-analysis?trk=ondemandfile" TargetMode="External"/><Relationship Id="rId88" Type="http://schemas.openxmlformats.org/officeDocument/2006/relationships/hyperlink" Target="https://www.linkedin.com/learning/outsourcing-management?trk=ondemandfile" TargetMode="External"/><Relationship Id="rId91" Type="http://schemas.openxmlformats.org/officeDocument/2006/relationships/hyperlink" Target="https://www.linkedin.com/learning/why-smart-founders-are-productively-wrong?trk=contentmappingfile" TargetMode="External"/><Relationship Id="rId1" Type="http://schemas.openxmlformats.org/officeDocument/2006/relationships/hyperlink" Target="https://www.linkedin.com/learning/privacy-for-executives?trk=ondemandfile" TargetMode="External"/><Relationship Id="rId6" Type="http://schemas.openxmlformats.org/officeDocument/2006/relationships/hyperlink" Target="https://www.linkedin.com/learning/paths/become-a-business-analyst?trk=ondemandfile" TargetMode="External"/><Relationship Id="rId15" Type="http://schemas.openxmlformats.org/officeDocument/2006/relationships/hyperlink" Target="https://www.linkedin.com/learning/managing-multiple-generations-2?trk=ondemandfile" TargetMode="External"/><Relationship Id="rId23" Type="http://schemas.openxmlformats.org/officeDocument/2006/relationships/hyperlink" Target="https://www.linkedin.com/learning/virtual-performance-reviews-and-feedback?trk=ondemandfile" TargetMode="External"/><Relationship Id="rId28" Type="http://schemas.openxmlformats.org/officeDocument/2006/relationships/hyperlink" Target="https://www.linkedin.com/learning/paths/improve-your-coaching-skills-as-a-manager?trk=ondemandfile" TargetMode="External"/><Relationship Id="rId36" Type="http://schemas.openxmlformats.org/officeDocument/2006/relationships/hyperlink" Target="https://www.linkedin.com/learning/digital-technologies-case-studies-ai-iot-robotics-blockchain?trk=ondemandfile" TargetMode="External"/><Relationship Id="rId49" Type="http://schemas.openxmlformats.org/officeDocument/2006/relationships/hyperlink" Target="https://www.linkedin.com/learning/a-modern-guide-to-strategy-implementation?trk=ondemandfile" TargetMode="External"/><Relationship Id="rId57" Type="http://schemas.openxmlformats.org/officeDocument/2006/relationships/hyperlink" Target="https://www.linkedin.com/learning/how-to-think-strategically?trk=contentmappingfile" TargetMode="External"/><Relationship Id="rId10" Type="http://schemas.openxmlformats.org/officeDocument/2006/relationships/hyperlink" Target="https://www.linkedin.com/learning/paths/become-a-business-operations-associate?trk=ondemandfile" TargetMode="External"/><Relationship Id="rId31" Type="http://schemas.openxmlformats.org/officeDocument/2006/relationships/hyperlink" Target="https://www.linkedin.com/learning/make-the-move-from-individual-contributor-to-manager?trk=ondemandfile" TargetMode="External"/><Relationship Id="rId44" Type="http://schemas.openxmlformats.org/officeDocument/2006/relationships/hyperlink" Target="https://www.linkedin.com/learning/becoming-an-inspiring-mentor?trk=ondemandfile" TargetMode="External"/><Relationship Id="rId52" Type="http://schemas.openxmlformats.org/officeDocument/2006/relationships/hyperlink" Target="https://www.linkedin.com/learning/how-to-be-a-good-mentee?trk=ondemandfile" TargetMode="External"/><Relationship Id="rId60" Type="http://schemas.openxmlformats.org/officeDocument/2006/relationships/hyperlink" Target="https://www.linkedin.com/learning/how-to-succeed-in-a-case-study-interview?trk=ondemandfile" TargetMode="External"/><Relationship Id="rId65" Type="http://schemas.openxmlformats.org/officeDocument/2006/relationships/hyperlink" Target="https://www.linkedin.com/learning/outsourcing-managing-service-transition?trk=ondemandfile" TargetMode="External"/><Relationship Id="rId73" Type="http://schemas.openxmlformats.org/officeDocument/2006/relationships/hyperlink" Target="https://www.linkedin.com/learning/international-business-foundations?trk=ondemandfile" TargetMode="External"/><Relationship Id="rId78" Type="http://schemas.openxmlformats.org/officeDocument/2006/relationships/hyperlink" Target="https://www.linkedin.com/learning/corporate-finance-strategies-for-business-leaders?trk=ondemandfile" TargetMode="External"/><Relationship Id="rId81" Type="http://schemas.openxmlformats.org/officeDocument/2006/relationships/hyperlink" Target="https://www.linkedin.com/learning/fix-this-next-make-the-vital-change-that-will-level-up-your-business?trk=ondemandfile" TargetMode="External"/><Relationship Id="rId86" Type="http://schemas.openxmlformats.org/officeDocument/2006/relationships/hyperlink" Target="https://www.linkedin.com/learning/thinking-in-new-boxes-a-new-paradigm-for-business-creativity?trk=ondemandfile" TargetMode="External"/><Relationship Id="rId4" Type="http://schemas.openxmlformats.org/officeDocument/2006/relationships/hyperlink" Target="https://www.linkedin.com/learning/paths/advance-your-skills-as-a-manager?trk=ondemandfile" TargetMode="External"/><Relationship Id="rId9" Type="http://schemas.openxmlformats.org/officeDocument/2006/relationships/hyperlink" Target="https://www.linkedin.com/learning/data-strategy?trk=contentmappingfile" TargetMode="External"/><Relationship Id="rId13" Type="http://schemas.openxmlformats.org/officeDocument/2006/relationships/hyperlink" Target="https://www.linkedin.com/learning/goal-setting-objectives-and-key-results-okrs?trk=ondemandfile" TargetMode="External"/><Relationship Id="rId18" Type="http://schemas.openxmlformats.org/officeDocument/2006/relationships/hyperlink" Target="https://www.linkedin.com/learning/paths/become-a-corporate-financial-planning-analyst?trk=ondemandfile" TargetMode="External"/><Relationship Id="rId39" Type="http://schemas.openxmlformats.org/officeDocument/2006/relationships/hyperlink" Target="https://www.linkedin.com/learning/what-business-leaders-need-to-know-about-web3-plus-metaverse?trk=ondemandfile" TargetMode="External"/><Relationship Id="rId34" Type="http://schemas.openxmlformats.org/officeDocument/2006/relationships/hyperlink" Target="https://www.linkedin.com/learning/paths/digital-transformation-for-leaders?trk=ondemandfile" TargetMode="External"/><Relationship Id="rId50" Type="http://schemas.openxmlformats.org/officeDocument/2006/relationships/hyperlink" Target="https://www.linkedin.com/learning/increase-visibility-to-advance-your-career?trk=ondemandfile" TargetMode="External"/><Relationship Id="rId55" Type="http://schemas.openxmlformats.org/officeDocument/2006/relationships/hyperlink" Target="https://www.linkedin.com/learning/essential-techniques-for-enterprise-analysis?trk=contentmappingfile" TargetMode="External"/><Relationship Id="rId76" Type="http://schemas.openxmlformats.org/officeDocument/2006/relationships/hyperlink" Target="https://www.linkedin.com/learning/developing-business-partnerships?trk=ondemandfile" TargetMode="External"/><Relationship Id="rId7" Type="http://schemas.openxmlformats.org/officeDocument/2006/relationships/hyperlink" Target="https://www.linkedin.com/learning/goal-setting-objectives-and-key-results-okrs?trk=ondemandfile" TargetMode="External"/><Relationship Id="rId71" Type="http://schemas.openxmlformats.org/officeDocument/2006/relationships/hyperlink" Target="https://www.linkedin.com/learning/business-analysis-foundations-strategy-analysis?trk=ondemandfile" TargetMode="External"/><Relationship Id="rId2" Type="http://schemas.openxmlformats.org/officeDocument/2006/relationships/hyperlink" Target="https://www.linkedin.com/learning/paths/applying-lean-devops-and-agile-to-your-it-organization?trk=ondemandfile" TargetMode="External"/><Relationship Id="rId29" Type="http://schemas.openxmlformats.org/officeDocument/2006/relationships/hyperlink" Target="https://www.linkedin.com/learning/business-leadership-social-change-and-movements?trk=ondemandfile" TargetMode="External"/><Relationship Id="rId24" Type="http://schemas.openxmlformats.org/officeDocument/2006/relationships/hyperlink" Target="https://www.linkedin.com/learning/paths/diversity-inclusion-and-belonging-for-leaders-and-managers?trk=ondemandfile" TargetMode="External"/><Relationship Id="rId40" Type="http://schemas.openxmlformats.org/officeDocument/2006/relationships/hyperlink" Target="https://www.linkedin.com/learning/women-transforming-tech-tips-for-career-success?trk=ondemandfile" TargetMode="External"/><Relationship Id="rId45" Type="http://schemas.openxmlformats.org/officeDocument/2006/relationships/hyperlink" Target="https://www.linkedin.com/learning/change-management-tips-for-leaders?trk=ondemandfile" TargetMode="External"/><Relationship Id="rId66" Type="http://schemas.openxmlformats.org/officeDocument/2006/relationships/hyperlink" Target="https://www.linkedin.com/learning/the-path-advice-from-business-leaders-to-guide-your-career?trk=contentmappingfile" TargetMode="External"/><Relationship Id="rId87" Type="http://schemas.openxmlformats.org/officeDocument/2006/relationships/hyperlink" Target="https://www.linkedin.com/learning/outsourcing-critical-success-factors?trk=ondemandfile" TargetMode="External"/><Relationship Id="rId61" Type="http://schemas.openxmlformats.org/officeDocument/2006/relationships/hyperlink" Target="https://www.linkedin.com/learning/2030-how-today-s-trends-will-reshape-the-future-book-bite?trk=ondemandfile" TargetMode="External"/><Relationship Id="rId82" Type="http://schemas.openxmlformats.org/officeDocument/2006/relationships/hyperlink" Target="https://www.linkedin.com/learning/business-analysis-for-busy-professionals?trk=ondemandfile" TargetMode="External"/><Relationship Id="rId19" Type="http://schemas.openxmlformats.org/officeDocument/2006/relationships/hyperlink" Target="https://www.linkedin.com/learning/coaching-new-managers?trk=ondemandfile" TargetMode="External"/></Relationships>
</file>

<file path=xl/worksheets/_rels/sheet17.xml.rels><?xml version="1.0" encoding="UTF-8" standalone="yes"?>
<Relationships xmlns="http://schemas.openxmlformats.org/package/2006/relationships"><Relationship Id="rId117" Type="http://schemas.openxmlformats.org/officeDocument/2006/relationships/hyperlink" Target="https://www.linkedin.com/learning/understanding-and-supporting-asian-employees?trk=ondemandfile" TargetMode="External"/><Relationship Id="rId21" Type="http://schemas.openxmlformats.org/officeDocument/2006/relationships/hyperlink" Target="https://www.linkedin.com/learning/managing-for-results-2020?trk=ondemandfile" TargetMode="External"/><Relationship Id="rId42" Type="http://schemas.openxmlformats.org/officeDocument/2006/relationships/hyperlink" Target="https://www.linkedin.com/learning/paths/women-transforming-tech-navigating-your-career?trk=ondemandfile" TargetMode="External"/><Relationship Id="rId63" Type="http://schemas.openxmlformats.org/officeDocument/2006/relationships/hyperlink" Target="https://www.linkedin.com/learning/sustainable-employee-engagement?trk=contentmappingfile" TargetMode="External"/><Relationship Id="rId84" Type="http://schemas.openxmlformats.org/officeDocument/2006/relationships/hyperlink" Target="https://www.linkedin.com/learning/unconscious-bias-with-audio-descriptions?trk=contentmappingfile" TargetMode="External"/><Relationship Id="rId138" Type="http://schemas.openxmlformats.org/officeDocument/2006/relationships/hyperlink" Target="https://www.linkedin.com/learning/supporting-non-native-english-speakers-at-work?trk=contentmappingfile" TargetMode="External"/><Relationship Id="rId16" Type="http://schemas.openxmlformats.org/officeDocument/2006/relationships/hyperlink" Target="https://www.linkedin.com/learning/paths/diversity-inclusion-and-belonging-for-all?trk=ondemandfile" TargetMode="External"/><Relationship Id="rId107" Type="http://schemas.openxmlformats.org/officeDocument/2006/relationships/hyperlink" Target="https://www.linkedin.com/learning/how-to-be-a-good-mentee?trk=ondemandfile" TargetMode="External"/><Relationship Id="rId11" Type="http://schemas.openxmlformats.org/officeDocument/2006/relationships/hyperlink" Target="https://www.linkedin.com/learning/managing-multiple-generations-2?trk=ondemandfile" TargetMode="External"/><Relationship Id="rId32" Type="http://schemas.openxmlformats.org/officeDocument/2006/relationships/hyperlink" Target="https://www.linkedin.com/learning/advancing-a-dibs-strategy-in-your-organization?trk=contentmappingfile" TargetMode="External"/><Relationship Id="rId37" Type="http://schemas.openxmlformats.org/officeDocument/2006/relationships/hyperlink" Target="https://www.linkedin.com/learning/how-organizations-end-imposter-syndrome?trk=contentmappingfile" TargetMode="External"/><Relationship Id="rId53" Type="http://schemas.openxmlformats.org/officeDocument/2006/relationships/hyperlink" Target="https://www.linkedin.com/learning/interviewing-t-echniques-2019?trk=ondemandfile" TargetMode="External"/><Relationship Id="rId58" Type="http://schemas.openxmlformats.org/officeDocument/2006/relationships/hyperlink" Target="https://www.linkedin.com/learning/hiring-and-supporting-neurodiversity-in-the-workplace?trk=ondemandfile" TargetMode="External"/><Relationship Id="rId74" Type="http://schemas.openxmlformats.org/officeDocument/2006/relationships/hyperlink" Target="https://www.linkedin.com/learning/discover-your-stress-personality?trk=contentmappingfile" TargetMode="External"/><Relationship Id="rId79" Type="http://schemas.openxmlformats.org/officeDocument/2006/relationships/hyperlink" Target="https://www.linkedin.com/learning/how-to-speak-up-against-racism-at-work?trk=ondemandfile" TargetMode="External"/><Relationship Id="rId102" Type="http://schemas.openxmlformats.org/officeDocument/2006/relationships/hyperlink" Target="https://www.linkedin.com/learning/diversity-and-inclusion-in-marketing-inclusive-language-for-marketers?trk=ondemandfile" TargetMode="External"/><Relationship Id="rId123" Type="http://schemas.openxmlformats.org/officeDocument/2006/relationships/hyperlink" Target="https://www.linkedin.com/learning/speaking-up-at-work?trk=ondemandfile" TargetMode="External"/><Relationship Id="rId128" Type="http://schemas.openxmlformats.org/officeDocument/2006/relationships/hyperlink" Target="https://www.linkedin.com/learning/becoming-an-ally-to-all?trk=ondemandfile" TargetMode="External"/><Relationship Id="rId5" Type="http://schemas.openxmlformats.org/officeDocument/2006/relationships/hyperlink" Target="https://www.linkedin.com/learning/virtual-performance-reviews-and-feedback?trk=ondemandfile" TargetMode="External"/><Relationship Id="rId90" Type="http://schemas.openxmlformats.org/officeDocument/2006/relationships/hyperlink" Target="https://www.linkedin.com/learning/allyship-for-all?trk=ondemandfile" TargetMode="External"/><Relationship Id="rId95" Type="http://schemas.openxmlformats.org/officeDocument/2006/relationships/hyperlink" Target="https://www.linkedin.com/learning/mentorship-sponsorship-and-lifting-others-as-you-climb?trk=ondemandfile" TargetMode="External"/><Relationship Id="rId22" Type="http://schemas.openxmlformats.org/officeDocument/2006/relationships/hyperlink" Target="https://www.linkedin.com/learning/paths/recruit-and-maximize-talent?trk=ondemandfile" TargetMode="External"/><Relationship Id="rId27" Type="http://schemas.openxmlformats.org/officeDocument/2006/relationships/hyperlink" Target="https://www.linkedin.com/learning/paths/how-to-engage-meaningfully-in-allyship-and-anti-racism?trk=ondemandfile" TargetMode="External"/><Relationship Id="rId43" Type="http://schemas.openxmlformats.org/officeDocument/2006/relationships/hyperlink" Target="https://www.linkedin.com/learning/inspiring-today-s-workforce-to-go-above-and-beyond?trk=contentmappingfile" TargetMode="External"/><Relationship Id="rId48" Type="http://schemas.openxmlformats.org/officeDocument/2006/relationships/hyperlink" Target="https://www.linkedin.com/learning/leading-your-org-on-a-journey-of-allyship?trk=ondemandfile" TargetMode="External"/><Relationship Id="rId64" Type="http://schemas.openxmlformats.org/officeDocument/2006/relationships/hyperlink" Target="https://www.linkedin.com/learning/disability-readiness-for-leaders-and-managers?trk=contentmappingfile" TargetMode="External"/><Relationship Id="rId69" Type="http://schemas.openxmlformats.org/officeDocument/2006/relationships/hyperlink" Target="https://www.linkedin.com/learning/inclusive-selling-selling-across-culture-race-and-gender-differences?trk=ondemandfile" TargetMode="External"/><Relationship Id="rId113" Type="http://schemas.openxmlformats.org/officeDocument/2006/relationships/hyperlink" Target="https://www.linkedin.com/learning/develop-interpersonal-skills-for-inclusive-workplaces?trk=ondemandfile" TargetMode="External"/><Relationship Id="rId118" Type="http://schemas.openxmlformats.org/officeDocument/2006/relationships/hyperlink" Target="https://www.linkedin.com/learning/awakening-compassion-at-work-blinkist-summary?trk=ondemandfile" TargetMode="External"/><Relationship Id="rId134" Type="http://schemas.openxmlformats.org/officeDocument/2006/relationships/hyperlink" Target="https://www.linkedin.com/learning/success-strategies-for-women-in-the-workplace?trk=ondemandfile" TargetMode="External"/><Relationship Id="rId139" Type="http://schemas.openxmlformats.org/officeDocument/2006/relationships/hyperlink" Target="https://www.linkedin.com/learning/menopause-in-the-workplace-a-guide-to-supporting-your-colleagues?trk=contentmappingfile" TargetMode="External"/><Relationship Id="rId80" Type="http://schemas.openxmlformats.org/officeDocument/2006/relationships/hyperlink" Target="https://www.linkedin.com/learning/how-to-foster-antiracist-workplaces-a-practical-guide-for-all-employees?trk=ondemandfile" TargetMode="External"/><Relationship Id="rId85" Type="http://schemas.openxmlformats.org/officeDocument/2006/relationships/hyperlink" Target="https://www.linkedin.com/learning/diversity-across-generations-supporting-workplace-inclusion?trk=ondemandfile" TargetMode="External"/><Relationship Id="rId12" Type="http://schemas.openxmlformats.org/officeDocument/2006/relationships/hyperlink" Target="https://www.linkedin.com/learning/paths/build-a-more-equitable-and-inclusive-workplace?trk=ondemandfile" TargetMode="External"/><Relationship Id="rId17" Type="http://schemas.openxmlformats.org/officeDocument/2006/relationships/hyperlink" Target="https://www.linkedin.com/learning/performance-management-employee-engagement?trk=ondemandfile" TargetMode="External"/><Relationship Id="rId33" Type="http://schemas.openxmlformats.org/officeDocument/2006/relationships/hyperlink" Target="https://www.linkedin.com/learning/paths/transition-from-military-to-civilian-employment?trk=ondemandfile" TargetMode="External"/><Relationship Id="rId38" Type="http://schemas.openxmlformats.org/officeDocument/2006/relationships/hyperlink" Target="https://www.linkedin.com/learning/getting-off-the-fence-inclusive-leadership-in-action-with-tara-jaye-frank?trk=contentmappingfile" TargetMode="External"/><Relationship Id="rId59" Type="http://schemas.openxmlformats.org/officeDocument/2006/relationships/hyperlink" Target="https://www.linkedin.com/learning/the-upskilling-imperative-blinkist-summary?trk=ondemandfile" TargetMode="External"/><Relationship Id="rId103" Type="http://schemas.openxmlformats.org/officeDocument/2006/relationships/hyperlink" Target="https://www.linkedin.com/learning/creating-safe-spaces-for-tough-conversations-at-work?trk=contentmappingfile" TargetMode="External"/><Relationship Id="rId108" Type="http://schemas.openxmlformats.org/officeDocument/2006/relationships/hyperlink" Target="https://www.linkedin.com/learning/developing-mental-toughness-for-leadership?trk=contentmappingfile" TargetMode="External"/><Relationship Id="rId124" Type="http://schemas.openxmlformats.org/officeDocument/2006/relationships/hyperlink" Target="https://www.linkedin.com/learning/how-to-be-more-inclusive?trk=ondemandfile" TargetMode="External"/><Relationship Id="rId129" Type="http://schemas.openxmlformats.org/officeDocument/2006/relationships/hyperlink" Target="https://www.linkedin.com/learning/architectural-design-the-we-way-for-workplace-inclusivity?trk=ondemandfile" TargetMode="External"/><Relationship Id="rId54" Type="http://schemas.openxmlformats.org/officeDocument/2006/relationships/hyperlink" Target="https://www.linkedin.com/learning/understanding-and-supporting-adhd-colleagues-in-the-workplace?trk=ondemandfile" TargetMode="External"/><Relationship Id="rId70" Type="http://schemas.openxmlformats.org/officeDocument/2006/relationships/hyperlink" Target="https://www.linkedin.com/learning/creating-inclusive-learning-experiences?trk=ondemandfile" TargetMode="External"/><Relationship Id="rId75" Type="http://schemas.openxmlformats.org/officeDocument/2006/relationships/hyperlink" Target="https://www.linkedin.com/learning/supporting-accessibility-in-a-hybrid-workplace?trk=contentmappingfile" TargetMode="External"/><Relationship Id="rId91" Type="http://schemas.openxmlformats.org/officeDocument/2006/relationships/hyperlink" Target="https://www.linkedin.com/learning/al-empire-course-04?trk=ondemandfile" TargetMode="External"/><Relationship Id="rId96" Type="http://schemas.openxmlformats.org/officeDocument/2006/relationships/hyperlink" Target="https://www.linkedin.com/learning/mindfulness-diversity-and-the-quest-for-inclusion?trk=ondemandfile" TargetMode="External"/><Relationship Id="rId1" Type="http://schemas.openxmlformats.org/officeDocument/2006/relationships/hyperlink" Target="https://www.linkedin.com/learning/finding-and-retaining-high-potentials-9018297?trk=ondemandfile" TargetMode="External"/><Relationship Id="rId6" Type="http://schemas.openxmlformats.org/officeDocument/2006/relationships/hyperlink" Target="https://www.linkedin.com/learning/paths/become-an-inclusive-leader?trk=ondemandfile" TargetMode="External"/><Relationship Id="rId23" Type="http://schemas.openxmlformats.org/officeDocument/2006/relationships/hyperlink" Target="https://www.linkedin.com/learning/be-an-inclusive-organization-people-won-t-leave?trk=ondemandfile" TargetMode="External"/><Relationship Id="rId28" Type="http://schemas.openxmlformats.org/officeDocument/2006/relationships/hyperlink" Target="https://www.linkedin.com/learning/integrating-performance-management-into-the-hiring-process?trk=contentmappingfile" TargetMode="External"/><Relationship Id="rId49" Type="http://schemas.openxmlformats.org/officeDocument/2006/relationships/hyperlink" Target="https://www.linkedin.com/learning/how-to-keep-high-performers-engaged?trk=ondemandfile" TargetMode="External"/><Relationship Id="rId114" Type="http://schemas.openxmlformats.org/officeDocument/2006/relationships/hyperlink" Target="https://www.linkedin.com/learning/awareness-to-action-level-up-as-a-change-agent-in-your-organization?trk=contentmappingfile" TargetMode="External"/><Relationship Id="rId119" Type="http://schemas.openxmlformats.org/officeDocument/2006/relationships/hyperlink" Target="https://www.linkedin.com/learning/driving-change-and-anti-racism?trk=ondemandfile" TargetMode="External"/><Relationship Id="rId44" Type="http://schemas.openxmlformats.org/officeDocument/2006/relationships/hyperlink" Target="https://www.linkedin.com/learning/moving-dei-from-intention-to-impact-with-ruchika-tulshyan?trk=ondemandfile" TargetMode="External"/><Relationship Id="rId60" Type="http://schemas.openxmlformats.org/officeDocument/2006/relationships/hyperlink" Target="https://www.linkedin.com/learning/a-manager-s-guide-to-inclusive-teams?trk=ondemandfile" TargetMode="External"/><Relationship Id="rId65" Type="http://schemas.openxmlformats.org/officeDocument/2006/relationships/hyperlink" Target="https://www.linkedin.com/learning/managing-a-diverse-team?trk=contentmappingfile" TargetMode="External"/><Relationship Id="rId81" Type="http://schemas.openxmlformats.org/officeDocument/2006/relationships/hyperlink" Target="https://www.linkedin.com/learning/a-guide-to-ergs-employee-resource-groups?trk=ondemandfile" TargetMode="External"/><Relationship Id="rId86" Type="http://schemas.openxmlformats.org/officeDocument/2006/relationships/hyperlink" Target="https://www.linkedin.com/learning/creating-a-great-place-to-work-for-all?trk=ondemandfile" TargetMode="External"/><Relationship Id="rId130" Type="http://schemas.openxmlformats.org/officeDocument/2006/relationships/hyperlink" Target="https://www.linkedin.com/learning/building-a-more-authentic-workplace?trk=ondemandfile" TargetMode="External"/><Relationship Id="rId135" Type="http://schemas.openxmlformats.org/officeDocument/2006/relationships/hyperlink" Target="https://www.linkedin.com/learning/empathy-at-work?trk=ondemandfile" TargetMode="External"/><Relationship Id="rId13" Type="http://schemas.openxmlformats.org/officeDocument/2006/relationships/hyperlink" Target="https://www.linkedin.com/learning/achieving-diversity-as-a-hiring-manager?trk=ondemandfile" TargetMode="External"/><Relationship Id="rId18" Type="http://schemas.openxmlformats.org/officeDocument/2006/relationships/hyperlink" Target="https://www.linkedin.com/learning/paths/managing-performance?trk=ondemandfile" TargetMode="External"/><Relationship Id="rId39" Type="http://schemas.openxmlformats.org/officeDocument/2006/relationships/hyperlink" Target="https://www.linkedin.com/learning/paths/women-in-leadership-3?trk=ondemandfile" TargetMode="External"/><Relationship Id="rId109" Type="http://schemas.openxmlformats.org/officeDocument/2006/relationships/hyperlink" Target="https://www.linkedin.com/learning/equity-first-the-path-to-inclusion-and-belonging?trk=ondemandfile" TargetMode="External"/><Relationship Id="rId34" Type="http://schemas.openxmlformats.org/officeDocument/2006/relationships/hyperlink" Target="https://www.linkedin.com/learning/people-success-employee-assessments?trk=ondemandfile" TargetMode="External"/><Relationship Id="rId50" Type="http://schemas.openxmlformats.org/officeDocument/2006/relationships/hyperlink" Target="https://www.linkedin.com/learning/supporting-workers-with-disabilities?trk=ondemandfile" TargetMode="External"/><Relationship Id="rId55" Type="http://schemas.openxmlformats.org/officeDocument/2006/relationships/hyperlink" Target="https://www.linkedin.com/learning/predictive-analytics-essential-training-for-executives?trk=ondemandfile" TargetMode="External"/><Relationship Id="rId76" Type="http://schemas.openxmlformats.org/officeDocument/2006/relationships/hyperlink" Target="https://www.linkedin.com/learning/foundations-of-diversity-equity-inclusion-and-belonging?trk=contentmappingfile" TargetMode="External"/><Relationship Id="rId97" Type="http://schemas.openxmlformats.org/officeDocument/2006/relationships/hyperlink" Target="https://www.linkedin.com/learning/talking-boldly-when-inclusion-meets-politics-at-the-office?trk=ondemandfile" TargetMode="External"/><Relationship Id="rId104" Type="http://schemas.openxmlformats.org/officeDocument/2006/relationships/hyperlink" Target="https://www.linkedin.com/learning/strategies-to-foster-inclusive-language-at-work?trk=contentmappingfile" TargetMode="External"/><Relationship Id="rId120" Type="http://schemas.openxmlformats.org/officeDocument/2006/relationships/hyperlink" Target="https://www.linkedin.com/learning/difficult-conversations-talking-about-race-at-work?trk=ondemandfile" TargetMode="External"/><Relationship Id="rId125" Type="http://schemas.openxmlformats.org/officeDocument/2006/relationships/hyperlink" Target="https://www.linkedin.com/learning/digital-accessibility-for-the-modern-workplace-with-audio-descriptions?trk=ondemandfile" TargetMode="External"/><Relationship Id="rId7" Type="http://schemas.openxmlformats.org/officeDocument/2006/relationships/hyperlink" Target="https://www.linkedin.com/learning/overcoming-dei-leadership-challenges?trk=contentmappingfile" TargetMode="External"/><Relationship Id="rId71" Type="http://schemas.openxmlformats.org/officeDocument/2006/relationships/hyperlink" Target="https://www.linkedin.com/learning/making-the-case-for-diversity-and-inclusion?trk=contentmappingfile" TargetMode="External"/><Relationship Id="rId92" Type="http://schemas.openxmlformats.org/officeDocument/2006/relationships/hyperlink" Target="https://www.linkedin.com/learning/connecting-engagement-and-inclusion-to-a-culture-of-performance?trk=ondemandfile" TargetMode="External"/><Relationship Id="rId2" Type="http://schemas.openxmlformats.org/officeDocument/2006/relationships/hyperlink" Target="https://www.linkedin.com/learning/paths/advance-your-skills-as-a-manager?trk=ondemandfile" TargetMode="External"/><Relationship Id="rId29" Type="http://schemas.openxmlformats.org/officeDocument/2006/relationships/hyperlink" Target="https://www.linkedin.com/learning/inclusion-and-equity-for-workers-with-disabilities?trk=ondemandfile" TargetMode="External"/><Relationship Id="rId24" Type="http://schemas.openxmlformats.org/officeDocument/2006/relationships/hyperlink" Target="https://www.linkedin.com/learning/paths/stay-ahead-in-all-things-dibs?trk=ondemandfile" TargetMode="External"/><Relationship Id="rId40" Type="http://schemas.openxmlformats.org/officeDocument/2006/relationships/hyperlink" Target="https://www.linkedin.com/learning/using-feedback-to-drive-performance?trk=ondemandfile" TargetMode="External"/><Relationship Id="rId45" Type="http://schemas.openxmlformats.org/officeDocument/2006/relationships/hyperlink" Target="https://www.linkedin.com/learning/talent-sourcing-2022?trk=contentmappingfile" TargetMode="External"/><Relationship Id="rId66" Type="http://schemas.openxmlformats.org/officeDocument/2006/relationships/hyperlink" Target="https://www.linkedin.com/learning/addressing-unconscious-bias-as-a-leader?trk=ondemandfile" TargetMode="External"/><Relationship Id="rId87" Type="http://schemas.openxmlformats.org/officeDocument/2006/relationships/hyperlink" Target="https://www.linkedin.com/learning/out-and-proud-approaching-lgbt-issues-in-the-workplace?trk=ondemandfile" TargetMode="External"/><Relationship Id="rId110" Type="http://schemas.openxmlformats.org/officeDocument/2006/relationships/hyperlink" Target="https://www.linkedin.com/learning/creating-a-connection-culture?trk=ondemandfile" TargetMode="External"/><Relationship Id="rId115" Type="http://schemas.openxmlformats.org/officeDocument/2006/relationships/hyperlink" Target="https://www.linkedin.com/learning/understanding-and-supporting-lgbtq-plus-employees?trk=ondemandfile" TargetMode="External"/><Relationship Id="rId131" Type="http://schemas.openxmlformats.org/officeDocument/2006/relationships/hyperlink" Target="https://www.linkedin.com/learning/reshuffle-a-special-series-on-the-new-world-of-work?trk=ondemandfile" TargetMode="External"/><Relationship Id="rId136" Type="http://schemas.openxmlformats.org/officeDocument/2006/relationships/hyperlink" Target="https://www.linkedin.com/learning/making-a-case-for-accessibility-in-your-organization?trk=contentmappingfile" TargetMode="External"/><Relationship Id="rId61" Type="http://schemas.openxmlformats.org/officeDocument/2006/relationships/hyperlink" Target="https://www.linkedin.com/learning/achieving-high-performance-during-times-of-stress?trk=ondemandfile" TargetMode="External"/><Relationship Id="rId82" Type="http://schemas.openxmlformats.org/officeDocument/2006/relationships/hyperlink" Target="https://www.linkedin.com/learning/using-gender-inclusive-language?trk=ondemandfile" TargetMode="External"/><Relationship Id="rId19" Type="http://schemas.openxmlformats.org/officeDocument/2006/relationships/hyperlink" Target="https://www.linkedin.com/learning/accessibility-for-the-workplace?trk=ondemandfile" TargetMode="External"/><Relationship Id="rId14" Type="http://schemas.openxmlformats.org/officeDocument/2006/relationships/hyperlink" Target="https://www.linkedin.com/learning/paths/improve-your-coaching-skills-as-a-manager?trk=ondemandfile" TargetMode="External"/><Relationship Id="rId30" Type="http://schemas.openxmlformats.org/officeDocument/2006/relationships/hyperlink" Target="https://www.linkedin.com/learning/paths/improve-your-coaching-skills-as-a-manager?trk=ondemandfile" TargetMode="External"/><Relationship Id="rId35" Type="http://schemas.openxmlformats.org/officeDocument/2006/relationships/hyperlink" Target="https://www.linkedin.com/learning/challenging-gender-pay-inequity-in-the-workplace?trk=contentmappingfile" TargetMode="External"/><Relationship Id="rId56" Type="http://schemas.openxmlformats.org/officeDocument/2006/relationships/hyperlink" Target="https://www.linkedin.com/learning/achieving-diversity-as-a-hiring-manager?trk=ondemandfile" TargetMode="External"/><Relationship Id="rId77" Type="http://schemas.openxmlformats.org/officeDocument/2006/relationships/hyperlink" Target="https://www.linkedin.com/learning/cultural-humility-and-agility?trk=contentmappingfile" TargetMode="External"/><Relationship Id="rId100" Type="http://schemas.openxmlformats.org/officeDocument/2006/relationships/hyperlink" Target="https://www.linkedin.com/learning/how-to-succeed-as-a-latina-in-a-global-work-environment?trk=ondemandfile" TargetMode="External"/><Relationship Id="rId105" Type="http://schemas.openxmlformats.org/officeDocument/2006/relationships/hyperlink" Target="https://www.linkedin.com/learning/six-skills-to-develop-cultural-agility?trk=contentmappingfile" TargetMode="External"/><Relationship Id="rId126" Type="http://schemas.openxmlformats.org/officeDocument/2006/relationships/hyperlink" Target="https://www.linkedin.com/learning/succeeding-as-an-lgbt-professional?trk=ondemandfile" TargetMode="External"/><Relationship Id="rId8" Type="http://schemas.openxmlformats.org/officeDocument/2006/relationships/hyperlink" Target="https://www.linkedin.com/learning/paths/become-a-thought-leader?trk=ondemandfile" TargetMode="External"/><Relationship Id="rId51" Type="http://schemas.openxmlformats.org/officeDocument/2006/relationships/hyperlink" Target="https://www.linkedin.com/learning/empathy-tips-for-hr-professionals?trk=ondemandfile" TargetMode="External"/><Relationship Id="rId72" Type="http://schemas.openxmlformats.org/officeDocument/2006/relationships/hyperlink" Target="https://www.linkedin.com/learning/inclusive-learning-design?trk=contentmappingfile" TargetMode="External"/><Relationship Id="rId93" Type="http://schemas.openxmlformats.org/officeDocument/2006/relationships/hyperlink" Target="https://www.linkedin.com/learning/the-value-of-employee-resource-groups?trk=ondemandfile" TargetMode="External"/><Relationship Id="rId98" Type="http://schemas.openxmlformats.org/officeDocument/2006/relationships/hyperlink" Target="https://www.linkedin.com/learning/building-inclusive-work-communities?trk=ondemandfile" TargetMode="External"/><Relationship Id="rId121" Type="http://schemas.openxmlformats.org/officeDocument/2006/relationships/hyperlink" Target="https://www.linkedin.com/learning/just-ask-kwame-christian-on-discussing-race?trk=ondemandfile" TargetMode="External"/><Relationship Id="rId3" Type="http://schemas.openxmlformats.org/officeDocument/2006/relationships/hyperlink" Target="https://www.linkedin.com/learning/how-to-be-an-inclusive-leader-getabstract-summary?trk=ondemandfile" TargetMode="External"/><Relationship Id="rId25" Type="http://schemas.openxmlformats.org/officeDocument/2006/relationships/hyperlink" Target="https://www.linkedin.com/learning/hr-recruiting-communication-strategies-to-attract-and-retain-top-talent?trk=ondemandfile" TargetMode="External"/><Relationship Id="rId46" Type="http://schemas.openxmlformats.org/officeDocument/2006/relationships/hyperlink" Target="https://www.linkedin.com/learning/from-compliance-to-culture-a-psychological-safety-framework-for-inclusion?trk=contentmappingfile" TargetMode="External"/><Relationship Id="rId67" Type="http://schemas.openxmlformats.org/officeDocument/2006/relationships/hyperlink" Target="https://www.linkedin.com/learning/how-managers-create-a-culture-of-belonging?trk=ondemandfile" TargetMode="External"/><Relationship Id="rId116" Type="http://schemas.openxmlformats.org/officeDocument/2006/relationships/hyperlink" Target="https://www.linkedin.com/learning/getting-a-seat-at-the-table-and-making-it-count?trk=ondemandfile" TargetMode="External"/><Relationship Id="rId137" Type="http://schemas.openxmlformats.org/officeDocument/2006/relationships/hyperlink" Target="https://www.linkedin.com/learning/recognizing-ageism-to-be-more-inclusive?trk=contentmappingfile" TargetMode="External"/><Relationship Id="rId20" Type="http://schemas.openxmlformats.org/officeDocument/2006/relationships/hyperlink" Target="https://www.linkedin.com/learning/paths/diversity-inclusion-and-belonging-for-leaders-and-managers?trk=ondemandfile" TargetMode="External"/><Relationship Id="rId41" Type="http://schemas.openxmlformats.org/officeDocument/2006/relationships/hyperlink" Target="https://www.linkedin.com/learning/driving-organizational-accountability-for-diversity-equity-inclusion-and-belonging?trk=contentmappingfile" TargetMode="External"/><Relationship Id="rId62" Type="http://schemas.openxmlformats.org/officeDocument/2006/relationships/hyperlink" Target="https://www.linkedin.com/learning/driving-inclusion-with-empathy?trk=ondemandfile" TargetMode="External"/><Relationship Id="rId83" Type="http://schemas.openxmlformats.org/officeDocument/2006/relationships/hyperlink" Target="https://www.linkedin.com/learning/unconscious-bias-14822310?trk=ondemandfile" TargetMode="External"/><Relationship Id="rId88" Type="http://schemas.openxmlformats.org/officeDocument/2006/relationships/hyperlink" Target="https://www.linkedin.com/learning/inclusion-during-difficult-times?trk=ondemandfile" TargetMode="External"/><Relationship Id="rId111" Type="http://schemas.openxmlformats.org/officeDocument/2006/relationships/hyperlink" Target="https://www.linkedin.com/learning/fostering-belonging-as-a-leader?trk=ondemandfile" TargetMode="External"/><Relationship Id="rId132" Type="http://schemas.openxmlformats.org/officeDocument/2006/relationships/hyperlink" Target="https://www.linkedin.com/learning/communicating-across-cultures-virtually?trk=ondemandfile" TargetMode="External"/><Relationship Id="rId15" Type="http://schemas.openxmlformats.org/officeDocument/2006/relationships/hyperlink" Target="https://www.linkedin.com/learning/developing-a-diversity-inclusion-and-belonging-program?trk=ondemandfile" TargetMode="External"/><Relationship Id="rId36" Type="http://schemas.openxmlformats.org/officeDocument/2006/relationships/hyperlink" Target="https://www.linkedin.com/learning/paths/transition-from-military-to-student-life?trk=ondemandfile?" TargetMode="External"/><Relationship Id="rId57" Type="http://schemas.openxmlformats.org/officeDocument/2006/relationships/hyperlink" Target="https://www.linkedin.com/learning/foundations-of-performance-management?trk=ondemandfile" TargetMode="External"/><Relationship Id="rId106" Type="http://schemas.openxmlformats.org/officeDocument/2006/relationships/hyperlink" Target="https://www.linkedin.com/learning/gender-in-negotiation?trk=ondemandfile" TargetMode="External"/><Relationship Id="rId127" Type="http://schemas.openxmlformats.org/officeDocument/2006/relationships/hyperlink" Target="https://www.linkedin.com/learning/discussing-racism-with-dr-christina-greer?trk=ondemandfile" TargetMode="External"/><Relationship Id="rId10" Type="http://schemas.openxmlformats.org/officeDocument/2006/relationships/hyperlink" Target="https://www.linkedin.com/learning/paths/become-a-senior-manager?trk=ondemandfile" TargetMode="External"/><Relationship Id="rId31" Type="http://schemas.openxmlformats.org/officeDocument/2006/relationships/hyperlink" Target="https://www.linkedin.com/learning/performance-management-improving-employee-performance?trk=ondemandfile" TargetMode="External"/><Relationship Id="rId52" Type="http://schemas.openxmlformats.org/officeDocument/2006/relationships/hyperlink" Target="https://www.linkedin.com/learning/inclusive-tech-the-case-for-inclusive-leadership?trk=ondemandfile" TargetMode="External"/><Relationship Id="rId73" Type="http://schemas.openxmlformats.org/officeDocument/2006/relationships/hyperlink" Target="https://www.linkedin.com/learning/inclusive-mindset-2022?trk=contentmappingfile" TargetMode="External"/><Relationship Id="rId78" Type="http://schemas.openxmlformats.org/officeDocument/2006/relationships/hyperlink" Target="https://www.linkedin.com/learning/speaking-up-for-yourself-and-underrepresented-groups?trk=contentmappingfile" TargetMode="External"/><Relationship Id="rId94" Type="http://schemas.openxmlformats.org/officeDocument/2006/relationships/hyperlink" Target="https://www.linkedin.com/learning/emotional-intelligence-as-an-inclusivity-booster?trk=ondemandfile" TargetMode="External"/><Relationship Id="rId99" Type="http://schemas.openxmlformats.org/officeDocument/2006/relationships/hyperlink" Target="https://www.linkedin.com/learning/developing-your-authentic-self-to-ignite-change?trk=ondemandfile" TargetMode="External"/><Relationship Id="rId101" Type="http://schemas.openxmlformats.org/officeDocument/2006/relationships/hyperlink" Target="https://www.linkedin.com/learning/fair-and-effective-interviewing-for-diversity-and-inclusion?trk=ondemandfile" TargetMode="External"/><Relationship Id="rId122" Type="http://schemas.openxmlformats.org/officeDocument/2006/relationships/hyperlink" Target="https://www.linkedin.com/learning/color-and-cultural-connections?trk=ondemandfile" TargetMode="External"/><Relationship Id="rId4" Type="http://schemas.openxmlformats.org/officeDocument/2006/relationships/hyperlink" Target="https://www.linkedin.com/learning/paths/become-an-inclusive-leader?trk=ondemandfile" TargetMode="External"/><Relationship Id="rId9" Type="http://schemas.openxmlformats.org/officeDocument/2006/relationships/hyperlink" Target="https://www.linkedin.com/learning/managers-as-multipliers-of-well-being?trk=ondemandfile" TargetMode="External"/><Relationship Id="rId26" Type="http://schemas.openxmlformats.org/officeDocument/2006/relationships/hyperlink" Target="https://www.linkedin.com/learning/inclusion-in-a-global-enterprise?trk=ondemandfile" TargetMode="External"/><Relationship Id="rId47" Type="http://schemas.openxmlformats.org/officeDocument/2006/relationships/hyperlink" Target="https://www.linkedin.com/learning/performance-improvement-plans-a-leader-s-guide-to-turning-things-around?trk=contentmappingfile" TargetMode="External"/><Relationship Id="rId68" Type="http://schemas.openxmlformats.org/officeDocument/2006/relationships/hyperlink" Target="https://www.linkedin.com/learning/empowering-bipoc-through-mentorship?trk=ondemandfile" TargetMode="External"/><Relationship Id="rId89" Type="http://schemas.openxmlformats.org/officeDocument/2006/relationships/hyperlink" Target="https://www.linkedin.com/learning/own-it-the-power-of-women-at-work?trk=ondemandfile" TargetMode="External"/><Relationship Id="rId112" Type="http://schemas.openxmlformats.org/officeDocument/2006/relationships/hyperlink" Target="https://www.linkedin.com/learning/uncovering-unconscious-bias-in-recruiting-and-interviewing?trk=ondemandfile" TargetMode="External"/><Relationship Id="rId133" Type="http://schemas.openxmlformats.org/officeDocument/2006/relationships/hyperlink" Target="https://www.linkedin.com/learning/unlocking-authentic-communication-in-a-culturally-diverse-workplace?trk=ondemandfile" TargetMode="External"/></Relationships>
</file>

<file path=xl/worksheets/_rels/sheet18.xml.rels><?xml version="1.0" encoding="UTF-8" standalone="yes"?>
<Relationships xmlns="http://schemas.openxmlformats.org/package/2006/relationships"><Relationship Id="rId117" Type="http://schemas.openxmlformats.org/officeDocument/2006/relationships/hyperlink" Target="https://www.linkedin.com/learning/head-strong-blinkist-summary?trk=ondemandfile" TargetMode="External"/><Relationship Id="rId21" Type="http://schemas.openxmlformats.org/officeDocument/2006/relationships/hyperlink" Target="https://www.linkedin.com/learning/managing-your-well-being-as-a-leader?trk=ondemandfile" TargetMode="External"/><Relationship Id="rId42" Type="http://schemas.openxmlformats.org/officeDocument/2006/relationships/hyperlink" Target="https://www.linkedin.com/learning/improving-your-mental-health-at-work?trk=contentmappingfile" TargetMode="External"/><Relationship Id="rId63" Type="http://schemas.openxmlformats.org/officeDocument/2006/relationships/hyperlink" Target="https://www.linkedin.com/learning/finding-and-doing-the-one-thing?trk=ondemandfile" TargetMode="External"/><Relationship Id="rId84" Type="http://schemas.openxmlformats.org/officeDocument/2006/relationships/hyperlink" Target="https://www.linkedin.com/learning/introduction-to-visualization-meditation?trk=ondemandfile" TargetMode="External"/><Relationship Id="rId138" Type="http://schemas.openxmlformats.org/officeDocument/2006/relationships/hyperlink" Target="https://www.linkedin.com/learning/balancing-work-and-life-14577337?trk=ondemandfile" TargetMode="External"/><Relationship Id="rId159" Type="http://schemas.openxmlformats.org/officeDocument/2006/relationships/hyperlink" Target="https://www.linkedin.com/learning/the-step-by-step-guide-to-reinventing-yourself?trk=ondemandfile" TargetMode="External"/><Relationship Id="rId107" Type="http://schemas.openxmlformats.org/officeDocument/2006/relationships/hyperlink" Target="https://www.linkedin.com/learning/upgrading-your-confidence-and-courage-at-work?trk=ondemandfile" TargetMode="External"/><Relationship Id="rId11" Type="http://schemas.openxmlformats.org/officeDocument/2006/relationships/hyperlink" Target="https://www.linkedin.com/learning/writing-emails-people-want-to-read?trk=ondemandfile" TargetMode="External"/><Relationship Id="rId32" Type="http://schemas.openxmlformats.org/officeDocument/2006/relationships/hyperlink" Target="https://www.linkedin.com/learning/writing-with-commonly-confused-words?trk=ondemandfile" TargetMode="External"/><Relationship Id="rId53" Type="http://schemas.openxmlformats.org/officeDocument/2006/relationships/hyperlink" Target="https://www.linkedin.com/learning/chatter-how-to-harness-the-voice-in-our-head-book-bite?trk=ondemandfile" TargetMode="External"/><Relationship Id="rId74" Type="http://schemas.openxmlformats.org/officeDocument/2006/relationships/hyperlink" Target="https://www.linkedin.com/learning/boost-emotional-intelligence-with-mindfulness?trk=ondemandfile" TargetMode="External"/><Relationship Id="rId128" Type="http://schemas.openxmlformats.org/officeDocument/2006/relationships/hyperlink" Target="https://www.linkedin.com/learning/45-minute-business-plan?trk=ondemandfile" TargetMode="External"/><Relationship Id="rId149" Type="http://schemas.openxmlformats.org/officeDocument/2006/relationships/hyperlink" Target="https://www.linkedin.com/learning/essentials-of-mindfulness-and-compassion-with-scott-shute?trk=ondemandfile" TargetMode="External"/><Relationship Id="rId5" Type="http://schemas.openxmlformats.org/officeDocument/2006/relationships/hyperlink" Target="https://www.linkedin.com/learning/how-to-research-and-write-using-generative-ai-tools?trk=contentmappingfile" TargetMode="External"/><Relationship Id="rId95" Type="http://schemas.openxmlformats.org/officeDocument/2006/relationships/hyperlink" Target="https://www.linkedin.com/learning/vulnerability-the-workplace-superpower-disguised-as-a-weakness?trk=ondemandfile" TargetMode="External"/><Relationship Id="rId160" Type="http://schemas.openxmlformats.org/officeDocument/2006/relationships/hyperlink" Target="https://www.linkedin.com/learning/mel-robbins-on-confidence?trk=ondemandfile" TargetMode="External"/><Relationship Id="rId22" Type="http://schemas.openxmlformats.org/officeDocument/2006/relationships/hyperlink" Target="https://www.linkedin.com/learning/writing-articles-2?trk=ondemandfile" TargetMode="External"/><Relationship Id="rId43" Type="http://schemas.openxmlformats.org/officeDocument/2006/relationships/hyperlink" Target="https://www.linkedin.com/learning/a-guide-to-setting-boundaries-in-the-modern-workplace?trk=contentmappingfile" TargetMode="External"/><Relationship Id="rId64" Type="http://schemas.openxmlformats.org/officeDocument/2006/relationships/hyperlink" Target="https://www.linkedin.com/learning/well-being-in-the-workplace?trk=ondemandfile" TargetMode="External"/><Relationship Id="rId118" Type="http://schemas.openxmlformats.org/officeDocument/2006/relationships/hyperlink" Target="https://www.linkedin.com/learning/stop-overthinking-and-manage-your-inner-critic?trk=ondemandfile" TargetMode="External"/><Relationship Id="rId139" Type="http://schemas.openxmlformats.org/officeDocument/2006/relationships/hyperlink" Target="https://www.linkedin.com/learning/how-to-beat-workplace-loneliness?trk=ondemandfile" TargetMode="External"/><Relationship Id="rId85" Type="http://schemas.openxmlformats.org/officeDocument/2006/relationships/hyperlink" Target="https://www.linkedin.com/learning/mindful-leadership?trk=ondemandfile" TargetMode="External"/><Relationship Id="rId150" Type="http://schemas.openxmlformats.org/officeDocument/2006/relationships/hyperlink" Target="https://www.linkedin.com/learning/how-to-manage-feeling-overwhelmed?trk=ondemandfile" TargetMode="External"/><Relationship Id="rId12" Type="http://schemas.openxmlformats.org/officeDocument/2006/relationships/hyperlink" Target="https://www.linkedin.com/learning/a-leader-s-guide-to-reducing-team-burnout?trk=ondemandfile" TargetMode="External"/><Relationship Id="rId17" Type="http://schemas.openxmlformats.org/officeDocument/2006/relationships/hyperlink" Target="https://www.linkedin.com/learning/cold-email-prospecting?trk=ondemandfile" TargetMode="External"/><Relationship Id="rId33" Type="http://schemas.openxmlformats.org/officeDocument/2006/relationships/hyperlink" Target="https://www.linkedin.com/learning/nano-tips-to-stop-overthinking-with-shade-zahrai?trk=ondemandfile" TargetMode="External"/><Relationship Id="rId38" Type="http://schemas.openxmlformats.org/officeDocument/2006/relationships/hyperlink" Target="https://www.linkedin.com/learning/how-to-use-entrepreneurial-thinking-to-conquer-fear-and-motivate-yourself?trk=ondemandfile" TargetMode="External"/><Relationship Id="rId59" Type="http://schemas.openxmlformats.org/officeDocument/2006/relationships/hyperlink" Target="https://www.linkedin.com/learning/a-minute-to-think-how-to-conquer-busyness-book-bite?trk=ondemandfile" TargetMode="External"/><Relationship Id="rId103" Type="http://schemas.openxmlformats.org/officeDocument/2006/relationships/hyperlink" Target="https://www.linkedin.com/learning/manage-burnout-at-work-with-these-simple-strategies?trk=ondemandfile" TargetMode="External"/><Relationship Id="rId108" Type="http://schemas.openxmlformats.org/officeDocument/2006/relationships/hyperlink" Target="https://www.linkedin.com/learning/developing-your-authentic-self-to-ignite-change?trk=ondemandfile" TargetMode="External"/><Relationship Id="rId124" Type="http://schemas.openxmlformats.org/officeDocument/2006/relationships/hyperlink" Target="https://www.linkedin.com/learning/mastering-the-skill-of-confidence?trk=contentmappingfile" TargetMode="External"/><Relationship Id="rId129" Type="http://schemas.openxmlformats.org/officeDocument/2006/relationships/hyperlink" Target="https://www.linkedin.com/learning/exercising-a-growth-mindset-as-a-leader-nine-common-workplace-challenges?trk=ondemandfile" TargetMode="External"/><Relationship Id="rId54" Type="http://schemas.openxmlformats.org/officeDocument/2006/relationships/hyperlink" Target="https://www.linkedin.com/learning/nano-tips-for-finding-happiness-through-empathy-with-shade-zahrai?trk=ondemandfile" TargetMode="External"/><Relationship Id="rId70" Type="http://schemas.openxmlformats.org/officeDocument/2006/relationships/hyperlink" Target="https://www.linkedin.com/learning/mindfulness-for-beginners?trk=ondemandfile" TargetMode="External"/><Relationship Id="rId75" Type="http://schemas.openxmlformats.org/officeDocument/2006/relationships/hyperlink" Target="https://www.linkedin.com/learning/how-to-make-work-more-meaningful?trk=ondemandfile" TargetMode="External"/><Relationship Id="rId91" Type="http://schemas.openxmlformats.org/officeDocument/2006/relationships/hyperlink" Target="https://www.linkedin.com/learning/strategies-to-improve-self-awareness?trk=ondemandfile" TargetMode="External"/><Relationship Id="rId96" Type="http://schemas.openxmlformats.org/officeDocument/2006/relationships/hyperlink" Target="https://www.linkedin.com/learning/prepare-for-returning-to-the-workplace?trk=ondemandfile" TargetMode="External"/><Relationship Id="rId140" Type="http://schemas.openxmlformats.org/officeDocument/2006/relationships/hyperlink" Target="https://www.linkedin.com/learning/the-art-of-impossible-blinkist-summary?trk=ondemandfile" TargetMode="External"/><Relationship Id="rId145" Type="http://schemas.openxmlformats.org/officeDocument/2006/relationships/hyperlink" Target="https://www.linkedin.com/learning/greg-mckeown-on-the-art-of-getting-effortless-results-without-burning-out?trk=ondemandfile" TargetMode="External"/><Relationship Id="rId161" Type="http://schemas.openxmlformats.org/officeDocument/2006/relationships/hyperlink" Target="https://www.linkedin.com/learning/the-miracle-morning-blinkist-summary?trk=ondemandfile" TargetMode="External"/><Relationship Id="rId166" Type="http://schemas.openxmlformats.org/officeDocument/2006/relationships/hyperlink" Target="https://www.linkedin.com/learning/overcoming-insecurity-for-more-confidence-at-work?trk=contentmappingfile" TargetMode="External"/><Relationship Id="rId1" Type="http://schemas.openxmlformats.org/officeDocument/2006/relationships/hyperlink" Target="https://www.linkedin.com/learning/what-s-the-so-what-writing-clearly-for-a-business-audience?trk=ondemandfile" TargetMode="External"/><Relationship Id="rId6" Type="http://schemas.openxmlformats.org/officeDocument/2006/relationships/hyperlink" Target="https://www.linkedin.com/learning/designing-a-4-day-work-week?trk=contentmappingfile" TargetMode="External"/><Relationship Id="rId23" Type="http://schemas.openxmlformats.org/officeDocument/2006/relationships/hyperlink" Target="https://www.linkedin.com/learning/leading-with-empathy?trk=ondemandfile" TargetMode="External"/><Relationship Id="rId28" Type="http://schemas.openxmlformats.org/officeDocument/2006/relationships/hyperlink" Target="https://www.linkedin.com/learning/writing-a-tech-resume?trk=ondemandfile" TargetMode="External"/><Relationship Id="rId49" Type="http://schemas.openxmlformats.org/officeDocument/2006/relationships/hyperlink" Target="https://www.linkedin.com/learning/how-to-create-interesting-and-meaningful-work?trk=ondemandfile" TargetMode="External"/><Relationship Id="rId114" Type="http://schemas.openxmlformats.org/officeDocument/2006/relationships/hyperlink" Target="https://www.linkedin.com/learning/emotional-intelligence-basics?trk=ondemandfile" TargetMode="External"/><Relationship Id="rId119" Type="http://schemas.openxmlformats.org/officeDocument/2006/relationships/hyperlink" Target="https://www.linkedin.com/learning/how-to-beat-burnout-exhaustion-and-stress?trk=ondemandfile" TargetMode="External"/><Relationship Id="rId44" Type="http://schemas.openxmlformats.org/officeDocument/2006/relationships/hyperlink" Target="https://www.linkedin.com/learning/emotional-intelligence-nano-tips-with-selena-rezvani?trk=contentmappingfile" TargetMode="External"/><Relationship Id="rId60" Type="http://schemas.openxmlformats.org/officeDocument/2006/relationships/hyperlink" Target="https://www.linkedin.com/learning/sunday-habits-for-a-better-work-week?trk=ondemandfile" TargetMode="External"/><Relationship Id="rId65" Type="http://schemas.openxmlformats.org/officeDocument/2006/relationships/hyperlink" Target="https://www.linkedin.com/learning/managing-self-doubt-to-tackle-bigger-challenges?trk=ondemandfile" TargetMode="External"/><Relationship Id="rId81" Type="http://schemas.openxmlformats.org/officeDocument/2006/relationships/hyperlink" Target="https://www.linkedin.com/learning/introduction-to-mind-like-sky-meditation?trk=ondemandfile" TargetMode="External"/><Relationship Id="rId86" Type="http://schemas.openxmlformats.org/officeDocument/2006/relationships/hyperlink" Target="https://www.linkedin.com/learning/creating-flow?trk=ondemandfile" TargetMode="External"/><Relationship Id="rId130" Type="http://schemas.openxmlformats.org/officeDocument/2006/relationships/hyperlink" Target="https://www.linkedin.com/learning/adaptive-leadership-for-vuca-challenges?trk=ondemandfile" TargetMode="External"/><Relationship Id="rId135" Type="http://schemas.openxmlformats.org/officeDocument/2006/relationships/hyperlink" Target="https://www.linkedin.com/learning/managing-anxiety-in-the-workplace-15048095?trk=ondemandfile" TargetMode="External"/><Relationship Id="rId151" Type="http://schemas.openxmlformats.org/officeDocument/2006/relationships/hyperlink" Target="https://www.linkedin.com/learning/how-to-create-a-life-of-meaning-and-purpose?trk=ondemandfile" TargetMode="External"/><Relationship Id="rId156" Type="http://schemas.openxmlformats.org/officeDocument/2006/relationships/hyperlink" Target="https://www.linkedin.com/learning/succeeding-as-an-lgbt-professional?trk=ondemandfile" TargetMode="External"/><Relationship Id="rId13" Type="http://schemas.openxmlformats.org/officeDocument/2006/relationships/hyperlink" Target="https://www.linkedin.com/learning/paths/staying-positive-and-productive-during-uncertainty?trk=ondemandfile" TargetMode="External"/><Relationship Id="rId18" Type="http://schemas.openxmlformats.org/officeDocument/2006/relationships/hyperlink" Target="https://www.linkedin.com/learning/how-to-support-your-employees-well-being?trk=ondemandfile" TargetMode="External"/><Relationship Id="rId39" Type="http://schemas.openxmlformats.org/officeDocument/2006/relationships/hyperlink" Target="https://www.linkedin.com/learning/reduce-stress-and-anxiety-by-managing-your-nervous-system?trk=contentmappingfile" TargetMode="External"/><Relationship Id="rId109" Type="http://schemas.openxmlformats.org/officeDocument/2006/relationships/hyperlink" Target="https://www.linkedin.com/learning/conquering-freak-outs-and-the-fear-of-failure?trk=ondemandfile" TargetMode="External"/><Relationship Id="rId34" Type="http://schemas.openxmlformats.org/officeDocument/2006/relationships/hyperlink" Target="https://www.linkedin.com/learning/a-crash-course-in-writing-well-learn-to-write-with-more-style-flair-and-impact?trk=contentmappingfile" TargetMode="External"/><Relationship Id="rId50" Type="http://schemas.openxmlformats.org/officeDocument/2006/relationships/hyperlink" Target="https://www.linkedin.com/learning/effortless-make-it-easy-to-do-what-matters-book-bite?trk=ondemandfile" TargetMode="External"/><Relationship Id="rId55" Type="http://schemas.openxmlformats.org/officeDocument/2006/relationships/hyperlink" Target="https://www.linkedin.com/learning/good-anxiety-harnessing-its-power-for-good-book-bite?trk=ondemandfile" TargetMode="External"/><Relationship Id="rId76" Type="http://schemas.openxmlformats.org/officeDocument/2006/relationships/hyperlink" Target="https://www.linkedin.com/learning/mindful-productivity?trk=ondemandfile" TargetMode="External"/><Relationship Id="rId97" Type="http://schemas.openxmlformats.org/officeDocument/2006/relationships/hyperlink" Target="https://www.linkedin.com/learning/aligning-your-values-with-work-life-and-everything-in-between?trk=ondemandfile" TargetMode="External"/><Relationship Id="rId104" Type="http://schemas.openxmlformats.org/officeDocument/2006/relationships/hyperlink" Target="https://www.linkedin.com/learning/don-t-take-yes-for-an-answer-blinkist-summary?trk=ondemandfile" TargetMode="External"/><Relationship Id="rId120" Type="http://schemas.openxmlformats.org/officeDocument/2006/relationships/hyperlink" Target="https://www.linkedin.com/learning/break-free-from-the-negative-chatter-in-your-head?trk=ondemandfile" TargetMode="External"/><Relationship Id="rId125" Type="http://schemas.openxmlformats.org/officeDocument/2006/relationships/hyperlink" Target="https://www.linkedin.com/learning/making-your-anxiety-work-for-you?trk=contentmappingfile" TargetMode="External"/><Relationship Id="rId141" Type="http://schemas.openxmlformats.org/officeDocument/2006/relationships/hyperlink" Target="https://www.linkedin.com/learning/the-joy-of-missing-out-blinkist-summary?trk=ondemandfile" TargetMode="External"/><Relationship Id="rId146" Type="http://schemas.openxmlformats.org/officeDocument/2006/relationships/hyperlink" Target="https://www.linkedin.com/learning/navigating-fear-of-missing-out-fomo-at-work?trk=ondemandfile" TargetMode="External"/><Relationship Id="rId167" Type="http://schemas.openxmlformats.org/officeDocument/2006/relationships/hyperlink" Target="https://www.linkedin.com/learning/optimize-your-iphone-for-focus-productivity-and-well-being?trk=contentmappingfile" TargetMode="External"/><Relationship Id="rId7" Type="http://schemas.openxmlformats.org/officeDocument/2006/relationships/hyperlink" Target="https://www.linkedin.com/learning/paths/manage-change-and-develop-your-adaptability-skills?trk=ondemandfile" TargetMode="External"/><Relationship Id="rId71" Type="http://schemas.openxmlformats.org/officeDocument/2006/relationships/hyperlink" Target="https://www.linkedin.com/learning/creating-technology-boundaries-for-your-phone?trk=ondemandfile" TargetMode="External"/><Relationship Id="rId92" Type="http://schemas.openxmlformats.org/officeDocument/2006/relationships/hyperlink" Target="https://www.linkedin.com/learning/overcoming-perfectionism?trk=ondemandfile" TargetMode="External"/><Relationship Id="rId162" Type="http://schemas.openxmlformats.org/officeDocument/2006/relationships/hyperlink" Target="https://www.linkedin.com/learning/the-power-of-habit-blinkist-summary?trk=ondemandfile" TargetMode="External"/><Relationship Id="rId2" Type="http://schemas.openxmlformats.org/officeDocument/2006/relationships/hyperlink" Target="https://www.linkedin.com/learning/paths/develop-your-writing-skills?trk=ondemandfile" TargetMode="External"/><Relationship Id="rId29" Type="http://schemas.openxmlformats.org/officeDocument/2006/relationships/hyperlink" Target="https://www.linkedin.com/learning/career-wellness-nano-tips-with-shade-zahrai?trk=contentmappingfile" TargetMode="External"/><Relationship Id="rId24" Type="http://schemas.openxmlformats.org/officeDocument/2006/relationships/hyperlink" Target="https://www.linkedin.com/learning/writing-email-21837367?trk=contentmappingfile" TargetMode="External"/><Relationship Id="rId40" Type="http://schemas.openxmlformats.org/officeDocument/2006/relationships/hyperlink" Target="https://www.linkedin.com/learning/staying-positive-in-the-face-of-negativity?trk=ondemandfile" TargetMode="External"/><Relationship Id="rId45" Type="http://schemas.openxmlformats.org/officeDocument/2006/relationships/hyperlink" Target="https://www.linkedin.com/learning/managing-burnout?trk=ondemandfile" TargetMode="External"/><Relationship Id="rId66" Type="http://schemas.openxmlformats.org/officeDocument/2006/relationships/hyperlink" Target="https://www.linkedin.com/learning/using-your-mind-to-change-your-brain?trk=ondemandfile" TargetMode="External"/><Relationship Id="rId87" Type="http://schemas.openxmlformats.org/officeDocument/2006/relationships/hyperlink" Target="https://www.linkedin.com/learning/overcoming-rejection?trk=ondemandfile" TargetMode="External"/><Relationship Id="rId110" Type="http://schemas.openxmlformats.org/officeDocument/2006/relationships/hyperlink" Target="https://www.linkedin.com/learning/mindfulness-a-critical-skill-for-project-managers?trk=ondemandfile" TargetMode="External"/><Relationship Id="rId115" Type="http://schemas.openxmlformats.org/officeDocument/2006/relationships/hyperlink" Target="https://www.linkedin.com/learning/managing-your-energy-2022?trk=ondemandfile" TargetMode="External"/><Relationship Id="rId131" Type="http://schemas.openxmlformats.org/officeDocument/2006/relationships/hyperlink" Target="https://www.linkedin.com/learning/the-motivation-code-discover-the-hidden-forces-that-drive-your-best-work?trk=ondemandfile" TargetMode="External"/><Relationship Id="rId136" Type="http://schemas.openxmlformats.org/officeDocument/2006/relationships/hyperlink" Target="https://www.linkedin.com/learning/managing-your-post-pandemic-anxiety-triggered-brain?trk=ondemandfile" TargetMode="External"/><Relationship Id="rId157" Type="http://schemas.openxmlformats.org/officeDocument/2006/relationships/hyperlink" Target="https://www.linkedin.com/learning/how-to-have-a-great-day-at-work-with-caroline-webb?trk=ondemandfile" TargetMode="External"/><Relationship Id="rId61" Type="http://schemas.openxmlformats.org/officeDocument/2006/relationships/hyperlink" Target="https://www.linkedin.com/learning/ten-habits-of-mentally-strong-people?trk=ondemandfile" TargetMode="External"/><Relationship Id="rId82" Type="http://schemas.openxmlformats.org/officeDocument/2006/relationships/hyperlink" Target="https://www.linkedin.com/learning/introduction-to-loving-kindness-meditation?trk=ondemandfile" TargetMode="External"/><Relationship Id="rId152" Type="http://schemas.openxmlformats.org/officeDocument/2006/relationships/hyperlink" Target="https://www.linkedin.com/learning/beating-procrastination?trk=ondemandfile" TargetMode="External"/><Relationship Id="rId19" Type="http://schemas.openxmlformats.org/officeDocument/2006/relationships/hyperlink" Target="https://www.linkedin.com/learning/paths/supporting-your-well-being-during-times-of-change-and-uncertainty?trk=ondemandfile" TargetMode="External"/><Relationship Id="rId14" Type="http://schemas.openxmlformats.org/officeDocument/2006/relationships/hyperlink" Target="https://www.linkedin.com/learning/how-to-get-and-stay-on-top-of-your-inbox?trk=ondemandfile" TargetMode="External"/><Relationship Id="rId30" Type="http://schemas.openxmlformats.org/officeDocument/2006/relationships/hyperlink" Target="https://www.linkedin.com/learning/writing-in-plain-language?trk=ondemandfile" TargetMode="External"/><Relationship Id="rId35" Type="http://schemas.openxmlformats.org/officeDocument/2006/relationships/hyperlink" Target="https://www.linkedin.com/learning/nano-tips-for-avoiding-burnout-with-kim-kaupe?trk=ondemandfile" TargetMode="External"/><Relationship Id="rId56" Type="http://schemas.openxmlformats.org/officeDocument/2006/relationships/hyperlink" Target="https://www.linkedin.com/learning/together-the-healing-power-of-human-connection-book-bite?trk=ondemandfile" TargetMode="External"/><Relationship Id="rId77" Type="http://schemas.openxmlformats.org/officeDocument/2006/relationships/hyperlink" Target="https://www.linkedin.com/learning/embracing-change-with-mindfulness?trk=ondemandfile" TargetMode="External"/><Relationship Id="rId100" Type="http://schemas.openxmlformats.org/officeDocument/2006/relationships/hyperlink" Target="https://www.linkedin.com/learning/mindful-eating?trk=ondemandfile" TargetMode="External"/><Relationship Id="rId105" Type="http://schemas.openxmlformats.org/officeDocument/2006/relationships/hyperlink" Target="https://www.linkedin.com/learning/strategies-to-get-and-stay-unstuck?trk=ondemandfile" TargetMode="External"/><Relationship Id="rId126" Type="http://schemas.openxmlformats.org/officeDocument/2006/relationships/hyperlink" Target="https://www.linkedin.com/learning/create-healthy-self-esteem-know-your-worth?trk=contentmappingfile" TargetMode="External"/><Relationship Id="rId147" Type="http://schemas.openxmlformats.org/officeDocument/2006/relationships/hyperlink" Target="https://www.linkedin.com/learning/supporting-your-mental-health-while-working-from-home?trk=ondemandfile" TargetMode="External"/><Relationship Id="rId168" Type="http://schemas.openxmlformats.org/officeDocument/2006/relationships/hyperlink" Target="https://www.linkedin.com/learning/circles-of-competence-know-your-strike-zone?trk=contentmappingfile" TargetMode="External"/><Relationship Id="rId8" Type="http://schemas.openxmlformats.org/officeDocument/2006/relationships/hyperlink" Target="https://www.linkedin.com/learning/a-beginner-s-guide-to-writing-user-stories?trk=contentmappingfile" TargetMode="External"/><Relationship Id="rId51" Type="http://schemas.openxmlformats.org/officeDocument/2006/relationships/hyperlink" Target="https://www.linkedin.com/learning/friday-forward-ending-your-week-strong-book-bite?trk=ondemandfile" TargetMode="External"/><Relationship Id="rId72" Type="http://schemas.openxmlformats.org/officeDocument/2006/relationships/hyperlink" Target="https://www.linkedin.com/learning/meditations-to-change-your-brain?trk=ondemandfile" TargetMode="External"/><Relationship Id="rId93" Type="http://schemas.openxmlformats.org/officeDocument/2006/relationships/hyperlink" Target="https://www.linkedin.com/learning/sales-well-being-managing-anxiety-burnout-and-rejection?trk=ondemandfile" TargetMode="External"/><Relationship Id="rId98" Type="http://schemas.openxmlformats.org/officeDocument/2006/relationships/hyperlink" Target="https://www.linkedin.com/learning/mindful-team-building?trk=ondemandfile" TargetMode="External"/><Relationship Id="rId121" Type="http://schemas.openxmlformats.org/officeDocument/2006/relationships/hyperlink" Target="https://www.linkedin.com/learning/training-your-mind-to-overcome-pressure-and-underperformance?trk=ondemandfile" TargetMode="External"/><Relationship Id="rId142" Type="http://schemas.openxmlformats.org/officeDocument/2006/relationships/hyperlink" Target="https://www.linkedin.com/learning/it-s-all-possible-blinkist-summary?trk=ondemandfile" TargetMode="External"/><Relationship Id="rId163" Type="http://schemas.openxmlformats.org/officeDocument/2006/relationships/hyperlink" Target="https://www.linkedin.com/learning/focus-on-the-now-why-only-this-moment-matters?trk=contentmappingfile" TargetMode="External"/><Relationship Id="rId3" Type="http://schemas.openxmlformats.org/officeDocument/2006/relationships/hyperlink" Target="https://www.linkedin.com/learning/leading-through-anxiety?trk=ondemandfile" TargetMode="External"/><Relationship Id="rId25" Type="http://schemas.openxmlformats.org/officeDocument/2006/relationships/hyperlink" Target="https://www.linkedin.com/learning/how-managers-can-prevent-team-burnout?trk=ondemandfile" TargetMode="External"/><Relationship Id="rId46" Type="http://schemas.openxmlformats.org/officeDocument/2006/relationships/hyperlink" Target="https://www.linkedin.com/learning/three-steps-to-mental-well-being-at-work?trk=ondemandfile" TargetMode="External"/><Relationship Id="rId67" Type="http://schemas.openxmlformats.org/officeDocument/2006/relationships/hyperlink" Target="https://www.linkedin.com/learning/how-to-slash-anxiety-and-keep-positivity-flowing?trk=ondemandfile" TargetMode="External"/><Relationship Id="rId116" Type="http://schemas.openxmlformats.org/officeDocument/2006/relationships/hyperlink" Target="https://www.linkedin.com/learning/building-better-routines-2022?trk=ondemandfile" TargetMode="External"/><Relationship Id="rId137" Type="http://schemas.openxmlformats.org/officeDocument/2006/relationships/hyperlink" Target="https://www.linkedin.com/learning/noise-blinkist-summary?trk=ondemandfile" TargetMode="External"/><Relationship Id="rId158" Type="http://schemas.openxmlformats.org/officeDocument/2006/relationships/hyperlink" Target="https://www.linkedin.com/learning/confidence-building-strategies-for-work-and-life?trk=ondemandfile" TargetMode="External"/><Relationship Id="rId20" Type="http://schemas.openxmlformats.org/officeDocument/2006/relationships/hyperlink" Target="https://www.linkedin.com/learning/writing-emails-for-non-native-english-speakers?trk=contentmappingfile" TargetMode="External"/><Relationship Id="rId41" Type="http://schemas.openxmlformats.org/officeDocument/2006/relationships/hyperlink" Target="https://www.linkedin.com/learning/cultivate-healthy-ambition?trk=ondemandfile" TargetMode="External"/><Relationship Id="rId62" Type="http://schemas.openxmlformats.org/officeDocument/2006/relationships/hyperlink" Target="https://www.linkedin.com/learning/overcoming-overw-helm?trk=ondemandfile" TargetMode="External"/><Relationship Id="rId83" Type="http://schemas.openxmlformats.org/officeDocument/2006/relationships/hyperlink" Target="https://www.linkedin.com/learning/introduction-to-forgiveness-meditation?trk=ondemandfile" TargetMode="External"/><Relationship Id="rId88" Type="http://schemas.openxmlformats.org/officeDocument/2006/relationships/hyperlink" Target="https://www.linkedin.com/learning/pushing-past-your-prior-limits?trk=ondemandfile" TargetMode="External"/><Relationship Id="rId111" Type="http://schemas.openxmlformats.org/officeDocument/2006/relationships/hyperlink" Target="https://www.linkedin.com/learning/how-to-have-a-happier-workweek?trk=contentmappingfile" TargetMode="External"/><Relationship Id="rId132" Type="http://schemas.openxmlformats.org/officeDocument/2006/relationships/hyperlink" Target="https://www.linkedin.com/learning/reinventing-you-with-debbie-millman?trk=ondemandfile" TargetMode="External"/><Relationship Id="rId153" Type="http://schemas.openxmlformats.org/officeDocument/2006/relationships/hyperlink" Target="https://www.linkedin.com/learning/enhance-productivity-in-a-hybrid-work-environment?trk=ondemandfile" TargetMode="External"/><Relationship Id="rId15" Type="http://schemas.openxmlformats.org/officeDocument/2006/relationships/hyperlink" Target="https://www.linkedin.com/learning/supporting-a-grieving-employee-a-manager-s-guide?trk=ondemandfile" TargetMode="External"/><Relationship Id="rId36" Type="http://schemas.openxmlformats.org/officeDocument/2006/relationships/hyperlink" Target="https://www.linkedin.com/learning/writing-and-delivering-speeches?trk=ondemandfile" TargetMode="External"/><Relationship Id="rId57" Type="http://schemas.openxmlformats.org/officeDocument/2006/relationships/hyperlink" Target="https://www.linkedin.com/learning/the-end-of-burnout-how-to-build-better-lives-book-bite?trk=ondemandfile" TargetMode="External"/><Relationship Id="rId106" Type="http://schemas.openxmlformats.org/officeDocument/2006/relationships/hyperlink" Target="https://www.linkedin.com/learning/mindset-blinkist-summary?trk=ondemandfile" TargetMode="External"/><Relationship Id="rId127" Type="http://schemas.openxmlformats.org/officeDocument/2006/relationships/hyperlink" Target="https://www.linkedin.com/learning/facilities-management-social-distancing-and-ppe-14016700?trk=ondemandfile" TargetMode="External"/><Relationship Id="rId10" Type="http://schemas.openxmlformats.org/officeDocument/2006/relationships/hyperlink" Target="https://www.linkedin.com/learning/paths/remote-working-setting-yourself-and-your-teams-up-for-success?trk=ondemandfile" TargetMode="External"/><Relationship Id="rId31" Type="http://schemas.openxmlformats.org/officeDocument/2006/relationships/hyperlink" Target="https://www.linkedin.com/learning/managing-your-mental-health-in-your-first-corporate-job-nano-tips-with-julian-sarafian?trk=contentmappingfile" TargetMode="External"/><Relationship Id="rId52" Type="http://schemas.openxmlformats.org/officeDocument/2006/relationships/hyperlink" Target="https://www.linkedin.com/learning/humor-seriously-your-secret-weapon-in-business-book-bite?trk=ondemandfile" TargetMode="External"/><Relationship Id="rId73" Type="http://schemas.openxmlformats.org/officeDocument/2006/relationships/hyperlink" Target="https://www.linkedin.com/learning/sky-yogi-relax-and-stretch-for-a-better-flight?trk=ondemandfile" TargetMode="External"/><Relationship Id="rId78" Type="http://schemas.openxmlformats.org/officeDocument/2006/relationships/hyperlink" Target="https://www.linkedin.com/learning/winding-down-get-a-better-night-s-sleep?trk=ondemandfile" TargetMode="External"/><Relationship Id="rId94" Type="http://schemas.openxmlformats.org/officeDocument/2006/relationships/hyperlink" Target="https://www.linkedin.com/learning/lose-your-fear-of-asking-questions-at-work?trk=ondemandfile" TargetMode="External"/><Relationship Id="rId99" Type="http://schemas.openxmlformats.org/officeDocument/2006/relationships/hyperlink" Target="https://www.linkedin.com/learning/improving-emotional-intelligence-with-mindfulness?trk=ondemandfile" TargetMode="External"/><Relationship Id="rId101" Type="http://schemas.openxmlformats.org/officeDocument/2006/relationships/hyperlink" Target="https://www.linkedin.com/learning/mindfulness-diversity-and-the-quest-for-inclusion?trk=ondemandfile" TargetMode="External"/><Relationship Id="rId122" Type="http://schemas.openxmlformats.org/officeDocument/2006/relationships/hyperlink" Target="https://www.linkedin.com/learning/turning-pressure-into-power?trk=contentmappingfile" TargetMode="External"/><Relationship Id="rId143" Type="http://schemas.openxmlformats.org/officeDocument/2006/relationships/hyperlink" Target="https://www.linkedin.com/learning/exceptional-blinkist-summary?trk=ondemandfile" TargetMode="External"/><Relationship Id="rId148" Type="http://schemas.openxmlformats.org/officeDocument/2006/relationships/hyperlink" Target="https://www.linkedin.com/learning/balancing-work-and-life-as-a-work-from-home-parent?trk=ondemandfile" TargetMode="External"/><Relationship Id="rId164" Type="http://schemas.openxmlformats.org/officeDocument/2006/relationships/hyperlink" Target="https://www.linkedin.com/learning/train-your-brain-s-awareness-focus-loop?trk=contentmappingfile" TargetMode="External"/><Relationship Id="rId4" Type="http://schemas.openxmlformats.org/officeDocument/2006/relationships/hyperlink" Target="https://www.linkedin.com/learning/paths/developing-resilience-and-grit?trk=ondemandfile" TargetMode="External"/><Relationship Id="rId9" Type="http://schemas.openxmlformats.org/officeDocument/2006/relationships/hyperlink" Target="https://www.linkedin.com/learning/leading-with-fearless-mindfulness?trk=ondemandfile" TargetMode="External"/><Relationship Id="rId26" Type="http://schemas.openxmlformats.org/officeDocument/2006/relationships/hyperlink" Target="https://www.linkedin.com/learning/writing-in-plain-language-with-audio-descriptions?trk=contentmappingfile" TargetMode="External"/><Relationship Id="rId47" Type="http://schemas.openxmlformats.org/officeDocument/2006/relationships/hyperlink" Target="https://www.linkedin.com/learning/coping-strategies-in-difficult-times?trk=ondemandfile" TargetMode="External"/><Relationship Id="rId68" Type="http://schemas.openxmlformats.org/officeDocument/2006/relationships/hyperlink" Target="https://www.linkedin.com/learning/how-to-stop-freaking-out-and-keep-moving-forward?trk=ondemandfile" TargetMode="External"/><Relationship Id="rId89" Type="http://schemas.openxmlformats.org/officeDocument/2006/relationships/hyperlink" Target="https://www.linkedin.com/learning/establishing-evening-routines-to-optimize-the-day-ahead?trk=ondemandfile" TargetMode="External"/><Relationship Id="rId112" Type="http://schemas.openxmlformats.org/officeDocument/2006/relationships/hyperlink" Target="https://www.linkedin.com/learning/how-to-find-and-use-your-strengths?trk=contentmappingfile" TargetMode="External"/><Relationship Id="rId133" Type="http://schemas.openxmlformats.org/officeDocument/2006/relationships/hyperlink" Target="https://www.linkedin.com/learning/strategies-for-working-parents?trk=ondemandfile" TargetMode="External"/><Relationship Id="rId154" Type="http://schemas.openxmlformats.org/officeDocument/2006/relationships/hyperlink" Target="https://www.linkedin.com/learning/reframing-the-power-of-changing-your-perspective?trk=ondemandfile" TargetMode="External"/><Relationship Id="rId16" Type="http://schemas.openxmlformats.org/officeDocument/2006/relationships/hyperlink" Target="https://www.linkedin.com/learning/paths/support-your-mental-health-during-challenging-times?trk=ondemandfile" TargetMode="External"/><Relationship Id="rId37" Type="http://schemas.openxmlformats.org/officeDocument/2006/relationships/hyperlink" Target="https://www.linkedin.com/learning/sharing-your-best-self-at-work?trk=ondemandfile" TargetMode="External"/><Relationship Id="rId58" Type="http://schemas.openxmlformats.org/officeDocument/2006/relationships/hyperlink" Target="https://www.linkedin.com/learning/rediscovering-your-joy-energy-and-purpose?trk=ondemandfile" TargetMode="External"/><Relationship Id="rId79" Type="http://schemas.openxmlformats.org/officeDocument/2006/relationships/hyperlink" Target="https://www.linkedin.com/learning/mindful-stress-management?trk=ondemandfile" TargetMode="External"/><Relationship Id="rId102" Type="http://schemas.openxmlformats.org/officeDocument/2006/relationships/hyperlink" Target="https://www.linkedin.com/learning/habits-for-becoming-your-most-effective-self?trk=ondemandfile" TargetMode="External"/><Relationship Id="rId123" Type="http://schemas.openxmlformats.org/officeDocument/2006/relationships/hyperlink" Target="https://www.linkedin.com/learning/calming-anxiety-to-achieve-peak-performance?trk=contentmappingfile" TargetMode="External"/><Relationship Id="rId144" Type="http://schemas.openxmlformats.org/officeDocument/2006/relationships/hyperlink" Target="https://www.linkedin.com/learning/good-vibes-good-life-blinkist-summary?trk=ondemandfile" TargetMode="External"/><Relationship Id="rId90" Type="http://schemas.openxmlformats.org/officeDocument/2006/relationships/hyperlink" Target="https://www.linkedin.com/learning/confidence-how-to-overcome-self-doubt-insecurity-and-fears?trk=ondemandfile" TargetMode="External"/><Relationship Id="rId165" Type="http://schemas.openxmlformats.org/officeDocument/2006/relationships/hyperlink" Target="https://www.linkedin.com/learning/the-neuroscience-of-emotional-intelligence-and-self-awareness?trk=contentmappingfile" TargetMode="External"/><Relationship Id="rId27" Type="http://schemas.openxmlformats.org/officeDocument/2006/relationships/hyperlink" Target="https://www.linkedin.com/learning/strengthening-your-inner-iq-align-body-and-mind-for-optimal-results?trk=contentmappingfile" TargetMode="External"/><Relationship Id="rId48" Type="http://schemas.openxmlformats.org/officeDocument/2006/relationships/hyperlink" Target="https://www.linkedin.com/learning/reconnect-to-your-spark-for-more-happiness-at-work?trk=ondemandfile" TargetMode="External"/><Relationship Id="rId69" Type="http://schemas.openxmlformats.org/officeDocument/2006/relationships/hyperlink" Target="https://www.linkedin.com/learning/how-to-have-compassionate-presence?trk=ondemandfile" TargetMode="External"/><Relationship Id="rId113" Type="http://schemas.openxmlformats.org/officeDocument/2006/relationships/hyperlink" Target="https://www.linkedin.com/learning/increasing-confidence-by-increasing-self-awareness?trk=contentmappingfile" TargetMode="External"/><Relationship Id="rId134" Type="http://schemas.openxmlformats.org/officeDocument/2006/relationships/hyperlink" Target="https://www.linkedin.com/learning/managing-your-emotional-response-to-workplace-stress?trk=ondemandfile" TargetMode="External"/><Relationship Id="rId80" Type="http://schemas.openxmlformats.org/officeDocument/2006/relationships/hyperlink" Target="https://www.linkedin.com/learning/introduction-to-gratitude-meditation?trk=ondemandfile" TargetMode="External"/><Relationship Id="rId155" Type="http://schemas.openxmlformats.org/officeDocument/2006/relationships/hyperlink" Target="https://www.linkedin.com/learning/habits-to-win-every-day?trk=ondemandfile" TargetMode="External"/></Relationships>
</file>

<file path=xl/worksheets/_rels/sheet19.xml.rels><?xml version="1.0" encoding="UTF-8" standalone="yes"?>
<Relationships xmlns="http://schemas.openxmlformats.org/package/2006/relationships"><Relationship Id="rId26" Type="http://schemas.openxmlformats.org/officeDocument/2006/relationships/hyperlink" Target="https://www.linkedin.com/learning/paths/women-in-leadership-3?trk=ondemandfile" TargetMode="External"/><Relationship Id="rId21" Type="http://schemas.openxmlformats.org/officeDocument/2006/relationships/hyperlink" Target="https://www.linkedin.com/learning/using-emotions-to-leverage-and-accelerate-change-a-guide-for-leaders?trk=ondemandfile" TargetMode="External"/><Relationship Id="rId42" Type="http://schemas.openxmlformats.org/officeDocument/2006/relationships/hyperlink" Target="https://www.linkedin.com/learning/how-to-support-flexible-work-as-a-manager?trk=ondemandfile" TargetMode="External"/><Relationship Id="rId47" Type="http://schemas.openxmlformats.org/officeDocument/2006/relationships/hyperlink" Target="https://www.linkedin.com/learning/leadership-blindspots-revision-2021?trk=ondemandfile" TargetMode="External"/><Relationship Id="rId63" Type="http://schemas.openxmlformats.org/officeDocument/2006/relationships/hyperlink" Target="https://www.linkedin.com/learning/just-ask-todd-dewett-2020?trk=ondemandfile" TargetMode="External"/><Relationship Id="rId68" Type="http://schemas.openxmlformats.org/officeDocument/2006/relationships/hyperlink" Target="https://www.linkedin.com/learning/mastering-self-leadership?trk=ondemandfile" TargetMode="External"/><Relationship Id="rId7" Type="http://schemas.openxmlformats.org/officeDocument/2006/relationships/hyperlink" Target="https://www.linkedin.com/learning/leading-from-the-middle?trk=ondemandfile" TargetMode="External"/><Relationship Id="rId2" Type="http://schemas.openxmlformats.org/officeDocument/2006/relationships/hyperlink" Target="https://www.linkedin.com/learning/paths/become-a-leader?trk=ondemandfile" TargetMode="External"/><Relationship Id="rId16" Type="http://schemas.openxmlformats.org/officeDocument/2006/relationships/hyperlink" Target="https://www.linkedin.com/learning/paths/fostering-innovation?trk=ondemandfile" TargetMode="External"/><Relationship Id="rId29" Type="http://schemas.openxmlformats.org/officeDocument/2006/relationships/hyperlink" Target="https://www.linkedin.com/learning/establishing-your-leadership-brand?trk=ondemandfile" TargetMode="External"/><Relationship Id="rId11" Type="http://schemas.openxmlformats.org/officeDocument/2006/relationships/hyperlink" Target="https://www.linkedin.com/learning/risk-taking-for-leaders-14145630?trk=ondemandfile" TargetMode="External"/><Relationship Id="rId24" Type="http://schemas.openxmlformats.org/officeDocument/2006/relationships/hyperlink" Target="https://www.linkedin.com/learning/paths/master-in-demand-skills-for-technology-leadership?trk=ondemandfile" TargetMode="External"/><Relationship Id="rId32" Type="http://schemas.openxmlformats.org/officeDocument/2006/relationships/hyperlink" Target="https://www.linkedin.com/learning/communicating-in-the-lan-guage-of-leadership?trk=ondemandfile" TargetMode="External"/><Relationship Id="rId37" Type="http://schemas.openxmlformats.org/officeDocument/2006/relationships/hyperlink" Target="https://www.linkedin.com/learning/how-to-build-credibility-as-a-leader?trk=ondemandfile" TargetMode="External"/><Relationship Id="rId40" Type="http://schemas.openxmlformats.org/officeDocument/2006/relationships/hyperlink" Target="https://www.linkedin.com/learning/answering-tough-questions-as-a-leader?trk=ondemandfile" TargetMode="External"/><Relationship Id="rId45" Type="http://schemas.openxmlformats.org/officeDocument/2006/relationships/hyperlink" Target="https://www.linkedin.com/learning/leadership-through-feedback?trk=ondemandfile" TargetMode="External"/><Relationship Id="rId53" Type="http://schemas.openxmlformats.org/officeDocument/2006/relationships/hyperlink" Target="https://www.linkedin.com/learning/leading-from-the-roots-nature-inspired-leadership-lessons?trk=ondemandfile" TargetMode="External"/><Relationship Id="rId58" Type="http://schemas.openxmlformats.org/officeDocument/2006/relationships/hyperlink" Target="https://www.linkedin.com/learning/the-foundational-principle-separating-good-leaders-from-bad-ones?trk=contentmappingfile" TargetMode="External"/><Relationship Id="rId66" Type="http://schemas.openxmlformats.org/officeDocument/2006/relationships/hyperlink" Target="https://www.linkedin.com/learning/leadership-skills-for-the-future?trk=ondemandfile" TargetMode="External"/><Relationship Id="rId5" Type="http://schemas.openxmlformats.org/officeDocument/2006/relationships/hyperlink" Target="https://www.linkedin.com/learning/the-changing-role-of-the-ceo?trk=ondemandfile" TargetMode="External"/><Relationship Id="rId61" Type="http://schemas.openxmlformats.org/officeDocument/2006/relationships/hyperlink" Target="https://www.linkedin.com/learning/inspirational-leadership-skills-practical-motivational-leadership?trk=ondemandfile" TargetMode="External"/><Relationship Id="rId19" Type="http://schemas.openxmlformats.org/officeDocument/2006/relationships/hyperlink" Target="https://www.linkedin.com/learning/leading-global-organizations?trk=contentmappingfile" TargetMode="External"/><Relationship Id="rId14" Type="http://schemas.openxmlformats.org/officeDocument/2006/relationships/hyperlink" Target="https://www.linkedin.com/learning/paths/diversity-inclusion-and-belonging-for-leaders-and-managers?trk=ondemandfile" TargetMode="External"/><Relationship Id="rId22" Type="http://schemas.openxmlformats.org/officeDocument/2006/relationships/hyperlink" Target="https://www.linkedin.com/learning/paths/managing-others-effectively-3?trk=ondemandfile" TargetMode="External"/><Relationship Id="rId27" Type="http://schemas.openxmlformats.org/officeDocument/2006/relationships/hyperlink" Target="https://www.linkedin.com/learning/how-leaders-generate-energy-and-cultivate-commitment?trk=ondemandfile" TargetMode="External"/><Relationship Id="rId30" Type="http://schemas.openxmlformats.org/officeDocument/2006/relationships/hyperlink" Target="https://www.linkedin.com/learning/developing-assertive-leadership-2022?trk=ondemandfile" TargetMode="External"/><Relationship Id="rId35" Type="http://schemas.openxmlformats.org/officeDocument/2006/relationships/hyperlink" Target="https://www.linkedin.com/learning/10-mistakes-leaders-should-avoid?trk=ondemandfile" TargetMode="External"/><Relationship Id="rId43" Type="http://schemas.openxmlformats.org/officeDocument/2006/relationships/hyperlink" Target="https://www.linkedin.com/learning/how-leaders-can-connect-empathy-and-results?trk=ondemandfile" TargetMode="External"/><Relationship Id="rId48" Type="http://schemas.openxmlformats.org/officeDocument/2006/relationships/hyperlink" Target="https://www.linkedin.com/learning/leading-with-empathy?trk=ondemandfile" TargetMode="External"/><Relationship Id="rId56" Type="http://schemas.openxmlformats.org/officeDocument/2006/relationships/hyperlink" Target="https://www.linkedin.com/learning/becoming-an-impactful-and-influential-leader?trk=ondemandfile" TargetMode="External"/><Relationship Id="rId64" Type="http://schemas.openxmlformats.org/officeDocument/2006/relationships/hyperlink" Target="https://www.linkedin.com/learning/building-your-visibility-as-a-leader?trk=ondemandfile" TargetMode="External"/><Relationship Id="rId69" Type="http://schemas.openxmlformats.org/officeDocument/2006/relationships/hyperlink" Target="https://www.linkedin.com/learning/listen-to-lead?trk=ondemandfile" TargetMode="External"/><Relationship Id="rId8" Type="http://schemas.openxmlformats.org/officeDocument/2006/relationships/hyperlink" Target="https://www.linkedin.com/learning/paths/become-a-thought-leader?trk=ondemandfile" TargetMode="External"/><Relationship Id="rId51" Type="http://schemas.openxmlformats.org/officeDocument/2006/relationships/hyperlink" Target="https://www.linkedin.com/learning/jeff-weiner-on-how-to-lead-like-a-ceo?trk=ondemandfile" TargetMode="External"/><Relationship Id="rId3" Type="http://schemas.openxmlformats.org/officeDocument/2006/relationships/hyperlink" Target="https://www.linkedin.com/learning/leading-international-growth?trk=ondemandfile" TargetMode="External"/><Relationship Id="rId12" Type="http://schemas.openxmlformats.org/officeDocument/2006/relationships/hyperlink" Target="https://www.linkedin.com/learning/paths/digital-transformation-for-tech-leaders?trk=ondemandfile" TargetMode="External"/><Relationship Id="rId17" Type="http://schemas.openxmlformats.org/officeDocument/2006/relationships/hyperlink" Target="https://www.linkedin.com/learning/discovery-driven-leadership-with-rita-mcgrath?trk=contentmappingfile" TargetMode="External"/><Relationship Id="rId25" Type="http://schemas.openxmlformats.org/officeDocument/2006/relationships/hyperlink" Target="https://www.linkedin.com/learning/coaching-yourself-through-the-ambiguity-of-leading?trk=ondemandfile" TargetMode="External"/><Relationship Id="rId33" Type="http://schemas.openxmlformats.org/officeDocument/2006/relationships/hyperlink" Target="https://www.linkedin.com/learning/leading-with-fearless-mindfulness?trk=ondemandfile" TargetMode="External"/><Relationship Id="rId38" Type="http://schemas.openxmlformats.org/officeDocument/2006/relationships/hyperlink" Target="https://www.linkedin.com/learning/leading-as-a-highly-sensitive-person?trk=contentmappingfile" TargetMode="External"/><Relationship Id="rId46" Type="http://schemas.openxmlformats.org/officeDocument/2006/relationships/hyperlink" Target="https://www.linkedin.com/learning/leading-and-motivating-different-personalities?trk=ondemandfile" TargetMode="External"/><Relationship Id="rId59" Type="http://schemas.openxmlformats.org/officeDocument/2006/relationships/hyperlink" Target="https://www.linkedin.com/learning/the-crucial-perspectives-of-effective-leaders?trk=contentmappingfile" TargetMode="External"/><Relationship Id="rId67" Type="http://schemas.openxmlformats.org/officeDocument/2006/relationships/hyperlink" Target="https://www.linkedin.com/learning/how-leaders-can-motivate-by-creating-meaning?trk=ondemandfile" TargetMode="External"/><Relationship Id="rId20" Type="http://schemas.openxmlformats.org/officeDocument/2006/relationships/hyperlink" Target="https://www.linkedin.com/learning/paths/managing-and-leading-developers?trk=ondemandfile" TargetMode="External"/><Relationship Id="rId41" Type="http://schemas.openxmlformats.org/officeDocument/2006/relationships/hyperlink" Target="https://www.linkedin.com/learning/human-leadership?trk=ondemandfile" TargetMode="External"/><Relationship Id="rId54" Type="http://schemas.openxmlformats.org/officeDocument/2006/relationships/hyperlink" Target="https://www.linkedin.com/learning/mindful-leadership?trk=ondemandfile" TargetMode="External"/><Relationship Id="rId62" Type="http://schemas.openxmlformats.org/officeDocument/2006/relationships/hyperlink" Target="https://www.linkedin.com/learning/taking-the-fear-out-of-feedback?trk=contentmappingfile" TargetMode="External"/><Relationship Id="rId1" Type="http://schemas.openxmlformats.org/officeDocument/2006/relationships/hyperlink" Target="https://www.linkedin.com/learning/vision-in-action-leaders-live-case-studies?trk=ondemandfile" TargetMode="External"/><Relationship Id="rId6" Type="http://schemas.openxmlformats.org/officeDocument/2006/relationships/hyperlink" Target="https://www.linkedin.com/learning/paths/become-a-manager?trk=ondemandfile" TargetMode="External"/><Relationship Id="rId15" Type="http://schemas.openxmlformats.org/officeDocument/2006/relationships/hyperlink" Target="https://www.linkedin.com/learning/anticipating-the-future-as-a-leader?trk=ondemandfile" TargetMode="External"/><Relationship Id="rId23" Type="http://schemas.openxmlformats.org/officeDocument/2006/relationships/hyperlink" Target="https://www.linkedin.com/learning/coaching-your-team-from-uncertainty-to-action?trk=ondemandfile" TargetMode="External"/><Relationship Id="rId28" Type="http://schemas.openxmlformats.org/officeDocument/2006/relationships/hyperlink" Target="https://www.linkedin.com/learning/navigating-environmental-sustainability-a-guide-for-leaders?trk=ondemandfile" TargetMode="External"/><Relationship Id="rId36" Type="http://schemas.openxmlformats.org/officeDocument/2006/relationships/hyperlink" Target="https://www.linkedin.com/learning/making-more-impact-as-a-middle-manager?trk=ondemandfile" TargetMode="External"/><Relationship Id="rId49" Type="http://schemas.openxmlformats.org/officeDocument/2006/relationships/hyperlink" Target="https://www.linkedin.com/learning/leadership-presence-in-action?trk=contentmappingfile" TargetMode="External"/><Relationship Id="rId57" Type="http://schemas.openxmlformats.org/officeDocument/2006/relationships/hyperlink" Target="https://www.linkedin.com/learning/become-a-courageous-female-leader?trk=ondemandfile" TargetMode="External"/><Relationship Id="rId10" Type="http://schemas.openxmlformats.org/officeDocument/2006/relationships/hyperlink" Target="https://www.linkedin.com/learning/paths/become-an-inclusive-leader?trk=ondemandfile" TargetMode="External"/><Relationship Id="rId31" Type="http://schemas.openxmlformats.org/officeDocument/2006/relationships/hyperlink" Target="https://www.linkedin.com/learning/productive-leadership?trk=ondemandfile" TargetMode="External"/><Relationship Id="rId44" Type="http://schemas.openxmlformats.org/officeDocument/2006/relationships/hyperlink" Target="https://www.linkedin.com/learning/managing-skills-for-remote-leaders?trk=ondemandfile" TargetMode="External"/><Relationship Id="rId52" Type="http://schemas.openxmlformats.org/officeDocument/2006/relationships/hyperlink" Target="https://www.linkedin.com/learning/advice-for-leaders-during-a-crisis-2022?trk=ondemandfile" TargetMode="External"/><Relationship Id="rId60" Type="http://schemas.openxmlformats.org/officeDocument/2006/relationships/hyperlink" Target="https://www.linkedin.com/learning/leadership-tips-tactics-and-advice?trk=contentmappingfile" TargetMode="External"/><Relationship Id="rId65" Type="http://schemas.openxmlformats.org/officeDocument/2006/relationships/hyperlink" Target="https://www.linkedin.com/learning/leadership-mindsets?trk=ondemandfile" TargetMode="External"/><Relationship Id="rId4" Type="http://schemas.openxmlformats.org/officeDocument/2006/relationships/hyperlink" Target="https://www.linkedin.com/learning/paths/become-a-leader-people-love?trk=ondemandfile" TargetMode="External"/><Relationship Id="rId9" Type="http://schemas.openxmlformats.org/officeDocument/2006/relationships/hyperlink" Target="https://www.linkedin.com/learning/change-leadership?trk=ondemandfile" TargetMode="External"/><Relationship Id="rId13" Type="http://schemas.openxmlformats.org/officeDocument/2006/relationships/hyperlink" Target="https://www.linkedin.com/learning/leadership-upskilling-in-a-zoom-economy?trk=ondemandfile" TargetMode="External"/><Relationship Id="rId18" Type="http://schemas.openxmlformats.org/officeDocument/2006/relationships/hyperlink" Target="https://www.linkedin.com/learning/paths/leading-others-effectively?trk=ondemandfile" TargetMode="External"/><Relationship Id="rId39" Type="http://schemas.openxmlformats.org/officeDocument/2006/relationships/hyperlink" Target="https://www.linkedin.com/learning/lead-with-positive-power?trk=contentmappingfile" TargetMode="External"/><Relationship Id="rId34" Type="http://schemas.openxmlformats.org/officeDocument/2006/relationships/hyperlink" Target="https://www.linkedin.com/learning/key-mental-shifts-for-servant-leadership?trk=ondemandfile" TargetMode="External"/><Relationship Id="rId50" Type="http://schemas.openxmlformats.org/officeDocument/2006/relationships/hyperlink" Target="https://www.linkedin.com/learning/becoming-a-manager-your-team-loves?trk=ondemandfile" TargetMode="External"/><Relationship Id="rId55" Type="http://schemas.openxmlformats.org/officeDocument/2006/relationships/hyperlink" Target="https://www.linkedin.com/learning/leading-remote-projects-and-virtual-teams?trk=ondemandfil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outlinePr summaryBelow="0" summaryRight="0"/>
  </sheetPr>
  <dimension ref="A1:G1514"/>
  <sheetViews>
    <sheetView showGridLines="0" workbookViewId="0">
      <pane ySplit="1" topLeftCell="A2" activePane="bottomLeft" state="frozen"/>
      <selection pane="bottomLeft" activeCell="B3" sqref="B3"/>
    </sheetView>
  </sheetViews>
  <sheetFormatPr baseColWidth="10" defaultColWidth="12.6640625" defaultRowHeight="15.75" customHeight="1" x14ac:dyDescent="0.15"/>
  <cols>
    <col min="1" max="1" width="38.1640625" customWidth="1"/>
    <col min="2" max="2" width="13.1640625" customWidth="1"/>
    <col min="3" max="3" width="72.1640625" customWidth="1"/>
    <col min="4" max="5" width="21.1640625" customWidth="1"/>
    <col min="6" max="6" width="18.33203125" customWidth="1"/>
    <col min="7" max="7" width="64" customWidth="1"/>
  </cols>
  <sheetData>
    <row r="1" spans="1:7" ht="15.75" customHeight="1" x14ac:dyDescent="0.15">
      <c r="A1" s="1" t="s">
        <v>0</v>
      </c>
      <c r="B1" s="2" t="s">
        <v>1</v>
      </c>
      <c r="C1" s="3" t="s">
        <v>2</v>
      </c>
      <c r="D1" s="2" t="s">
        <v>3</v>
      </c>
      <c r="E1" s="2" t="s">
        <v>4</v>
      </c>
      <c r="F1" s="2" t="s">
        <v>5</v>
      </c>
      <c r="G1" s="3" t="s">
        <v>6</v>
      </c>
    </row>
    <row r="2" spans="1:7" ht="15.75" customHeight="1" x14ac:dyDescent="0.15">
      <c r="A2" s="4" t="s">
        <v>7</v>
      </c>
      <c r="B2" s="5" t="s">
        <v>8</v>
      </c>
      <c r="C2" s="6" t="s">
        <v>9</v>
      </c>
      <c r="D2" s="7" t="s">
        <v>3</v>
      </c>
      <c r="E2" s="7" t="s">
        <v>10</v>
      </c>
      <c r="F2" s="8" t="s">
        <v>11</v>
      </c>
      <c r="G2" s="9" t="s">
        <v>12</v>
      </c>
    </row>
    <row r="3" spans="1:7" x14ac:dyDescent="0.2">
      <c r="A3" s="4" t="s">
        <v>7</v>
      </c>
      <c r="B3" s="10">
        <v>2452210</v>
      </c>
      <c r="C3" s="11" t="s">
        <v>13</v>
      </c>
      <c r="D3" s="12" t="s">
        <v>14</v>
      </c>
      <c r="E3" s="13" t="s">
        <v>15</v>
      </c>
      <c r="F3" s="14">
        <v>2.5694444444444443E-2</v>
      </c>
      <c r="G3" s="15" t="s">
        <v>16</v>
      </c>
    </row>
    <row r="4" spans="1:7" x14ac:dyDescent="0.2">
      <c r="A4" s="4" t="s">
        <v>7</v>
      </c>
      <c r="B4" s="10">
        <v>2481306</v>
      </c>
      <c r="C4" s="11" t="s">
        <v>17</v>
      </c>
      <c r="D4" s="12" t="s">
        <v>14</v>
      </c>
      <c r="E4" s="13" t="s">
        <v>15</v>
      </c>
      <c r="F4" s="14">
        <v>3.0590277777777779E-2</v>
      </c>
      <c r="G4" s="15" t="s">
        <v>18</v>
      </c>
    </row>
    <row r="5" spans="1:7" ht="15.75" customHeight="1" x14ac:dyDescent="0.15">
      <c r="A5" s="4" t="s">
        <v>7</v>
      </c>
      <c r="B5" s="10">
        <v>2888109</v>
      </c>
      <c r="C5" s="16" t="s">
        <v>19</v>
      </c>
      <c r="D5" s="12" t="s">
        <v>14</v>
      </c>
      <c r="E5" s="13" t="s">
        <v>15</v>
      </c>
      <c r="F5" s="17">
        <v>3.9907407407407405E-2</v>
      </c>
      <c r="G5" s="15" t="s">
        <v>20</v>
      </c>
    </row>
    <row r="6" spans="1:7" ht="15.75" customHeight="1" x14ac:dyDescent="0.15">
      <c r="A6" s="4" t="s">
        <v>7</v>
      </c>
      <c r="B6" s="10">
        <v>2825260</v>
      </c>
      <c r="C6" s="16" t="s">
        <v>21</v>
      </c>
      <c r="D6" s="12" t="s">
        <v>14</v>
      </c>
      <c r="E6" s="13" t="s">
        <v>15</v>
      </c>
      <c r="F6" s="17">
        <v>3.5590277777777776E-2</v>
      </c>
      <c r="G6" s="15" t="s">
        <v>22</v>
      </c>
    </row>
    <row r="7" spans="1:7" ht="15.75" customHeight="1" x14ac:dyDescent="0.15">
      <c r="A7" s="4" t="s">
        <v>7</v>
      </c>
      <c r="B7" s="10">
        <v>2822683</v>
      </c>
      <c r="C7" s="16" t="s">
        <v>23</v>
      </c>
      <c r="D7" s="12" t="s">
        <v>14</v>
      </c>
      <c r="E7" s="13" t="s">
        <v>15</v>
      </c>
      <c r="F7" s="17">
        <v>1.0833333333333334E-2</v>
      </c>
      <c r="G7" s="15"/>
    </row>
    <row r="8" spans="1:7" ht="15.75" customHeight="1" x14ac:dyDescent="0.15">
      <c r="A8" s="4" t="s">
        <v>7</v>
      </c>
      <c r="B8" s="10">
        <v>3085073</v>
      </c>
      <c r="C8" s="18" t="s">
        <v>24</v>
      </c>
      <c r="D8" s="12" t="s">
        <v>14</v>
      </c>
      <c r="E8" s="13" t="s">
        <v>15</v>
      </c>
      <c r="F8" s="17">
        <v>3.142361111111111E-2</v>
      </c>
      <c r="G8" s="15"/>
    </row>
    <row r="9" spans="1:7" ht="15.75" customHeight="1" x14ac:dyDescent="0.15">
      <c r="A9" s="4" t="s">
        <v>7</v>
      </c>
      <c r="B9" s="10">
        <v>4363250</v>
      </c>
      <c r="C9" s="19" t="s">
        <v>25</v>
      </c>
      <c r="D9" s="12" t="s">
        <v>14</v>
      </c>
      <c r="E9" s="13" t="s">
        <v>26</v>
      </c>
      <c r="F9" s="17">
        <v>2.5300925925925925E-2</v>
      </c>
      <c r="G9" s="15"/>
    </row>
    <row r="10" spans="1:7" x14ac:dyDescent="0.2">
      <c r="A10" s="4" t="s">
        <v>7</v>
      </c>
      <c r="B10" s="10">
        <v>3096962</v>
      </c>
      <c r="C10" s="20" t="s">
        <v>27</v>
      </c>
      <c r="D10" s="12" t="s">
        <v>28</v>
      </c>
      <c r="E10" s="21" t="s">
        <v>29</v>
      </c>
      <c r="F10" s="22">
        <v>3.1770833333333331E-2</v>
      </c>
      <c r="G10" s="23"/>
    </row>
    <row r="11" spans="1:7" x14ac:dyDescent="0.2">
      <c r="A11" s="4" t="s">
        <v>7</v>
      </c>
      <c r="B11" s="10">
        <v>2423393</v>
      </c>
      <c r="C11" s="16" t="s">
        <v>30</v>
      </c>
      <c r="D11" s="12" t="s">
        <v>28</v>
      </c>
      <c r="E11" s="13" t="s">
        <v>29</v>
      </c>
      <c r="F11" s="24">
        <v>3.6400462962962961E-2</v>
      </c>
      <c r="G11" s="25"/>
    </row>
    <row r="12" spans="1:7" x14ac:dyDescent="0.2">
      <c r="A12" s="4" t="s">
        <v>7</v>
      </c>
      <c r="B12" s="10">
        <v>4361183</v>
      </c>
      <c r="C12" s="26" t="s">
        <v>31</v>
      </c>
      <c r="D12" s="12" t="s">
        <v>28</v>
      </c>
      <c r="E12" s="13" t="s">
        <v>29</v>
      </c>
      <c r="F12" s="27">
        <v>5.5092592592592589E-3</v>
      </c>
      <c r="G12" s="28"/>
    </row>
    <row r="13" spans="1:7" x14ac:dyDescent="0.2">
      <c r="A13" s="4" t="s">
        <v>7</v>
      </c>
      <c r="B13" s="10">
        <v>4364002</v>
      </c>
      <c r="C13" s="29" t="s">
        <v>32</v>
      </c>
      <c r="D13" s="12" t="s">
        <v>28</v>
      </c>
      <c r="E13" s="13" t="s">
        <v>29</v>
      </c>
      <c r="F13" s="27">
        <v>2.3993055555555556E-2</v>
      </c>
      <c r="G13" s="28"/>
    </row>
    <row r="14" spans="1:7" x14ac:dyDescent="0.2">
      <c r="A14" s="4" t="s">
        <v>7</v>
      </c>
      <c r="B14" s="10">
        <v>4365179</v>
      </c>
      <c r="C14" s="29" t="s">
        <v>33</v>
      </c>
      <c r="D14" s="12" t="s">
        <v>28</v>
      </c>
      <c r="E14" s="13" t="s">
        <v>29</v>
      </c>
      <c r="F14" s="27">
        <v>5.0115740740740737E-3</v>
      </c>
      <c r="G14" s="28"/>
    </row>
    <row r="15" spans="1:7" x14ac:dyDescent="0.2">
      <c r="A15" s="4" t="s">
        <v>7</v>
      </c>
      <c r="B15" s="10">
        <v>2486188</v>
      </c>
      <c r="C15" s="11" t="s">
        <v>34</v>
      </c>
      <c r="D15" s="12" t="s">
        <v>29</v>
      </c>
      <c r="E15" s="13" t="s">
        <v>35</v>
      </c>
      <c r="F15" s="14">
        <v>9.0972222222222218E-3</v>
      </c>
      <c r="G15" s="15"/>
    </row>
    <row r="16" spans="1:7" x14ac:dyDescent="0.2">
      <c r="A16" s="4" t="s">
        <v>7</v>
      </c>
      <c r="B16" s="10">
        <v>2488254</v>
      </c>
      <c r="C16" s="11" t="s">
        <v>36</v>
      </c>
      <c r="D16" s="12" t="s">
        <v>29</v>
      </c>
      <c r="E16" s="13" t="s">
        <v>35</v>
      </c>
      <c r="F16" s="14">
        <v>8.7037037037037031E-3</v>
      </c>
      <c r="G16" s="15"/>
    </row>
    <row r="17" spans="1:7" x14ac:dyDescent="0.2">
      <c r="A17" s="4" t="s">
        <v>7</v>
      </c>
      <c r="B17" s="10">
        <v>2493052</v>
      </c>
      <c r="C17" s="11" t="s">
        <v>37</v>
      </c>
      <c r="D17" s="12" t="s">
        <v>29</v>
      </c>
      <c r="E17" s="13" t="s">
        <v>35</v>
      </c>
      <c r="F17" s="14">
        <v>7.1643518518518514E-3</v>
      </c>
      <c r="G17" s="15"/>
    </row>
    <row r="18" spans="1:7" x14ac:dyDescent="0.2">
      <c r="A18" s="4" t="s">
        <v>7</v>
      </c>
      <c r="B18" s="10">
        <v>2495073</v>
      </c>
      <c r="C18" s="11" t="s">
        <v>38</v>
      </c>
      <c r="D18" s="12" t="s">
        <v>29</v>
      </c>
      <c r="E18" s="13" t="s">
        <v>35</v>
      </c>
      <c r="F18" s="14">
        <v>9.8263888888888897E-3</v>
      </c>
      <c r="G18" s="15"/>
    </row>
    <row r="19" spans="1:7" x14ac:dyDescent="0.2">
      <c r="A19" s="4" t="s">
        <v>7</v>
      </c>
      <c r="B19" s="10">
        <v>2495077</v>
      </c>
      <c r="C19" s="11" t="s">
        <v>39</v>
      </c>
      <c r="D19" s="12" t="s">
        <v>29</v>
      </c>
      <c r="E19" s="30" t="s">
        <v>35</v>
      </c>
      <c r="F19" s="31">
        <v>1.5185185185185185E-2</v>
      </c>
      <c r="G19" s="28"/>
    </row>
    <row r="20" spans="1:7" x14ac:dyDescent="0.2">
      <c r="A20" s="4" t="s">
        <v>7</v>
      </c>
      <c r="B20" s="10">
        <v>2497066</v>
      </c>
      <c r="C20" s="11" t="s">
        <v>40</v>
      </c>
      <c r="D20" s="12" t="s">
        <v>29</v>
      </c>
      <c r="E20" s="30" t="s">
        <v>35</v>
      </c>
      <c r="F20" s="32">
        <v>8.7847222222222215E-3</v>
      </c>
      <c r="G20" s="33"/>
    </row>
    <row r="21" spans="1:7" x14ac:dyDescent="0.2">
      <c r="A21" s="4" t="s">
        <v>7</v>
      </c>
      <c r="B21" s="10">
        <v>2497067</v>
      </c>
      <c r="C21" s="11" t="s">
        <v>41</v>
      </c>
      <c r="D21" s="12" t="s">
        <v>29</v>
      </c>
      <c r="E21" s="30" t="s">
        <v>35</v>
      </c>
      <c r="F21" s="32">
        <v>5.324074074074074E-3</v>
      </c>
      <c r="G21" s="33"/>
    </row>
    <row r="22" spans="1:7" x14ac:dyDescent="0.2">
      <c r="A22" s="4" t="s">
        <v>7</v>
      </c>
      <c r="B22" s="10">
        <v>2499544</v>
      </c>
      <c r="C22" s="11" t="s">
        <v>42</v>
      </c>
      <c r="D22" s="12" t="s">
        <v>29</v>
      </c>
      <c r="E22" s="30" t="s">
        <v>35</v>
      </c>
      <c r="F22" s="32">
        <v>2.8518518518518519E-2</v>
      </c>
      <c r="G22" s="33"/>
    </row>
    <row r="23" spans="1:7" ht="15.75" customHeight="1" x14ac:dyDescent="0.15">
      <c r="A23" s="4" t="s">
        <v>7</v>
      </c>
      <c r="B23" s="10">
        <v>2814142</v>
      </c>
      <c r="C23" s="16" t="s">
        <v>43</v>
      </c>
      <c r="D23" s="12" t="s">
        <v>29</v>
      </c>
      <c r="E23" s="30" t="s">
        <v>35</v>
      </c>
      <c r="F23" s="34">
        <v>4.1354166666666664E-2</v>
      </c>
      <c r="G23" s="33"/>
    </row>
    <row r="24" spans="1:7" ht="15.75" customHeight="1" x14ac:dyDescent="0.15">
      <c r="A24" s="4" t="s">
        <v>7</v>
      </c>
      <c r="B24" s="10">
        <v>2814143</v>
      </c>
      <c r="C24" s="16" t="s">
        <v>44</v>
      </c>
      <c r="D24" s="12" t="s">
        <v>29</v>
      </c>
      <c r="E24" s="30" t="s">
        <v>35</v>
      </c>
      <c r="F24" s="34">
        <v>2.8032407407407409E-2</v>
      </c>
      <c r="G24" s="33"/>
    </row>
    <row r="25" spans="1:7" ht="15.75" customHeight="1" x14ac:dyDescent="0.15">
      <c r="A25" s="4" t="s">
        <v>7</v>
      </c>
      <c r="B25" s="10">
        <v>2823511</v>
      </c>
      <c r="C25" s="16" t="s">
        <v>45</v>
      </c>
      <c r="D25" s="12" t="s">
        <v>29</v>
      </c>
      <c r="E25" s="30" t="s">
        <v>35</v>
      </c>
      <c r="F25" s="34">
        <v>3.4872685185185187E-2</v>
      </c>
      <c r="G25" s="33"/>
    </row>
    <row r="26" spans="1:7" ht="15.75" customHeight="1" x14ac:dyDescent="0.15">
      <c r="A26" s="4" t="s">
        <v>7</v>
      </c>
      <c r="B26" s="10">
        <v>2822203</v>
      </c>
      <c r="C26" s="16" t="s">
        <v>46</v>
      </c>
      <c r="D26" s="12" t="s">
        <v>29</v>
      </c>
      <c r="E26" s="30" t="s">
        <v>35</v>
      </c>
      <c r="F26" s="34">
        <v>1.8356481481481481E-2</v>
      </c>
      <c r="G26" s="33"/>
    </row>
    <row r="27" spans="1:7" ht="15.75" customHeight="1" x14ac:dyDescent="0.15">
      <c r="A27" s="4" t="s">
        <v>7</v>
      </c>
      <c r="B27" s="10">
        <v>2822312</v>
      </c>
      <c r="C27" s="16" t="s">
        <v>47</v>
      </c>
      <c r="D27" s="12" t="s">
        <v>29</v>
      </c>
      <c r="E27" s="30" t="s">
        <v>35</v>
      </c>
      <c r="F27" s="34">
        <v>1.5972222222222221E-2</v>
      </c>
      <c r="G27" s="33"/>
    </row>
    <row r="28" spans="1:7" ht="15.75" customHeight="1" x14ac:dyDescent="0.15">
      <c r="A28" s="4" t="s">
        <v>7</v>
      </c>
      <c r="B28" s="10">
        <v>2822639</v>
      </c>
      <c r="C28" s="16" t="s">
        <v>48</v>
      </c>
      <c r="D28" s="12" t="s">
        <v>29</v>
      </c>
      <c r="E28" s="30" t="s">
        <v>35</v>
      </c>
      <c r="F28" s="34">
        <v>1.3657407407407408E-2</v>
      </c>
      <c r="G28" s="33"/>
    </row>
    <row r="29" spans="1:7" ht="15.75" customHeight="1" x14ac:dyDescent="0.15">
      <c r="A29" s="4" t="s">
        <v>7</v>
      </c>
      <c r="B29" s="10">
        <v>2822310</v>
      </c>
      <c r="C29" s="16" t="s">
        <v>49</v>
      </c>
      <c r="D29" s="12" t="s">
        <v>29</v>
      </c>
      <c r="E29" s="30" t="s">
        <v>35</v>
      </c>
      <c r="F29" s="34">
        <v>1.8773148148148146E-2</v>
      </c>
      <c r="G29" s="33"/>
    </row>
    <row r="30" spans="1:7" ht="15.75" customHeight="1" x14ac:dyDescent="0.15">
      <c r="A30" s="4" t="s">
        <v>7</v>
      </c>
      <c r="B30" s="10">
        <v>2823512</v>
      </c>
      <c r="C30" s="16" t="s">
        <v>50</v>
      </c>
      <c r="D30" s="12" t="s">
        <v>29</v>
      </c>
      <c r="E30" s="30" t="s">
        <v>35</v>
      </c>
      <c r="F30" s="34">
        <v>3.3692129629629627E-2</v>
      </c>
      <c r="G30" s="33"/>
    </row>
    <row r="31" spans="1:7" ht="15.75" customHeight="1" x14ac:dyDescent="0.15">
      <c r="A31" s="4" t="s">
        <v>7</v>
      </c>
      <c r="B31" s="10">
        <v>2823289</v>
      </c>
      <c r="C31" s="16" t="s">
        <v>51</v>
      </c>
      <c r="D31" s="12" t="s">
        <v>29</v>
      </c>
      <c r="E31" s="30" t="s">
        <v>35</v>
      </c>
      <c r="F31" s="34">
        <v>1.6782407407407409E-2</v>
      </c>
      <c r="G31" s="33"/>
    </row>
    <row r="32" spans="1:7" ht="15.75" customHeight="1" x14ac:dyDescent="0.15">
      <c r="A32" s="4" t="s">
        <v>7</v>
      </c>
      <c r="B32" s="10">
        <v>2366891</v>
      </c>
      <c r="C32" s="16" t="s">
        <v>52</v>
      </c>
      <c r="D32" s="12" t="s">
        <v>29</v>
      </c>
      <c r="E32" s="30" t="s">
        <v>35</v>
      </c>
      <c r="F32" s="34">
        <v>3.1284722222222221E-2</v>
      </c>
      <c r="G32" s="33"/>
    </row>
    <row r="33" spans="1:7" ht="15.75" customHeight="1" x14ac:dyDescent="0.15">
      <c r="A33" s="4" t="s">
        <v>7</v>
      </c>
      <c r="B33" s="10">
        <v>2873068</v>
      </c>
      <c r="C33" s="16" t="s">
        <v>53</v>
      </c>
      <c r="D33" s="12" t="s">
        <v>29</v>
      </c>
      <c r="E33" s="30" t="s">
        <v>35</v>
      </c>
      <c r="F33" s="34">
        <v>1.3159722222222222E-2</v>
      </c>
      <c r="G33" s="33"/>
    </row>
    <row r="34" spans="1:7" ht="15.75" customHeight="1" x14ac:dyDescent="0.15">
      <c r="A34" s="4" t="s">
        <v>7</v>
      </c>
      <c r="B34" s="10">
        <v>2874006</v>
      </c>
      <c r="C34" s="16" t="s">
        <v>54</v>
      </c>
      <c r="D34" s="12" t="s">
        <v>29</v>
      </c>
      <c r="E34" s="30" t="s">
        <v>35</v>
      </c>
      <c r="F34" s="34">
        <v>1.8055555555555554E-2</v>
      </c>
      <c r="G34" s="33"/>
    </row>
    <row r="35" spans="1:7" ht="15.75" customHeight="1" x14ac:dyDescent="0.15">
      <c r="A35" s="4" t="s">
        <v>7</v>
      </c>
      <c r="B35" s="10">
        <v>2875042</v>
      </c>
      <c r="C35" s="16" t="s">
        <v>55</v>
      </c>
      <c r="D35" s="12" t="s">
        <v>29</v>
      </c>
      <c r="E35" s="30" t="s">
        <v>35</v>
      </c>
      <c r="F35" s="34">
        <v>3.5324074074074077E-2</v>
      </c>
      <c r="G35" s="33"/>
    </row>
    <row r="36" spans="1:7" ht="15.75" customHeight="1" x14ac:dyDescent="0.15">
      <c r="A36" s="4" t="s">
        <v>7</v>
      </c>
      <c r="B36" s="10">
        <v>2875043</v>
      </c>
      <c r="C36" s="16" t="s">
        <v>56</v>
      </c>
      <c r="D36" s="12" t="s">
        <v>29</v>
      </c>
      <c r="E36" s="30" t="s">
        <v>35</v>
      </c>
      <c r="F36" s="34">
        <v>1.6747685185185185E-2</v>
      </c>
      <c r="G36" s="33"/>
    </row>
    <row r="37" spans="1:7" ht="15.75" customHeight="1" x14ac:dyDescent="0.15">
      <c r="A37" s="4" t="s">
        <v>7</v>
      </c>
      <c r="B37" s="10">
        <v>2885172</v>
      </c>
      <c r="C37" s="16" t="s">
        <v>57</v>
      </c>
      <c r="D37" s="12" t="s">
        <v>29</v>
      </c>
      <c r="E37" s="30" t="s">
        <v>35</v>
      </c>
      <c r="F37" s="34">
        <v>1.9965277777777776E-2</v>
      </c>
      <c r="G37" s="33"/>
    </row>
    <row r="38" spans="1:7" ht="15.75" customHeight="1" x14ac:dyDescent="0.15">
      <c r="A38" s="4" t="s">
        <v>7</v>
      </c>
      <c r="B38" s="10">
        <v>2895003</v>
      </c>
      <c r="C38" s="16" t="s">
        <v>58</v>
      </c>
      <c r="D38" s="12" t="s">
        <v>29</v>
      </c>
      <c r="E38" s="30" t="s">
        <v>35</v>
      </c>
      <c r="F38" s="34">
        <v>4.1701388888888892E-2</v>
      </c>
      <c r="G38" s="33"/>
    </row>
    <row r="39" spans="1:7" ht="15.75" customHeight="1" x14ac:dyDescent="0.15">
      <c r="A39" s="4" t="s">
        <v>7</v>
      </c>
      <c r="B39" s="10">
        <v>2425283</v>
      </c>
      <c r="C39" s="16" t="s">
        <v>59</v>
      </c>
      <c r="D39" s="12" t="s">
        <v>29</v>
      </c>
      <c r="E39" s="30" t="s">
        <v>35</v>
      </c>
      <c r="F39" s="34">
        <v>5.6249999999999998E-3</v>
      </c>
      <c r="G39" s="33"/>
    </row>
    <row r="40" spans="1:7" ht="15.75" customHeight="1" x14ac:dyDescent="0.15">
      <c r="A40" s="4" t="s">
        <v>7</v>
      </c>
      <c r="B40" s="10">
        <v>3004703</v>
      </c>
      <c r="C40" s="16" t="s">
        <v>60</v>
      </c>
      <c r="D40" s="12" t="s">
        <v>29</v>
      </c>
      <c r="E40" s="30" t="s">
        <v>35</v>
      </c>
      <c r="F40" s="34">
        <v>2.3310185185185184E-2</v>
      </c>
      <c r="G40" s="33"/>
    </row>
    <row r="41" spans="1:7" ht="15.75" customHeight="1" x14ac:dyDescent="0.15">
      <c r="A41" s="4" t="s">
        <v>7</v>
      </c>
      <c r="B41" s="10">
        <v>3004947</v>
      </c>
      <c r="C41" s="16" t="s">
        <v>61</v>
      </c>
      <c r="D41" s="12" t="s">
        <v>29</v>
      </c>
      <c r="E41" s="30" t="s">
        <v>35</v>
      </c>
      <c r="F41" s="34">
        <v>1.5127314814814816E-2</v>
      </c>
      <c r="G41" s="33"/>
    </row>
    <row r="42" spans="1:7" ht="15.75" customHeight="1" x14ac:dyDescent="0.15">
      <c r="A42" s="4" t="s">
        <v>7</v>
      </c>
      <c r="B42" s="10">
        <v>3008781</v>
      </c>
      <c r="C42" s="16" t="s">
        <v>62</v>
      </c>
      <c r="D42" s="12" t="s">
        <v>29</v>
      </c>
      <c r="E42" s="30" t="s">
        <v>35</v>
      </c>
      <c r="F42" s="34">
        <v>2.6249999999999999E-2</v>
      </c>
      <c r="G42" s="33"/>
    </row>
    <row r="43" spans="1:7" ht="15.75" customHeight="1" x14ac:dyDescent="0.15">
      <c r="A43" s="4" t="s">
        <v>7</v>
      </c>
      <c r="B43" s="10">
        <v>3008782</v>
      </c>
      <c r="C43" s="16" t="s">
        <v>63</v>
      </c>
      <c r="D43" s="12" t="s">
        <v>29</v>
      </c>
      <c r="E43" s="30" t="s">
        <v>35</v>
      </c>
      <c r="F43" s="34">
        <v>2.0717592592592593E-2</v>
      </c>
      <c r="G43" s="33"/>
    </row>
    <row r="44" spans="1:7" ht="15.75" customHeight="1" x14ac:dyDescent="0.15">
      <c r="A44" s="4" t="s">
        <v>7</v>
      </c>
      <c r="B44" s="10">
        <v>2450236</v>
      </c>
      <c r="C44" s="16" t="s">
        <v>64</v>
      </c>
      <c r="D44" s="12" t="s">
        <v>29</v>
      </c>
      <c r="E44" s="30" t="s">
        <v>35</v>
      </c>
      <c r="F44" s="34">
        <v>3.8124999999999999E-2</v>
      </c>
      <c r="G44" s="33"/>
    </row>
    <row r="45" spans="1:7" ht="15.75" customHeight="1" x14ac:dyDescent="0.15">
      <c r="A45" s="4" t="s">
        <v>7</v>
      </c>
      <c r="B45" s="10">
        <v>2450237</v>
      </c>
      <c r="C45" s="16" t="s">
        <v>65</v>
      </c>
      <c r="D45" s="12" t="s">
        <v>29</v>
      </c>
      <c r="E45" s="30" t="s">
        <v>35</v>
      </c>
      <c r="F45" s="34">
        <v>3.3125000000000002E-2</v>
      </c>
      <c r="G45" s="33"/>
    </row>
    <row r="46" spans="1:7" x14ac:dyDescent="0.2">
      <c r="A46" s="4" t="s">
        <v>7</v>
      </c>
      <c r="B46" s="10">
        <v>4363656</v>
      </c>
      <c r="C46" s="29" t="s">
        <v>66</v>
      </c>
      <c r="D46" s="12" t="s">
        <v>29</v>
      </c>
      <c r="E46" s="30" t="s">
        <v>35</v>
      </c>
      <c r="F46" s="34">
        <v>1.8622685185185187E-2</v>
      </c>
      <c r="G46" s="33"/>
    </row>
    <row r="47" spans="1:7" x14ac:dyDescent="0.2">
      <c r="A47" s="4" t="s">
        <v>7</v>
      </c>
      <c r="B47" s="10">
        <v>4363658</v>
      </c>
      <c r="C47" s="29" t="s">
        <v>67</v>
      </c>
      <c r="D47" s="12" t="s">
        <v>29</v>
      </c>
      <c r="E47" s="30" t="s">
        <v>35</v>
      </c>
      <c r="F47" s="34">
        <v>2.1458333333333333E-2</v>
      </c>
      <c r="G47" s="33"/>
    </row>
    <row r="48" spans="1:7" ht="15.75" customHeight="1" x14ac:dyDescent="0.15">
      <c r="A48" s="4" t="s">
        <v>7</v>
      </c>
      <c r="B48" s="10">
        <v>2424406</v>
      </c>
      <c r="C48" s="16" t="s">
        <v>68</v>
      </c>
      <c r="D48" s="12" t="s">
        <v>29</v>
      </c>
      <c r="E48" s="30" t="s">
        <v>29</v>
      </c>
      <c r="F48" s="34">
        <v>2.5324074074074075E-2</v>
      </c>
      <c r="G48" s="33"/>
    </row>
    <row r="49" spans="1:7" ht="15.75" customHeight="1" x14ac:dyDescent="0.15">
      <c r="A49" s="4" t="s">
        <v>7</v>
      </c>
      <c r="B49" s="10">
        <v>2281181</v>
      </c>
      <c r="C49" s="16" t="s">
        <v>69</v>
      </c>
      <c r="D49" s="12" t="s">
        <v>29</v>
      </c>
      <c r="E49" s="30" t="s">
        <v>29</v>
      </c>
      <c r="F49" s="34">
        <v>2.7337962962962963E-2</v>
      </c>
      <c r="G49" s="33"/>
    </row>
    <row r="50" spans="1:7" ht="15.75" customHeight="1" x14ac:dyDescent="0.15">
      <c r="A50" s="4" t="s">
        <v>7</v>
      </c>
      <c r="B50" s="10">
        <v>3107148</v>
      </c>
      <c r="C50" s="16" t="s">
        <v>70</v>
      </c>
      <c r="D50" s="12" t="s">
        <v>29</v>
      </c>
      <c r="E50" s="30" t="s">
        <v>29</v>
      </c>
      <c r="F50" s="34">
        <v>1.3287037037037036E-2</v>
      </c>
      <c r="G50" s="33"/>
    </row>
    <row r="51" spans="1:7" ht="15.75" customHeight="1" x14ac:dyDescent="0.15">
      <c r="A51" s="4" t="s">
        <v>7</v>
      </c>
      <c r="B51" s="10">
        <v>2875016</v>
      </c>
      <c r="C51" s="16" t="s">
        <v>71</v>
      </c>
      <c r="D51" s="12" t="s">
        <v>29</v>
      </c>
      <c r="E51" s="30" t="s">
        <v>29</v>
      </c>
      <c r="F51" s="34">
        <v>1.21875E-2</v>
      </c>
      <c r="G51" s="33"/>
    </row>
    <row r="52" spans="1:7" x14ac:dyDescent="0.2">
      <c r="A52" s="4" t="s">
        <v>7</v>
      </c>
      <c r="B52" s="10">
        <v>4380177</v>
      </c>
      <c r="C52" s="20" t="s">
        <v>72</v>
      </c>
      <c r="D52" s="21" t="s">
        <v>29</v>
      </c>
      <c r="E52" s="21" t="s">
        <v>29</v>
      </c>
      <c r="F52" s="22">
        <v>3.4733796296296297E-2</v>
      </c>
      <c r="G52" s="33"/>
    </row>
    <row r="53" spans="1:7" x14ac:dyDescent="0.2">
      <c r="A53" s="4" t="s">
        <v>7</v>
      </c>
      <c r="B53" s="10">
        <v>4300305</v>
      </c>
      <c r="C53" s="20" t="s">
        <v>73</v>
      </c>
      <c r="D53" s="21" t="s">
        <v>29</v>
      </c>
      <c r="E53" s="21" t="s">
        <v>29</v>
      </c>
      <c r="F53" s="22">
        <v>2.9722222222222223E-2</v>
      </c>
      <c r="G53" s="33"/>
    </row>
    <row r="54" spans="1:7" ht="15.75" customHeight="1" x14ac:dyDescent="0.15">
      <c r="A54" s="4" t="s">
        <v>7</v>
      </c>
      <c r="B54" s="10">
        <v>2833004</v>
      </c>
      <c r="C54" s="16" t="s">
        <v>74</v>
      </c>
      <c r="D54" s="12" t="s">
        <v>29</v>
      </c>
      <c r="E54" s="30" t="s">
        <v>29</v>
      </c>
      <c r="F54" s="34">
        <v>1.8113425925925925E-2</v>
      </c>
      <c r="G54" s="33"/>
    </row>
    <row r="55" spans="1:7" ht="15.75" customHeight="1" x14ac:dyDescent="0.15">
      <c r="A55" s="4" t="s">
        <v>7</v>
      </c>
      <c r="B55" s="10">
        <v>2887218</v>
      </c>
      <c r="C55" s="16" t="s">
        <v>75</v>
      </c>
      <c r="D55" s="12" t="s">
        <v>29</v>
      </c>
      <c r="E55" s="30" t="s">
        <v>29</v>
      </c>
      <c r="F55" s="34">
        <v>2.8009259259259258E-2</v>
      </c>
      <c r="G55" s="33"/>
    </row>
    <row r="56" spans="1:7" ht="15.75" customHeight="1" x14ac:dyDescent="0.15">
      <c r="A56" s="4" t="s">
        <v>7</v>
      </c>
      <c r="B56" s="10">
        <v>2895102</v>
      </c>
      <c r="C56" s="16" t="s">
        <v>76</v>
      </c>
      <c r="D56" s="12" t="s">
        <v>29</v>
      </c>
      <c r="E56" s="30" t="s">
        <v>29</v>
      </c>
      <c r="F56" s="34">
        <v>3.5960648148148151E-2</v>
      </c>
      <c r="G56" s="33"/>
    </row>
    <row r="57" spans="1:7" ht="15.75" customHeight="1" x14ac:dyDescent="0.15">
      <c r="A57" s="4" t="s">
        <v>7</v>
      </c>
      <c r="B57" s="10">
        <v>3005199</v>
      </c>
      <c r="C57" s="16" t="s">
        <v>77</v>
      </c>
      <c r="D57" s="12" t="s">
        <v>29</v>
      </c>
      <c r="E57" s="30" t="s">
        <v>29</v>
      </c>
      <c r="F57" s="34">
        <v>1.3784722222222223E-2</v>
      </c>
      <c r="G57" s="33"/>
    </row>
    <row r="58" spans="1:7" ht="15.75" customHeight="1" x14ac:dyDescent="0.15">
      <c r="A58" s="4" t="s">
        <v>7</v>
      </c>
      <c r="B58" s="10">
        <v>3010104</v>
      </c>
      <c r="C58" s="16" t="s">
        <v>78</v>
      </c>
      <c r="D58" s="12" t="s">
        <v>29</v>
      </c>
      <c r="E58" s="30" t="s">
        <v>29</v>
      </c>
      <c r="F58" s="34">
        <v>1.5775462962962963E-2</v>
      </c>
      <c r="G58" s="33"/>
    </row>
    <row r="59" spans="1:7" ht="15.75" customHeight="1" x14ac:dyDescent="0.15">
      <c r="A59" s="4" t="s">
        <v>7</v>
      </c>
      <c r="B59" s="10">
        <v>3011079</v>
      </c>
      <c r="C59" s="16" t="s">
        <v>79</v>
      </c>
      <c r="D59" s="12" t="s">
        <v>29</v>
      </c>
      <c r="E59" s="30" t="s">
        <v>29</v>
      </c>
      <c r="F59" s="34">
        <v>1.5717592592592592E-2</v>
      </c>
      <c r="G59" s="33"/>
    </row>
    <row r="60" spans="1:7" ht="15.75" customHeight="1" x14ac:dyDescent="0.15">
      <c r="A60" s="4" t="s">
        <v>7</v>
      </c>
      <c r="B60" s="10">
        <v>3013041</v>
      </c>
      <c r="C60" s="16" t="s">
        <v>80</v>
      </c>
      <c r="D60" s="12" t="s">
        <v>29</v>
      </c>
      <c r="E60" s="30" t="s">
        <v>29</v>
      </c>
      <c r="F60" s="34">
        <v>1.2280092592592592E-2</v>
      </c>
      <c r="G60" s="33"/>
    </row>
    <row r="61" spans="1:7" ht="15.75" customHeight="1" x14ac:dyDescent="0.15">
      <c r="A61" s="4" t="s">
        <v>7</v>
      </c>
      <c r="B61" s="10">
        <v>2422438</v>
      </c>
      <c r="C61" s="16" t="s">
        <v>81</v>
      </c>
      <c r="D61" s="12" t="s">
        <v>29</v>
      </c>
      <c r="E61" s="30" t="s">
        <v>29</v>
      </c>
      <c r="F61" s="34">
        <v>4.040509259259259E-2</v>
      </c>
      <c r="G61" s="33"/>
    </row>
    <row r="62" spans="1:7" ht="15.75" customHeight="1" x14ac:dyDescent="0.15">
      <c r="A62" s="4" t="s">
        <v>7</v>
      </c>
      <c r="B62" s="10">
        <v>2423850</v>
      </c>
      <c r="C62" s="16" t="s">
        <v>82</v>
      </c>
      <c r="D62" s="12" t="s">
        <v>29</v>
      </c>
      <c r="E62" s="30" t="s">
        <v>29</v>
      </c>
      <c r="F62" s="34">
        <v>7.4884259259259262E-2</v>
      </c>
      <c r="G62" s="33"/>
    </row>
    <row r="63" spans="1:7" ht="15.75" customHeight="1" x14ac:dyDescent="0.15">
      <c r="A63" s="4" t="s">
        <v>83</v>
      </c>
      <c r="B63" s="5" t="s">
        <v>8</v>
      </c>
      <c r="C63" s="6" t="s">
        <v>9</v>
      </c>
      <c r="D63" s="7" t="s">
        <v>3</v>
      </c>
      <c r="E63" s="7" t="s">
        <v>10</v>
      </c>
      <c r="F63" s="35" t="s">
        <v>11</v>
      </c>
      <c r="G63" s="9" t="s">
        <v>12</v>
      </c>
    </row>
    <row r="64" spans="1:7" ht="15.75" customHeight="1" x14ac:dyDescent="0.15">
      <c r="A64" s="36" t="s">
        <v>83</v>
      </c>
      <c r="B64" s="10">
        <v>2881200</v>
      </c>
      <c r="C64" s="16" t="s">
        <v>84</v>
      </c>
      <c r="D64" s="12" t="s">
        <v>85</v>
      </c>
      <c r="E64" s="30" t="s">
        <v>26</v>
      </c>
      <c r="F64" s="34">
        <v>2.1817129629629631E-2</v>
      </c>
      <c r="G64" s="28" t="s">
        <v>86</v>
      </c>
    </row>
    <row r="65" spans="1:7" ht="15.75" customHeight="1" x14ac:dyDescent="0.15">
      <c r="A65" s="4" t="s">
        <v>83</v>
      </c>
      <c r="B65" s="10">
        <v>2421749</v>
      </c>
      <c r="C65" s="16" t="s">
        <v>87</v>
      </c>
      <c r="D65" s="12" t="s">
        <v>14</v>
      </c>
      <c r="E65" s="30" t="s">
        <v>15</v>
      </c>
      <c r="F65" s="34">
        <v>3.246527777777778E-2</v>
      </c>
      <c r="G65" s="28" t="s">
        <v>88</v>
      </c>
    </row>
    <row r="66" spans="1:7" ht="15.75" customHeight="1" x14ac:dyDescent="0.15">
      <c r="A66" s="4" t="s">
        <v>83</v>
      </c>
      <c r="B66" s="10">
        <v>3087738</v>
      </c>
      <c r="C66" s="16" t="s">
        <v>89</v>
      </c>
      <c r="D66" s="12" t="s">
        <v>28</v>
      </c>
      <c r="E66" s="30" t="s">
        <v>90</v>
      </c>
      <c r="F66" s="34">
        <v>3.5960648148148151E-2</v>
      </c>
      <c r="G66" s="28" t="s">
        <v>91</v>
      </c>
    </row>
    <row r="67" spans="1:7" ht="15.75" customHeight="1" x14ac:dyDescent="0.15">
      <c r="A67" s="4" t="s">
        <v>83</v>
      </c>
      <c r="B67" s="10">
        <v>2880016</v>
      </c>
      <c r="C67" s="16" t="s">
        <v>92</v>
      </c>
      <c r="D67" s="12" t="s">
        <v>28</v>
      </c>
      <c r="E67" s="30" t="s">
        <v>29</v>
      </c>
      <c r="F67" s="34">
        <v>3.934027777777778E-2</v>
      </c>
      <c r="G67" s="28" t="s">
        <v>93</v>
      </c>
    </row>
    <row r="68" spans="1:7" ht="15.75" customHeight="1" x14ac:dyDescent="0.15">
      <c r="A68" s="4" t="s">
        <v>83</v>
      </c>
      <c r="B68" s="10">
        <v>2881151</v>
      </c>
      <c r="C68" s="16" t="s">
        <v>94</v>
      </c>
      <c r="D68" s="12" t="s">
        <v>28</v>
      </c>
      <c r="E68" s="30" t="s">
        <v>29</v>
      </c>
      <c r="F68" s="34">
        <v>2.2569444444444444E-2</v>
      </c>
      <c r="G68" s="28" t="s">
        <v>95</v>
      </c>
    </row>
    <row r="69" spans="1:7" ht="15.75" customHeight="1" x14ac:dyDescent="0.15">
      <c r="A69" s="4" t="s">
        <v>83</v>
      </c>
      <c r="B69" s="10">
        <v>4362152</v>
      </c>
      <c r="C69" s="37" t="s">
        <v>96</v>
      </c>
      <c r="D69" s="12" t="s">
        <v>28</v>
      </c>
      <c r="E69" s="30" t="s">
        <v>29</v>
      </c>
      <c r="F69" s="34">
        <v>5.2546296296296299E-3</v>
      </c>
      <c r="G69" s="28" t="s">
        <v>97</v>
      </c>
    </row>
    <row r="70" spans="1:7" ht="15.75" customHeight="1" x14ac:dyDescent="0.15">
      <c r="A70" s="4" t="s">
        <v>83</v>
      </c>
      <c r="B70" s="10">
        <v>2478221</v>
      </c>
      <c r="C70" s="16" t="s">
        <v>98</v>
      </c>
      <c r="D70" s="12" t="s">
        <v>29</v>
      </c>
      <c r="E70" s="30" t="s">
        <v>35</v>
      </c>
      <c r="F70" s="34">
        <v>3.4675925925925923E-2</v>
      </c>
      <c r="G70" s="38"/>
    </row>
    <row r="71" spans="1:7" ht="15.75" customHeight="1" x14ac:dyDescent="0.15">
      <c r="A71" s="4" t="s">
        <v>83</v>
      </c>
      <c r="B71" s="10">
        <v>2497065</v>
      </c>
      <c r="C71" s="16" t="s">
        <v>99</v>
      </c>
      <c r="D71" s="12" t="s">
        <v>29</v>
      </c>
      <c r="E71" s="30" t="s">
        <v>35</v>
      </c>
      <c r="F71" s="34">
        <v>3.8888888888888888E-3</v>
      </c>
      <c r="G71" s="33"/>
    </row>
    <row r="72" spans="1:7" ht="15.75" customHeight="1" x14ac:dyDescent="0.15">
      <c r="A72" s="4" t="s">
        <v>83</v>
      </c>
      <c r="B72" s="10">
        <v>3080817</v>
      </c>
      <c r="C72" s="16" t="s">
        <v>100</v>
      </c>
      <c r="D72" s="12" t="s">
        <v>29</v>
      </c>
      <c r="E72" s="30" t="s">
        <v>35</v>
      </c>
      <c r="F72" s="34">
        <v>2.5150462962962961E-2</v>
      </c>
      <c r="G72" s="33"/>
    </row>
    <row r="73" spans="1:7" x14ac:dyDescent="0.2">
      <c r="A73" s="4" t="s">
        <v>83</v>
      </c>
      <c r="B73" s="10">
        <v>4376155</v>
      </c>
      <c r="C73" s="20" t="s">
        <v>101</v>
      </c>
      <c r="D73" s="12" t="s">
        <v>29</v>
      </c>
      <c r="E73" s="21" t="s">
        <v>29</v>
      </c>
      <c r="F73" s="22">
        <v>1.2650462962962962E-2</v>
      </c>
      <c r="G73" s="33"/>
    </row>
    <row r="74" spans="1:7" ht="15.75" customHeight="1" x14ac:dyDescent="0.15">
      <c r="A74" s="4" t="s">
        <v>83</v>
      </c>
      <c r="B74" s="10">
        <v>2282149</v>
      </c>
      <c r="C74" s="16" t="s">
        <v>102</v>
      </c>
      <c r="D74" s="12" t="s">
        <v>29</v>
      </c>
      <c r="E74" s="30" t="s">
        <v>35</v>
      </c>
      <c r="F74" s="34">
        <v>2.1886574074074076E-2</v>
      </c>
      <c r="G74" s="33"/>
    </row>
    <row r="75" spans="1:7" ht="15.75" customHeight="1" x14ac:dyDescent="0.15">
      <c r="A75" s="4" t="s">
        <v>83</v>
      </c>
      <c r="B75" s="10">
        <v>2822310</v>
      </c>
      <c r="C75" s="16" t="s">
        <v>49</v>
      </c>
      <c r="D75" s="12" t="s">
        <v>29</v>
      </c>
      <c r="E75" s="30" t="s">
        <v>35</v>
      </c>
      <c r="F75" s="34">
        <v>1.8773148148148146E-2</v>
      </c>
      <c r="G75" s="33"/>
    </row>
    <row r="76" spans="1:7" ht="15.75" customHeight="1" x14ac:dyDescent="0.15">
      <c r="A76" s="4" t="s">
        <v>83</v>
      </c>
      <c r="B76" s="10">
        <v>2823252</v>
      </c>
      <c r="C76" s="16" t="s">
        <v>103</v>
      </c>
      <c r="D76" s="12" t="s">
        <v>29</v>
      </c>
      <c r="E76" s="30" t="s">
        <v>35</v>
      </c>
      <c r="F76" s="34">
        <v>1.7719907407407406E-2</v>
      </c>
      <c r="G76" s="33"/>
    </row>
    <row r="77" spans="1:7" ht="15.75" customHeight="1" x14ac:dyDescent="0.15">
      <c r="A77" s="4" t="s">
        <v>83</v>
      </c>
      <c r="B77" s="10">
        <v>2886013</v>
      </c>
      <c r="C77" s="16" t="s">
        <v>104</v>
      </c>
      <c r="D77" s="12" t="s">
        <v>29</v>
      </c>
      <c r="E77" s="30" t="s">
        <v>35</v>
      </c>
      <c r="F77" s="34">
        <v>2.3182870370370371E-2</v>
      </c>
      <c r="G77" s="39"/>
    </row>
    <row r="78" spans="1:7" ht="15.75" customHeight="1" x14ac:dyDescent="0.15">
      <c r="A78" s="4" t="s">
        <v>83</v>
      </c>
      <c r="B78" s="10">
        <v>2883047</v>
      </c>
      <c r="C78" s="16" t="s">
        <v>105</v>
      </c>
      <c r="D78" s="12" t="s">
        <v>29</v>
      </c>
      <c r="E78" s="30" t="s">
        <v>35</v>
      </c>
      <c r="F78" s="34">
        <v>3.0393518518518518E-2</v>
      </c>
      <c r="G78" s="33"/>
    </row>
    <row r="79" spans="1:7" ht="15.75" customHeight="1" x14ac:dyDescent="0.15">
      <c r="A79" s="4" t="s">
        <v>83</v>
      </c>
      <c r="B79" s="40">
        <v>2880190</v>
      </c>
      <c r="C79" s="41" t="s">
        <v>106</v>
      </c>
      <c r="D79" s="12" t="s">
        <v>29</v>
      </c>
      <c r="E79" s="30" t="s">
        <v>35</v>
      </c>
      <c r="F79" s="34">
        <v>1.8449074074074073E-2</v>
      </c>
      <c r="G79" s="33"/>
    </row>
    <row r="80" spans="1:7" ht="15.75" customHeight="1" x14ac:dyDescent="0.15">
      <c r="A80" s="4" t="s">
        <v>83</v>
      </c>
      <c r="B80" s="10">
        <v>2424324</v>
      </c>
      <c r="C80" s="16" t="s">
        <v>107</v>
      </c>
      <c r="D80" s="12" t="s">
        <v>29</v>
      </c>
      <c r="E80" s="30" t="s">
        <v>35</v>
      </c>
      <c r="F80" s="34">
        <v>5.4398148148148149E-3</v>
      </c>
      <c r="G80" s="33"/>
    </row>
    <row r="81" spans="1:7" ht="15.75" customHeight="1" x14ac:dyDescent="0.15">
      <c r="A81" s="4" t="s">
        <v>83</v>
      </c>
      <c r="B81" s="10">
        <v>2423652</v>
      </c>
      <c r="C81" s="16" t="s">
        <v>108</v>
      </c>
      <c r="D81" s="12" t="s">
        <v>29</v>
      </c>
      <c r="E81" s="30" t="s">
        <v>35</v>
      </c>
      <c r="F81" s="34">
        <v>1.0185185185185186E-2</v>
      </c>
      <c r="G81" s="33"/>
    </row>
    <row r="82" spans="1:7" ht="15.75" customHeight="1" x14ac:dyDescent="0.15">
      <c r="A82" s="4" t="s">
        <v>83</v>
      </c>
      <c r="B82" s="10">
        <v>3007571</v>
      </c>
      <c r="C82" s="16" t="s">
        <v>109</v>
      </c>
      <c r="D82" s="12" t="s">
        <v>29</v>
      </c>
      <c r="E82" s="30" t="s">
        <v>35</v>
      </c>
      <c r="F82" s="34">
        <v>5.3090277777777778E-2</v>
      </c>
      <c r="G82" s="33"/>
    </row>
    <row r="83" spans="1:7" ht="15.75" customHeight="1" x14ac:dyDescent="0.15">
      <c r="A83" s="4" t="s">
        <v>83</v>
      </c>
      <c r="B83" s="10">
        <v>3010972</v>
      </c>
      <c r="C83" s="16" t="s">
        <v>110</v>
      </c>
      <c r="D83" s="12" t="s">
        <v>29</v>
      </c>
      <c r="E83" s="30" t="s">
        <v>35</v>
      </c>
      <c r="F83" s="34">
        <v>1.2523148148148148E-2</v>
      </c>
      <c r="G83" s="33"/>
    </row>
    <row r="84" spans="1:7" ht="15.75" customHeight="1" x14ac:dyDescent="0.15">
      <c r="A84" s="4" t="s">
        <v>83</v>
      </c>
      <c r="B84" s="10">
        <v>2448227</v>
      </c>
      <c r="C84" s="16" t="s">
        <v>111</v>
      </c>
      <c r="D84" s="12" t="s">
        <v>29</v>
      </c>
      <c r="E84" s="30" t="s">
        <v>35</v>
      </c>
      <c r="F84" s="34">
        <v>3.2384259259259258E-2</v>
      </c>
      <c r="G84" s="33"/>
    </row>
    <row r="85" spans="1:7" ht="15.75" customHeight="1" x14ac:dyDescent="0.15">
      <c r="A85" s="4" t="s">
        <v>83</v>
      </c>
      <c r="B85" s="10">
        <v>2449236</v>
      </c>
      <c r="C85" s="16" t="s">
        <v>112</v>
      </c>
      <c r="D85" s="12" t="s">
        <v>29</v>
      </c>
      <c r="E85" s="30" t="s">
        <v>35</v>
      </c>
      <c r="F85" s="34">
        <v>9.9189814814814817E-3</v>
      </c>
      <c r="G85" s="33"/>
    </row>
    <row r="86" spans="1:7" ht="15.75" customHeight="1" x14ac:dyDescent="0.15">
      <c r="A86" s="4" t="s">
        <v>83</v>
      </c>
      <c r="B86" s="10">
        <v>4358565</v>
      </c>
      <c r="C86" s="37" t="s">
        <v>113</v>
      </c>
      <c r="D86" s="12" t="s">
        <v>29</v>
      </c>
      <c r="E86" s="30" t="s">
        <v>35</v>
      </c>
      <c r="F86" s="34">
        <v>1.2488425925925925E-2</v>
      </c>
      <c r="G86" s="33"/>
    </row>
    <row r="87" spans="1:7" ht="15.75" customHeight="1" x14ac:dyDescent="0.15">
      <c r="A87" s="4" t="s">
        <v>83</v>
      </c>
      <c r="B87" s="10">
        <v>2823579</v>
      </c>
      <c r="C87" s="16" t="s">
        <v>114</v>
      </c>
      <c r="D87" s="12" t="s">
        <v>29</v>
      </c>
      <c r="E87" s="30" t="s">
        <v>26</v>
      </c>
      <c r="F87" s="34">
        <v>2.2662037037037036E-2</v>
      </c>
      <c r="G87" s="33"/>
    </row>
    <row r="88" spans="1:7" ht="15.75" customHeight="1" x14ac:dyDescent="0.15">
      <c r="A88" s="4" t="s">
        <v>83</v>
      </c>
      <c r="B88" s="10">
        <v>2506615</v>
      </c>
      <c r="C88" s="16" t="s">
        <v>115</v>
      </c>
      <c r="D88" s="12" t="s">
        <v>29</v>
      </c>
      <c r="E88" s="30" t="s">
        <v>29</v>
      </c>
      <c r="F88" s="34">
        <v>3.5868055555555556E-2</v>
      </c>
      <c r="G88" s="33"/>
    </row>
    <row r="89" spans="1:7" ht="15.75" customHeight="1" x14ac:dyDescent="0.15">
      <c r="A89" s="4" t="s">
        <v>83</v>
      </c>
      <c r="B89" s="10">
        <v>2834040</v>
      </c>
      <c r="C89" s="16" t="s">
        <v>116</v>
      </c>
      <c r="D89" s="12" t="s">
        <v>29</v>
      </c>
      <c r="E89" s="30" t="s">
        <v>29</v>
      </c>
      <c r="F89" s="34">
        <v>2.4537037037037038E-2</v>
      </c>
      <c r="G89" s="33"/>
    </row>
    <row r="90" spans="1:7" ht="16" x14ac:dyDescent="0.15">
      <c r="A90" s="4" t="s">
        <v>83</v>
      </c>
      <c r="B90" s="10">
        <v>2883208</v>
      </c>
      <c r="C90" s="16" t="s">
        <v>117</v>
      </c>
      <c r="D90" s="12" t="s">
        <v>29</v>
      </c>
      <c r="E90" s="30" t="s">
        <v>29</v>
      </c>
      <c r="F90" s="34">
        <v>1.238425925925926E-2</v>
      </c>
      <c r="G90" s="33"/>
    </row>
    <row r="91" spans="1:7" ht="16" x14ac:dyDescent="0.15">
      <c r="A91" s="4" t="s">
        <v>83</v>
      </c>
      <c r="B91" s="10">
        <v>2887258</v>
      </c>
      <c r="C91" s="16" t="s">
        <v>118</v>
      </c>
      <c r="D91" s="12" t="s">
        <v>29</v>
      </c>
      <c r="E91" s="30" t="s">
        <v>29</v>
      </c>
      <c r="F91" s="34">
        <v>4.3460648148148151E-2</v>
      </c>
      <c r="G91" s="33"/>
    </row>
    <row r="92" spans="1:7" ht="16" x14ac:dyDescent="0.15">
      <c r="A92" s="4" t="s">
        <v>83</v>
      </c>
      <c r="B92" s="10">
        <v>2896887</v>
      </c>
      <c r="C92" s="16" t="s">
        <v>119</v>
      </c>
      <c r="D92" s="12" t="s">
        <v>29</v>
      </c>
      <c r="E92" s="30" t="s">
        <v>29</v>
      </c>
      <c r="F92" s="34">
        <v>3.3900462962962966E-2</v>
      </c>
      <c r="G92" s="33"/>
    </row>
    <row r="93" spans="1:7" ht="17" x14ac:dyDescent="0.15">
      <c r="A93" s="4" t="s">
        <v>120</v>
      </c>
      <c r="B93" s="5" t="s">
        <v>8</v>
      </c>
      <c r="C93" s="6" t="s">
        <v>9</v>
      </c>
      <c r="D93" s="7" t="s">
        <v>3</v>
      </c>
      <c r="E93" s="7" t="s">
        <v>10</v>
      </c>
      <c r="F93" s="35" t="s">
        <v>11</v>
      </c>
      <c r="G93" s="9" t="s">
        <v>12</v>
      </c>
    </row>
    <row r="94" spans="1:7" ht="17" x14ac:dyDescent="0.15">
      <c r="A94" s="4" t="s">
        <v>120</v>
      </c>
      <c r="B94" s="10">
        <v>2424658</v>
      </c>
      <c r="C94" s="16" t="s">
        <v>121</v>
      </c>
      <c r="D94" s="12" t="s">
        <v>85</v>
      </c>
      <c r="E94" s="30" t="s">
        <v>35</v>
      </c>
      <c r="F94" s="34">
        <v>1.068287037037037E-2</v>
      </c>
      <c r="G94" s="42" t="s">
        <v>122</v>
      </c>
    </row>
    <row r="95" spans="1:7" ht="17" x14ac:dyDescent="0.15">
      <c r="A95" s="4" t="s">
        <v>120</v>
      </c>
      <c r="B95" s="10">
        <v>2825337</v>
      </c>
      <c r="C95" s="16" t="s">
        <v>123</v>
      </c>
      <c r="D95" s="12" t="s">
        <v>14</v>
      </c>
      <c r="E95" s="30" t="s">
        <v>35</v>
      </c>
      <c r="F95" s="34">
        <v>1.4166666666666666E-2</v>
      </c>
      <c r="G95" s="42" t="s">
        <v>124</v>
      </c>
    </row>
    <row r="96" spans="1:7" ht="17" x14ac:dyDescent="0.15">
      <c r="A96" s="4" t="s">
        <v>120</v>
      </c>
      <c r="B96" s="10">
        <v>2367358</v>
      </c>
      <c r="C96" s="16" t="s">
        <v>125</v>
      </c>
      <c r="D96" s="12" t="s">
        <v>14</v>
      </c>
      <c r="E96" s="30" t="s">
        <v>35</v>
      </c>
      <c r="F96" s="34">
        <v>1.7326388888888888E-2</v>
      </c>
      <c r="G96" s="42" t="s">
        <v>126</v>
      </c>
    </row>
    <row r="97" spans="1:7" ht="17" x14ac:dyDescent="0.15">
      <c r="A97" s="4" t="s">
        <v>120</v>
      </c>
      <c r="B97" s="10">
        <v>2424735</v>
      </c>
      <c r="C97" s="16" t="s">
        <v>127</v>
      </c>
      <c r="D97" s="12" t="s">
        <v>14</v>
      </c>
      <c r="E97" s="30" t="s">
        <v>35</v>
      </c>
      <c r="F97" s="34">
        <v>3.7199074074074072E-2</v>
      </c>
      <c r="G97" s="42" t="s">
        <v>126</v>
      </c>
    </row>
    <row r="98" spans="1:7" ht="17" x14ac:dyDescent="0.2">
      <c r="A98" s="4" t="s">
        <v>120</v>
      </c>
      <c r="B98" s="10">
        <v>3098533</v>
      </c>
      <c r="C98" s="20" t="s">
        <v>128</v>
      </c>
      <c r="D98" s="12" t="s">
        <v>14</v>
      </c>
      <c r="E98" s="30" t="s">
        <v>129</v>
      </c>
      <c r="F98" s="22">
        <v>4.8425925925925928E-2</v>
      </c>
      <c r="G98" s="42" t="s">
        <v>22</v>
      </c>
    </row>
    <row r="99" spans="1:7" ht="17" x14ac:dyDescent="0.15">
      <c r="A99" s="4" t="s">
        <v>120</v>
      </c>
      <c r="B99" s="10">
        <v>2833089</v>
      </c>
      <c r="C99" s="16" t="s">
        <v>130</v>
      </c>
      <c r="D99" s="12" t="s">
        <v>14</v>
      </c>
      <c r="E99" s="30" t="s">
        <v>90</v>
      </c>
      <c r="F99" s="34">
        <v>4.5914351851851852E-2</v>
      </c>
      <c r="G99" s="42" t="s">
        <v>131</v>
      </c>
    </row>
    <row r="100" spans="1:7" ht="17" x14ac:dyDescent="0.15">
      <c r="A100" s="4" t="s">
        <v>120</v>
      </c>
      <c r="B100" s="10">
        <v>3009443</v>
      </c>
      <c r="C100" s="16" t="s">
        <v>132</v>
      </c>
      <c r="D100" s="12" t="s">
        <v>14</v>
      </c>
      <c r="E100" s="30" t="s">
        <v>90</v>
      </c>
      <c r="F100" s="34">
        <v>1.59375E-2</v>
      </c>
      <c r="G100" s="42" t="s">
        <v>133</v>
      </c>
    </row>
    <row r="101" spans="1:7" ht="16" x14ac:dyDescent="0.2">
      <c r="A101" s="4" t="s">
        <v>120</v>
      </c>
      <c r="B101" s="10">
        <v>4358080</v>
      </c>
      <c r="C101" s="20" t="s">
        <v>134</v>
      </c>
      <c r="D101" s="12" t="s">
        <v>14</v>
      </c>
      <c r="E101" s="30" t="s">
        <v>129</v>
      </c>
      <c r="F101" s="34">
        <v>3.1678240740740743E-2</v>
      </c>
      <c r="G101" s="33"/>
    </row>
    <row r="102" spans="1:7" ht="16" x14ac:dyDescent="0.15">
      <c r="A102" s="4" t="s">
        <v>120</v>
      </c>
      <c r="B102" s="10">
        <v>2825332</v>
      </c>
      <c r="C102" s="16" t="s">
        <v>135</v>
      </c>
      <c r="D102" s="12" t="s">
        <v>14</v>
      </c>
      <c r="E102" s="30" t="s">
        <v>90</v>
      </c>
      <c r="F102" s="34">
        <v>2.2650462962962963E-2</v>
      </c>
      <c r="G102" s="33"/>
    </row>
    <row r="103" spans="1:7" ht="16" x14ac:dyDescent="0.15">
      <c r="A103" s="4" t="s">
        <v>120</v>
      </c>
      <c r="B103" s="10">
        <v>3067977</v>
      </c>
      <c r="C103" s="16" t="s">
        <v>136</v>
      </c>
      <c r="D103" s="12" t="s">
        <v>14</v>
      </c>
      <c r="E103" s="30" t="s">
        <v>15</v>
      </c>
      <c r="F103" s="34">
        <v>2.6944444444444444E-2</v>
      </c>
      <c r="G103" s="42"/>
    </row>
    <row r="104" spans="1:7" ht="16" x14ac:dyDescent="0.15">
      <c r="A104" s="4" t="s">
        <v>120</v>
      </c>
      <c r="B104" s="10">
        <v>2492064</v>
      </c>
      <c r="C104" s="16" t="s">
        <v>137</v>
      </c>
      <c r="D104" s="12" t="s">
        <v>14</v>
      </c>
      <c r="E104" s="30" t="s">
        <v>15</v>
      </c>
      <c r="F104" s="34">
        <v>2.2870370370370371E-2</v>
      </c>
      <c r="G104" s="42"/>
    </row>
    <row r="105" spans="1:7" ht="16" x14ac:dyDescent="0.15">
      <c r="A105" s="4" t="s">
        <v>120</v>
      </c>
      <c r="B105" s="10">
        <v>2822159</v>
      </c>
      <c r="C105" s="16" t="s">
        <v>138</v>
      </c>
      <c r="D105" s="12" t="s">
        <v>14</v>
      </c>
      <c r="E105" s="30" t="s">
        <v>15</v>
      </c>
      <c r="F105" s="34">
        <v>1.8379629629629631E-2</v>
      </c>
      <c r="G105" s="42"/>
    </row>
    <row r="106" spans="1:7" ht="16" x14ac:dyDescent="0.15">
      <c r="A106" s="4" t="s">
        <v>120</v>
      </c>
      <c r="B106" s="10">
        <v>2829006</v>
      </c>
      <c r="C106" s="16" t="s">
        <v>139</v>
      </c>
      <c r="D106" s="12" t="s">
        <v>14</v>
      </c>
      <c r="E106" s="30" t="s">
        <v>15</v>
      </c>
      <c r="F106" s="34">
        <v>3.7106481481481483E-2</v>
      </c>
      <c r="G106" s="42"/>
    </row>
    <row r="107" spans="1:7" ht="16" x14ac:dyDescent="0.15">
      <c r="A107" s="4" t="s">
        <v>120</v>
      </c>
      <c r="B107" s="10">
        <v>2892005</v>
      </c>
      <c r="C107" s="16" t="s">
        <v>140</v>
      </c>
      <c r="D107" s="12" t="s">
        <v>14</v>
      </c>
      <c r="E107" s="30" t="s">
        <v>15</v>
      </c>
      <c r="F107" s="34">
        <v>2.7870370370370372E-2</v>
      </c>
      <c r="G107" s="42"/>
    </row>
    <row r="108" spans="1:7" ht="16" x14ac:dyDescent="0.15">
      <c r="A108" s="4" t="s">
        <v>120</v>
      </c>
      <c r="B108" s="10">
        <v>2833087</v>
      </c>
      <c r="C108" s="16" t="s">
        <v>141</v>
      </c>
      <c r="D108" s="12" t="s">
        <v>14</v>
      </c>
      <c r="E108" s="30" t="s">
        <v>15</v>
      </c>
      <c r="F108" s="34">
        <v>4.7615740740740743E-2</v>
      </c>
      <c r="G108" s="33"/>
    </row>
    <row r="109" spans="1:7" ht="16" x14ac:dyDescent="0.15">
      <c r="A109" s="4" t="s">
        <v>120</v>
      </c>
      <c r="B109" s="10">
        <v>3080636</v>
      </c>
      <c r="C109" s="37" t="s">
        <v>142</v>
      </c>
      <c r="D109" s="12" t="s">
        <v>14</v>
      </c>
      <c r="E109" s="30" t="s">
        <v>15</v>
      </c>
      <c r="F109" s="34">
        <v>3.7789351851851852E-2</v>
      </c>
      <c r="G109" s="42"/>
    </row>
    <row r="110" spans="1:7" ht="16" x14ac:dyDescent="0.15">
      <c r="A110" s="4" t="s">
        <v>120</v>
      </c>
      <c r="B110" s="10">
        <v>2877028</v>
      </c>
      <c r="C110" s="16" t="s">
        <v>143</v>
      </c>
      <c r="D110" s="12" t="s">
        <v>14</v>
      </c>
      <c r="E110" s="30" t="s">
        <v>29</v>
      </c>
      <c r="F110" s="34">
        <v>5.2708333333333336E-2</v>
      </c>
      <c r="G110" s="42"/>
    </row>
    <row r="111" spans="1:7" ht="16" x14ac:dyDescent="0.15">
      <c r="A111" s="4" t="s">
        <v>120</v>
      </c>
      <c r="B111" s="10">
        <v>2491190</v>
      </c>
      <c r="C111" s="16" t="s">
        <v>144</v>
      </c>
      <c r="D111" s="12" t="s">
        <v>28</v>
      </c>
      <c r="E111" s="30" t="s">
        <v>15</v>
      </c>
      <c r="F111" s="34">
        <v>2.8796296296296296E-2</v>
      </c>
      <c r="G111" s="33"/>
    </row>
    <row r="112" spans="1:7" ht="16" x14ac:dyDescent="0.15">
      <c r="A112" s="4" t="s">
        <v>120</v>
      </c>
      <c r="B112" s="10">
        <v>2878235</v>
      </c>
      <c r="C112" s="16" t="s">
        <v>145</v>
      </c>
      <c r="D112" s="12" t="s">
        <v>28</v>
      </c>
      <c r="E112" s="30" t="s">
        <v>26</v>
      </c>
      <c r="F112" s="34">
        <v>2.5868055555555554E-2</v>
      </c>
      <c r="G112" s="33"/>
    </row>
    <row r="113" spans="1:7" ht="16" x14ac:dyDescent="0.15">
      <c r="A113" s="4" t="s">
        <v>120</v>
      </c>
      <c r="B113" s="10">
        <v>2494079</v>
      </c>
      <c r="C113" s="16" t="s">
        <v>146</v>
      </c>
      <c r="D113" s="12" t="s">
        <v>29</v>
      </c>
      <c r="E113" s="30" t="s">
        <v>35</v>
      </c>
      <c r="F113" s="34">
        <v>6.4583333333333333E-3</v>
      </c>
      <c r="G113" s="33"/>
    </row>
    <row r="114" spans="1:7" ht="16" x14ac:dyDescent="0.15">
      <c r="A114" s="4" t="s">
        <v>120</v>
      </c>
      <c r="B114" s="10">
        <v>2974167</v>
      </c>
      <c r="C114" s="16" t="s">
        <v>147</v>
      </c>
      <c r="D114" s="12" t="s">
        <v>29</v>
      </c>
      <c r="E114" s="30" t="s">
        <v>35</v>
      </c>
      <c r="F114" s="34">
        <v>3.5381944444444445E-2</v>
      </c>
      <c r="G114" s="33"/>
    </row>
    <row r="115" spans="1:7" ht="16" x14ac:dyDescent="0.15">
      <c r="A115" s="4" t="s">
        <v>120</v>
      </c>
      <c r="B115" s="10">
        <v>2813307</v>
      </c>
      <c r="C115" s="16" t="s">
        <v>148</v>
      </c>
      <c r="D115" s="12" t="s">
        <v>29</v>
      </c>
      <c r="E115" s="30" t="s">
        <v>35</v>
      </c>
      <c r="F115" s="34">
        <v>1.5775462962962963E-2</v>
      </c>
      <c r="G115" s="33"/>
    </row>
    <row r="116" spans="1:7" ht="16" x14ac:dyDescent="0.15">
      <c r="A116" s="4" t="s">
        <v>120</v>
      </c>
      <c r="B116" s="10">
        <v>2823255</v>
      </c>
      <c r="C116" s="16" t="s">
        <v>149</v>
      </c>
      <c r="D116" s="12" t="s">
        <v>29</v>
      </c>
      <c r="E116" s="30" t="s">
        <v>35</v>
      </c>
      <c r="F116" s="34">
        <v>1.6446759259259258E-2</v>
      </c>
      <c r="G116" s="33"/>
    </row>
    <row r="117" spans="1:7" ht="16" x14ac:dyDescent="0.15">
      <c r="A117" s="4" t="s">
        <v>120</v>
      </c>
      <c r="B117" s="10">
        <v>2823195</v>
      </c>
      <c r="C117" s="16" t="s">
        <v>150</v>
      </c>
      <c r="D117" s="12" t="s">
        <v>29</v>
      </c>
      <c r="E117" s="30" t="s">
        <v>35</v>
      </c>
      <c r="F117" s="34">
        <v>5.9189814814814813E-2</v>
      </c>
      <c r="G117" s="43"/>
    </row>
    <row r="118" spans="1:7" ht="16" x14ac:dyDescent="0.15">
      <c r="A118" s="4" t="s">
        <v>120</v>
      </c>
      <c r="B118" s="10">
        <v>2825494</v>
      </c>
      <c r="C118" s="16" t="s">
        <v>151</v>
      </c>
      <c r="D118" s="12" t="s">
        <v>29</v>
      </c>
      <c r="E118" s="30" t="s">
        <v>35</v>
      </c>
      <c r="F118" s="34">
        <v>2.6192129629629631E-2</v>
      </c>
      <c r="G118" s="43"/>
    </row>
    <row r="119" spans="1:7" ht="16" x14ac:dyDescent="0.15">
      <c r="A119" s="4" t="s">
        <v>120</v>
      </c>
      <c r="B119" s="10">
        <v>2846053</v>
      </c>
      <c r="C119" s="16" t="s">
        <v>152</v>
      </c>
      <c r="D119" s="12" t="s">
        <v>29</v>
      </c>
      <c r="E119" s="30" t="s">
        <v>35</v>
      </c>
      <c r="F119" s="34">
        <v>2.045138888888889E-2</v>
      </c>
      <c r="G119" s="33"/>
    </row>
    <row r="120" spans="1:7" ht="16" x14ac:dyDescent="0.15">
      <c r="A120" s="4" t="s">
        <v>120</v>
      </c>
      <c r="B120" s="10">
        <v>2834039</v>
      </c>
      <c r="C120" s="16" t="s">
        <v>153</v>
      </c>
      <c r="D120" s="12" t="s">
        <v>29</v>
      </c>
      <c r="E120" s="30" t="s">
        <v>35</v>
      </c>
      <c r="F120" s="34">
        <v>3.0601851851851852E-2</v>
      </c>
      <c r="G120" s="33"/>
    </row>
    <row r="121" spans="1:7" ht="16" x14ac:dyDescent="0.15">
      <c r="A121" s="4" t="s">
        <v>120</v>
      </c>
      <c r="B121" s="10">
        <v>2884171</v>
      </c>
      <c r="C121" s="16" t="s">
        <v>154</v>
      </c>
      <c r="D121" s="12" t="s">
        <v>29</v>
      </c>
      <c r="E121" s="30" t="s">
        <v>35</v>
      </c>
      <c r="F121" s="34">
        <v>2.0370370370370372E-2</v>
      </c>
      <c r="G121" s="33"/>
    </row>
    <row r="122" spans="1:7" ht="16" x14ac:dyDescent="0.15">
      <c r="A122" s="4" t="s">
        <v>120</v>
      </c>
      <c r="B122" s="10">
        <v>2884172</v>
      </c>
      <c r="C122" s="16" t="s">
        <v>155</v>
      </c>
      <c r="D122" s="12" t="s">
        <v>29</v>
      </c>
      <c r="E122" s="30" t="s">
        <v>35</v>
      </c>
      <c r="F122" s="34">
        <v>1.6805555555555556E-2</v>
      </c>
      <c r="G122" s="33"/>
    </row>
    <row r="123" spans="1:7" ht="16" x14ac:dyDescent="0.15">
      <c r="A123" s="4" t="s">
        <v>120</v>
      </c>
      <c r="B123" s="10">
        <v>2888118</v>
      </c>
      <c r="C123" s="16" t="s">
        <v>156</v>
      </c>
      <c r="D123" s="12" t="s">
        <v>29</v>
      </c>
      <c r="E123" s="30" t="s">
        <v>35</v>
      </c>
      <c r="F123" s="34">
        <v>2.3240740740740742E-2</v>
      </c>
      <c r="G123" s="33"/>
    </row>
    <row r="124" spans="1:7" ht="16" x14ac:dyDescent="0.15">
      <c r="A124" s="4" t="s">
        <v>120</v>
      </c>
      <c r="B124" s="10">
        <v>2426609</v>
      </c>
      <c r="C124" s="16" t="s">
        <v>157</v>
      </c>
      <c r="D124" s="12" t="s">
        <v>29</v>
      </c>
      <c r="E124" s="30" t="s">
        <v>35</v>
      </c>
      <c r="F124" s="34">
        <v>9.6527777777777775E-3</v>
      </c>
      <c r="G124" s="33"/>
    </row>
    <row r="125" spans="1:7" ht="16" x14ac:dyDescent="0.15">
      <c r="A125" s="4" t="s">
        <v>120</v>
      </c>
      <c r="B125" s="10">
        <v>2837262</v>
      </c>
      <c r="C125" s="16" t="s">
        <v>158</v>
      </c>
      <c r="D125" s="12" t="s">
        <v>29</v>
      </c>
      <c r="E125" s="30" t="s">
        <v>29</v>
      </c>
      <c r="F125" s="34">
        <v>1.6759259259259258E-2</v>
      </c>
      <c r="G125" s="33"/>
    </row>
    <row r="126" spans="1:7" ht="16" x14ac:dyDescent="0.15">
      <c r="A126" s="4" t="s">
        <v>120</v>
      </c>
      <c r="B126" s="10">
        <v>2835113</v>
      </c>
      <c r="C126" s="16" t="s">
        <v>159</v>
      </c>
      <c r="D126" s="12" t="s">
        <v>29</v>
      </c>
      <c r="E126" s="30" t="s">
        <v>29</v>
      </c>
      <c r="F126" s="34">
        <v>2.2627314814814815E-2</v>
      </c>
      <c r="G126" s="33"/>
    </row>
    <row r="127" spans="1:7" ht="16" x14ac:dyDescent="0.15">
      <c r="A127" s="4" t="s">
        <v>120</v>
      </c>
      <c r="B127" s="10">
        <v>2884194</v>
      </c>
      <c r="C127" s="16" t="s">
        <v>160</v>
      </c>
      <c r="D127" s="12" t="s">
        <v>29</v>
      </c>
      <c r="E127" s="30" t="s">
        <v>29</v>
      </c>
      <c r="F127" s="34">
        <v>6.0694444444444447E-2</v>
      </c>
      <c r="G127" s="33"/>
    </row>
    <row r="128" spans="1:7" ht="16" x14ac:dyDescent="0.15">
      <c r="A128" s="4" t="s">
        <v>120</v>
      </c>
      <c r="B128" s="10">
        <v>2884198</v>
      </c>
      <c r="C128" s="16" t="s">
        <v>161</v>
      </c>
      <c r="D128" s="12" t="s">
        <v>29</v>
      </c>
      <c r="E128" s="30" t="s">
        <v>29</v>
      </c>
      <c r="F128" s="34">
        <v>2.2731481481481481E-2</v>
      </c>
      <c r="G128" s="33"/>
    </row>
    <row r="129" spans="1:7" ht="16" x14ac:dyDescent="0.15">
      <c r="A129" s="4" t="s">
        <v>120</v>
      </c>
      <c r="B129" s="10">
        <v>2825124</v>
      </c>
      <c r="C129" s="16" t="s">
        <v>162</v>
      </c>
      <c r="D129" s="12" t="s">
        <v>29</v>
      </c>
      <c r="E129" s="30" t="s">
        <v>15</v>
      </c>
      <c r="F129" s="34">
        <v>3.9699074074074074E-2</v>
      </c>
      <c r="G129" s="33"/>
    </row>
    <row r="130" spans="1:7" ht="16" x14ac:dyDescent="0.15">
      <c r="A130" s="4" t="s">
        <v>120</v>
      </c>
      <c r="B130" s="10">
        <v>2972406</v>
      </c>
      <c r="C130" s="16" t="s">
        <v>163</v>
      </c>
      <c r="D130" s="12" t="s">
        <v>29</v>
      </c>
      <c r="E130" s="30" t="s">
        <v>15</v>
      </c>
      <c r="F130" s="34">
        <v>2.9178240740740741E-2</v>
      </c>
      <c r="G130" s="33"/>
    </row>
    <row r="131" spans="1:7" ht="16" x14ac:dyDescent="0.15">
      <c r="A131" s="4" t="s">
        <v>120</v>
      </c>
      <c r="B131" s="10">
        <v>2974330</v>
      </c>
      <c r="C131" s="16" t="s">
        <v>164</v>
      </c>
      <c r="D131" s="12" t="s">
        <v>29</v>
      </c>
      <c r="E131" s="30" t="s">
        <v>15</v>
      </c>
      <c r="F131" s="34">
        <v>2.8136574074074074E-2</v>
      </c>
      <c r="G131" s="33"/>
    </row>
    <row r="132" spans="1:7" ht="16" x14ac:dyDescent="0.15">
      <c r="A132" s="4" t="s">
        <v>120</v>
      </c>
      <c r="B132" s="10">
        <v>2874261</v>
      </c>
      <c r="C132" s="16" t="s">
        <v>165</v>
      </c>
      <c r="D132" s="12" t="s">
        <v>29</v>
      </c>
      <c r="E132" s="30" t="s">
        <v>15</v>
      </c>
      <c r="F132" s="34">
        <v>2.0694444444444446E-2</v>
      </c>
      <c r="G132" s="33"/>
    </row>
    <row r="133" spans="1:7" ht="16" x14ac:dyDescent="0.15">
      <c r="A133" s="4" t="s">
        <v>120</v>
      </c>
      <c r="B133" s="10">
        <v>2876319</v>
      </c>
      <c r="C133" s="16" t="s">
        <v>166</v>
      </c>
      <c r="D133" s="12" t="s">
        <v>29</v>
      </c>
      <c r="E133" s="30" t="s">
        <v>15</v>
      </c>
      <c r="F133" s="34">
        <v>2.5613425925925925E-2</v>
      </c>
      <c r="G133" s="33"/>
    </row>
    <row r="134" spans="1:7" ht="17" x14ac:dyDescent="0.15">
      <c r="A134" s="4" t="s">
        <v>167</v>
      </c>
      <c r="B134" s="5" t="s">
        <v>8</v>
      </c>
      <c r="C134" s="6" t="s">
        <v>9</v>
      </c>
      <c r="D134" s="7" t="s">
        <v>3</v>
      </c>
      <c r="E134" s="7" t="s">
        <v>10</v>
      </c>
      <c r="F134" s="35" t="s">
        <v>11</v>
      </c>
      <c r="G134" s="9" t="s">
        <v>12</v>
      </c>
    </row>
    <row r="135" spans="1:7" ht="17" x14ac:dyDescent="0.15">
      <c r="A135" s="4" t="s">
        <v>167</v>
      </c>
      <c r="B135" s="10">
        <v>2825259</v>
      </c>
      <c r="C135" s="16" t="s">
        <v>168</v>
      </c>
      <c r="D135" s="12" t="s">
        <v>169</v>
      </c>
      <c r="E135" s="30" t="s">
        <v>15</v>
      </c>
      <c r="F135" s="34">
        <v>1.8402777777777778E-2</v>
      </c>
      <c r="G135" s="28" t="s">
        <v>170</v>
      </c>
    </row>
    <row r="136" spans="1:7" ht="17" x14ac:dyDescent="0.15">
      <c r="A136" s="36" t="s">
        <v>167</v>
      </c>
      <c r="B136" s="10">
        <v>2421832</v>
      </c>
      <c r="C136" s="16" t="s">
        <v>171</v>
      </c>
      <c r="D136" s="12" t="s">
        <v>85</v>
      </c>
      <c r="E136" s="30" t="s">
        <v>15</v>
      </c>
      <c r="F136" s="34">
        <v>3.4293981481481481E-2</v>
      </c>
      <c r="G136" s="28" t="s">
        <v>172</v>
      </c>
    </row>
    <row r="137" spans="1:7" ht="17" x14ac:dyDescent="0.15">
      <c r="A137" s="4" t="s">
        <v>167</v>
      </c>
      <c r="B137" s="10">
        <v>2883003</v>
      </c>
      <c r="C137" s="16" t="s">
        <v>173</v>
      </c>
      <c r="D137" s="12" t="s">
        <v>14</v>
      </c>
      <c r="E137" s="30" t="s">
        <v>15</v>
      </c>
      <c r="F137" s="34">
        <v>2.8611111111111111E-2</v>
      </c>
      <c r="G137" s="42" t="s">
        <v>174</v>
      </c>
    </row>
    <row r="138" spans="1:7" ht="17" x14ac:dyDescent="0.15">
      <c r="A138" s="4" t="s">
        <v>167</v>
      </c>
      <c r="B138" s="10">
        <v>3021639</v>
      </c>
      <c r="C138" s="16" t="s">
        <v>175</v>
      </c>
      <c r="D138" s="12" t="s">
        <v>28</v>
      </c>
      <c r="E138" s="30" t="s">
        <v>15</v>
      </c>
      <c r="F138" s="34">
        <v>1.2280092592592592E-2</v>
      </c>
      <c r="G138" s="44" t="s">
        <v>167</v>
      </c>
    </row>
    <row r="139" spans="1:7" ht="17" x14ac:dyDescent="0.15">
      <c r="A139" s="4" t="s">
        <v>167</v>
      </c>
      <c r="B139" s="10">
        <v>3087084</v>
      </c>
      <c r="C139" s="16" t="s">
        <v>176</v>
      </c>
      <c r="D139" s="12" t="s">
        <v>28</v>
      </c>
      <c r="E139" s="30" t="s">
        <v>35</v>
      </c>
      <c r="F139" s="34">
        <v>1.1412037037037037E-2</v>
      </c>
      <c r="G139" s="28" t="s">
        <v>126</v>
      </c>
    </row>
    <row r="140" spans="1:7" ht="17" x14ac:dyDescent="0.15">
      <c r="A140" s="4" t="s">
        <v>167</v>
      </c>
      <c r="B140" s="10">
        <v>2878235</v>
      </c>
      <c r="C140" s="16" t="s">
        <v>145</v>
      </c>
      <c r="D140" s="12" t="s">
        <v>28</v>
      </c>
      <c r="E140" s="30" t="s">
        <v>26</v>
      </c>
      <c r="F140" s="34">
        <v>2.5868055555555554E-2</v>
      </c>
      <c r="G140" s="28" t="s">
        <v>167</v>
      </c>
    </row>
    <row r="141" spans="1:7" ht="16" x14ac:dyDescent="0.15">
      <c r="A141" s="4" t="s">
        <v>167</v>
      </c>
      <c r="B141" s="10">
        <v>2848322</v>
      </c>
      <c r="C141" s="16" t="s">
        <v>177</v>
      </c>
      <c r="D141" s="12" t="s">
        <v>28</v>
      </c>
      <c r="E141" s="30" t="s">
        <v>29</v>
      </c>
      <c r="F141" s="34">
        <v>4.0798611111111112E-2</v>
      </c>
      <c r="G141" s="28"/>
    </row>
    <row r="142" spans="1:7" ht="16" x14ac:dyDescent="0.15">
      <c r="A142" s="4" t="s">
        <v>167</v>
      </c>
      <c r="B142" s="10">
        <v>2886117</v>
      </c>
      <c r="C142" s="16" t="s">
        <v>178</v>
      </c>
      <c r="D142" s="12" t="s">
        <v>28</v>
      </c>
      <c r="E142" s="30" t="s">
        <v>29</v>
      </c>
      <c r="F142" s="34">
        <v>3.0578703703703705E-2</v>
      </c>
      <c r="G142" s="33"/>
    </row>
    <row r="143" spans="1:7" ht="16" x14ac:dyDescent="0.2">
      <c r="A143" s="4" t="s">
        <v>167</v>
      </c>
      <c r="B143" s="10">
        <v>3268128</v>
      </c>
      <c r="C143" s="20" t="s">
        <v>179</v>
      </c>
      <c r="D143" s="12" t="s">
        <v>28</v>
      </c>
      <c r="E143" s="21" t="s">
        <v>29</v>
      </c>
      <c r="F143" s="22">
        <v>1.9594907407407408E-2</v>
      </c>
      <c r="G143" s="33"/>
    </row>
    <row r="144" spans="1:7" ht="16" x14ac:dyDescent="0.15">
      <c r="A144" s="4" t="s">
        <v>167</v>
      </c>
      <c r="B144" s="10">
        <v>2890004</v>
      </c>
      <c r="C144" s="16" t="s">
        <v>180</v>
      </c>
      <c r="D144" s="12" t="s">
        <v>28</v>
      </c>
      <c r="E144" s="30" t="s">
        <v>29</v>
      </c>
      <c r="F144" s="34">
        <v>3.3645833333333333E-2</v>
      </c>
      <c r="G144" s="33"/>
    </row>
    <row r="145" spans="1:7" ht="16" x14ac:dyDescent="0.15">
      <c r="A145" s="4" t="s">
        <v>167</v>
      </c>
      <c r="B145" s="10">
        <v>2449328</v>
      </c>
      <c r="C145" s="16" t="s">
        <v>181</v>
      </c>
      <c r="D145" s="12" t="s">
        <v>29</v>
      </c>
      <c r="E145" s="30" t="s">
        <v>90</v>
      </c>
      <c r="F145" s="34">
        <v>3.3831018518518517E-2</v>
      </c>
      <c r="G145" s="33"/>
    </row>
    <row r="146" spans="1:7" ht="16" x14ac:dyDescent="0.15">
      <c r="A146" s="4" t="s">
        <v>167</v>
      </c>
      <c r="B146" s="10">
        <v>2452246</v>
      </c>
      <c r="C146" s="16" t="s">
        <v>182</v>
      </c>
      <c r="D146" s="12" t="s">
        <v>29</v>
      </c>
      <c r="E146" s="30" t="s">
        <v>90</v>
      </c>
      <c r="F146" s="34">
        <v>3.5127314814814813E-2</v>
      </c>
      <c r="G146" s="33"/>
    </row>
    <row r="147" spans="1:7" ht="16" x14ac:dyDescent="0.15">
      <c r="A147" s="4" t="s">
        <v>167</v>
      </c>
      <c r="B147" s="10">
        <v>2479344</v>
      </c>
      <c r="C147" s="16" t="s">
        <v>183</v>
      </c>
      <c r="D147" s="12" t="s">
        <v>29</v>
      </c>
      <c r="E147" s="30" t="s">
        <v>35</v>
      </c>
      <c r="F147" s="34">
        <v>2.4166666666666666E-2</v>
      </c>
      <c r="G147" s="33"/>
    </row>
    <row r="148" spans="1:7" ht="16" x14ac:dyDescent="0.15">
      <c r="A148" s="4" t="s">
        <v>167</v>
      </c>
      <c r="B148" s="10">
        <v>2481309</v>
      </c>
      <c r="C148" s="16" t="s">
        <v>184</v>
      </c>
      <c r="D148" s="12" t="s">
        <v>29</v>
      </c>
      <c r="E148" s="30" t="s">
        <v>35</v>
      </c>
      <c r="F148" s="34">
        <v>2.4120370370370372E-2</v>
      </c>
      <c r="G148" s="43"/>
    </row>
    <row r="149" spans="1:7" ht="16" x14ac:dyDescent="0.15">
      <c r="A149" s="4" t="s">
        <v>167</v>
      </c>
      <c r="B149" s="10">
        <v>2485176</v>
      </c>
      <c r="C149" s="16" t="s">
        <v>185</v>
      </c>
      <c r="D149" s="12" t="s">
        <v>29</v>
      </c>
      <c r="E149" s="30" t="s">
        <v>35</v>
      </c>
      <c r="F149" s="34">
        <v>6.6666666666666671E-3</v>
      </c>
      <c r="G149" s="33"/>
    </row>
    <row r="150" spans="1:7" ht="16" x14ac:dyDescent="0.15">
      <c r="A150" s="4" t="s">
        <v>167</v>
      </c>
      <c r="B150" s="10">
        <v>2877032</v>
      </c>
      <c r="C150" s="16" t="s">
        <v>186</v>
      </c>
      <c r="D150" s="12" t="s">
        <v>29</v>
      </c>
      <c r="E150" s="30" t="s">
        <v>35</v>
      </c>
      <c r="F150" s="34">
        <v>1.2048611111111111E-2</v>
      </c>
      <c r="G150" s="43"/>
    </row>
    <row r="151" spans="1:7" ht="16" x14ac:dyDescent="0.15">
      <c r="A151" s="4" t="s">
        <v>167</v>
      </c>
      <c r="B151" s="10">
        <v>2822315</v>
      </c>
      <c r="C151" s="16" t="s">
        <v>187</v>
      </c>
      <c r="D151" s="12" t="s">
        <v>29</v>
      </c>
      <c r="E151" s="30" t="s">
        <v>35</v>
      </c>
      <c r="F151" s="34">
        <v>1.982638888888889E-2</v>
      </c>
      <c r="G151" s="33"/>
    </row>
    <row r="152" spans="1:7" ht="16" x14ac:dyDescent="0.15">
      <c r="A152" s="4" t="s">
        <v>167</v>
      </c>
      <c r="B152" s="10">
        <v>2848245</v>
      </c>
      <c r="C152" s="16" t="s">
        <v>188</v>
      </c>
      <c r="D152" s="12" t="s">
        <v>29</v>
      </c>
      <c r="E152" s="30" t="s">
        <v>35</v>
      </c>
      <c r="F152" s="34">
        <v>2.2372685185185186E-2</v>
      </c>
      <c r="G152" s="33"/>
    </row>
    <row r="153" spans="1:7" ht="16" x14ac:dyDescent="0.15">
      <c r="A153" s="4" t="s">
        <v>167</v>
      </c>
      <c r="B153" s="10">
        <v>2848243</v>
      </c>
      <c r="C153" s="16" t="s">
        <v>189</v>
      </c>
      <c r="D153" s="12" t="s">
        <v>29</v>
      </c>
      <c r="E153" s="30" t="s">
        <v>35</v>
      </c>
      <c r="F153" s="34">
        <v>4.6620370370370368E-2</v>
      </c>
      <c r="G153" s="33"/>
    </row>
    <row r="154" spans="1:7" ht="16" x14ac:dyDescent="0.15">
      <c r="A154" s="4" t="s">
        <v>167</v>
      </c>
      <c r="B154" s="10">
        <v>2849194</v>
      </c>
      <c r="C154" s="16" t="s">
        <v>190</v>
      </c>
      <c r="D154" s="12" t="s">
        <v>29</v>
      </c>
      <c r="E154" s="30" t="s">
        <v>35</v>
      </c>
      <c r="F154" s="34">
        <v>1.361111111111111E-2</v>
      </c>
      <c r="G154" s="33"/>
    </row>
    <row r="155" spans="1:7" ht="16" x14ac:dyDescent="0.15">
      <c r="A155" s="4" t="s">
        <v>167</v>
      </c>
      <c r="B155" s="10">
        <v>3006558</v>
      </c>
      <c r="C155" s="16" t="s">
        <v>191</v>
      </c>
      <c r="D155" s="12" t="s">
        <v>29</v>
      </c>
      <c r="E155" s="30" t="s">
        <v>35</v>
      </c>
      <c r="F155" s="34">
        <v>3.0844907407407408E-2</v>
      </c>
      <c r="G155" s="33"/>
    </row>
    <row r="156" spans="1:7" ht="16" x14ac:dyDescent="0.15">
      <c r="A156" s="4" t="s">
        <v>167</v>
      </c>
      <c r="B156" s="10">
        <v>2823321</v>
      </c>
      <c r="C156" s="16" t="s">
        <v>192</v>
      </c>
      <c r="D156" s="12" t="s">
        <v>29</v>
      </c>
      <c r="E156" s="30" t="s">
        <v>90</v>
      </c>
      <c r="F156" s="34">
        <v>2.6203703703703705E-2</v>
      </c>
      <c r="G156" s="33"/>
    </row>
    <row r="157" spans="1:7" ht="16" x14ac:dyDescent="0.15">
      <c r="A157" s="4" t="s">
        <v>167</v>
      </c>
      <c r="B157" s="10">
        <v>2825258</v>
      </c>
      <c r="C157" s="16" t="s">
        <v>193</v>
      </c>
      <c r="D157" s="12" t="s">
        <v>29</v>
      </c>
      <c r="E157" s="30" t="s">
        <v>29</v>
      </c>
      <c r="F157" s="34">
        <v>1.7962962962962962E-2</v>
      </c>
      <c r="G157" s="33"/>
    </row>
    <row r="158" spans="1:7" ht="16" x14ac:dyDescent="0.15">
      <c r="A158" s="4" t="s">
        <v>167</v>
      </c>
      <c r="B158" s="10">
        <v>2849185</v>
      </c>
      <c r="C158" s="16" t="s">
        <v>194</v>
      </c>
      <c r="D158" s="12" t="s">
        <v>29</v>
      </c>
      <c r="E158" s="30" t="s">
        <v>29</v>
      </c>
      <c r="F158" s="34">
        <v>1.5659722222222221E-2</v>
      </c>
      <c r="G158" s="33"/>
    </row>
    <row r="159" spans="1:7" ht="16" x14ac:dyDescent="0.15">
      <c r="A159" s="4" t="s">
        <v>167</v>
      </c>
      <c r="B159" s="10">
        <v>2835113</v>
      </c>
      <c r="C159" s="16" t="s">
        <v>159</v>
      </c>
      <c r="D159" s="12" t="s">
        <v>29</v>
      </c>
      <c r="E159" s="30" t="s">
        <v>29</v>
      </c>
      <c r="F159" s="34">
        <v>2.2627314814814815E-2</v>
      </c>
      <c r="G159" s="33"/>
    </row>
    <row r="160" spans="1:7" ht="16" x14ac:dyDescent="0.15">
      <c r="A160" s="4" t="s">
        <v>167</v>
      </c>
      <c r="B160" s="10">
        <v>2300009</v>
      </c>
      <c r="C160" s="16" t="s">
        <v>195</v>
      </c>
      <c r="D160" s="12" t="s">
        <v>29</v>
      </c>
      <c r="E160" s="30" t="s">
        <v>29</v>
      </c>
      <c r="F160" s="34">
        <v>3.4305555555555554E-2</v>
      </c>
      <c r="G160" s="33"/>
    </row>
    <row r="161" spans="1:7" ht="16" x14ac:dyDescent="0.15">
      <c r="A161" s="4" t="s">
        <v>167</v>
      </c>
      <c r="B161" s="10">
        <v>2825601</v>
      </c>
      <c r="C161" s="16" t="s">
        <v>196</v>
      </c>
      <c r="D161" s="12" t="s">
        <v>29</v>
      </c>
      <c r="E161" s="30" t="s">
        <v>15</v>
      </c>
      <c r="F161" s="34">
        <v>4.0682870370370369E-2</v>
      </c>
      <c r="G161" s="33"/>
    </row>
    <row r="162" spans="1:7" ht="16" x14ac:dyDescent="0.15">
      <c r="A162" s="4" t="s">
        <v>167</v>
      </c>
      <c r="B162" s="10">
        <v>2822684</v>
      </c>
      <c r="C162" s="16" t="s">
        <v>197</v>
      </c>
      <c r="D162" s="12" t="s">
        <v>29</v>
      </c>
      <c r="E162" s="30" t="s">
        <v>29</v>
      </c>
      <c r="F162" s="34">
        <v>3.3287037037037039E-2</v>
      </c>
      <c r="G162" s="33"/>
    </row>
    <row r="163" spans="1:7" ht="16" x14ac:dyDescent="0.15">
      <c r="A163" s="4" t="s">
        <v>167</v>
      </c>
      <c r="B163" s="10">
        <v>2895101</v>
      </c>
      <c r="C163" s="16" t="s">
        <v>198</v>
      </c>
      <c r="D163" s="12" t="s">
        <v>29</v>
      </c>
      <c r="E163" s="30" t="s">
        <v>15</v>
      </c>
      <c r="F163" s="34">
        <v>3.7766203703703705E-2</v>
      </c>
      <c r="G163" s="33"/>
    </row>
    <row r="164" spans="1:7" ht="17" x14ac:dyDescent="0.15">
      <c r="A164" s="4" t="s">
        <v>199</v>
      </c>
      <c r="B164" s="5" t="s">
        <v>8</v>
      </c>
      <c r="C164" s="6" t="s">
        <v>9</v>
      </c>
      <c r="D164" s="7" t="s">
        <v>3</v>
      </c>
      <c r="E164" s="7" t="s">
        <v>10</v>
      </c>
      <c r="F164" s="35" t="s">
        <v>11</v>
      </c>
      <c r="G164" s="9" t="s">
        <v>12</v>
      </c>
    </row>
    <row r="165" spans="1:7" ht="17" x14ac:dyDescent="0.15">
      <c r="A165" s="4" t="s">
        <v>199</v>
      </c>
      <c r="B165" s="10">
        <v>3088122</v>
      </c>
      <c r="C165" s="37" t="s">
        <v>200</v>
      </c>
      <c r="D165" s="12" t="s">
        <v>169</v>
      </c>
      <c r="E165" s="30" t="s">
        <v>15</v>
      </c>
      <c r="F165" s="34">
        <v>3.2106481481481479E-2</v>
      </c>
      <c r="G165" s="28" t="s">
        <v>201</v>
      </c>
    </row>
    <row r="166" spans="1:7" ht="17" x14ac:dyDescent="0.15">
      <c r="A166" s="4" t="s">
        <v>199</v>
      </c>
      <c r="B166" s="10">
        <v>2252216</v>
      </c>
      <c r="C166" s="16" t="s">
        <v>202</v>
      </c>
      <c r="D166" s="12" t="s">
        <v>85</v>
      </c>
      <c r="E166" s="30" t="s">
        <v>15</v>
      </c>
      <c r="F166" s="34">
        <v>3.4201388888888892E-2</v>
      </c>
      <c r="G166" s="28" t="s">
        <v>203</v>
      </c>
    </row>
    <row r="167" spans="1:7" ht="17" x14ac:dyDescent="0.15">
      <c r="A167" s="4" t="s">
        <v>199</v>
      </c>
      <c r="B167" s="10">
        <v>2881075</v>
      </c>
      <c r="C167" s="16" t="s">
        <v>204</v>
      </c>
      <c r="D167" s="12" t="s">
        <v>14</v>
      </c>
      <c r="E167" s="30" t="s">
        <v>26</v>
      </c>
      <c r="F167" s="34">
        <v>3.2060185185185185E-2</v>
      </c>
      <c r="G167" s="28" t="s">
        <v>205</v>
      </c>
    </row>
    <row r="168" spans="1:7" ht="17" x14ac:dyDescent="0.15">
      <c r="A168" s="4" t="s">
        <v>199</v>
      </c>
      <c r="B168" s="10">
        <v>2428601</v>
      </c>
      <c r="C168" s="16" t="s">
        <v>206</v>
      </c>
      <c r="D168" s="12" t="s">
        <v>14</v>
      </c>
      <c r="E168" s="30" t="s">
        <v>35</v>
      </c>
      <c r="F168" s="34">
        <v>5.6400462962962965E-2</v>
      </c>
      <c r="G168" s="28" t="s">
        <v>207</v>
      </c>
    </row>
    <row r="169" spans="1:7" ht="17" x14ac:dyDescent="0.15">
      <c r="A169" s="4" t="s">
        <v>199</v>
      </c>
      <c r="B169" s="10">
        <v>2824175</v>
      </c>
      <c r="C169" s="16" t="s">
        <v>208</v>
      </c>
      <c r="D169" s="12" t="s">
        <v>14</v>
      </c>
      <c r="E169" s="30" t="s">
        <v>35</v>
      </c>
      <c r="F169" s="34">
        <v>1.0648148148148148E-2</v>
      </c>
      <c r="G169" s="44" t="s">
        <v>167</v>
      </c>
    </row>
    <row r="170" spans="1:7" ht="17" x14ac:dyDescent="0.15">
      <c r="A170" s="4" t="s">
        <v>199</v>
      </c>
      <c r="B170" s="10">
        <v>2448225</v>
      </c>
      <c r="C170" s="16" t="s">
        <v>209</v>
      </c>
      <c r="D170" s="12" t="s">
        <v>14</v>
      </c>
      <c r="E170" s="30" t="s">
        <v>35</v>
      </c>
      <c r="F170" s="34">
        <v>2.9895833333333333E-2</v>
      </c>
      <c r="G170" s="28" t="s">
        <v>210</v>
      </c>
    </row>
    <row r="171" spans="1:7" ht="17" x14ac:dyDescent="0.15">
      <c r="A171" s="4" t="s">
        <v>199</v>
      </c>
      <c r="B171" s="10">
        <v>2841066</v>
      </c>
      <c r="C171" s="16" t="s">
        <v>211</v>
      </c>
      <c r="D171" s="12" t="s">
        <v>14</v>
      </c>
      <c r="E171" s="30" t="s">
        <v>29</v>
      </c>
      <c r="F171" s="34">
        <v>2.1770833333333333E-2</v>
      </c>
      <c r="G171" s="28" t="s">
        <v>126</v>
      </c>
    </row>
    <row r="172" spans="1:7" ht="17" x14ac:dyDescent="0.15">
      <c r="A172" s="4" t="s">
        <v>199</v>
      </c>
      <c r="B172" s="10">
        <v>2895001</v>
      </c>
      <c r="C172" s="16" t="s">
        <v>212</v>
      </c>
      <c r="D172" s="12" t="s">
        <v>14</v>
      </c>
      <c r="E172" s="30" t="s">
        <v>15</v>
      </c>
      <c r="F172" s="34">
        <v>4.8738425925925928E-2</v>
      </c>
      <c r="G172" s="28" t="s">
        <v>91</v>
      </c>
    </row>
    <row r="173" spans="1:7" ht="17" x14ac:dyDescent="0.15">
      <c r="A173" s="4" t="s">
        <v>199</v>
      </c>
      <c r="B173" s="10">
        <v>2893004</v>
      </c>
      <c r="C173" s="16" t="s">
        <v>213</v>
      </c>
      <c r="D173" s="12" t="s">
        <v>14</v>
      </c>
      <c r="E173" s="30" t="s">
        <v>15</v>
      </c>
      <c r="F173" s="34">
        <v>3.7118055555555557E-2</v>
      </c>
      <c r="G173" s="28" t="s">
        <v>214</v>
      </c>
    </row>
    <row r="174" spans="1:7" ht="17" x14ac:dyDescent="0.15">
      <c r="A174" s="4" t="s">
        <v>199</v>
      </c>
      <c r="B174" s="10">
        <v>2480206</v>
      </c>
      <c r="C174" s="16" t="s">
        <v>215</v>
      </c>
      <c r="D174" s="12" t="s">
        <v>14</v>
      </c>
      <c r="E174" s="30" t="s">
        <v>35</v>
      </c>
      <c r="F174" s="34">
        <v>5.3136574074074072E-2</v>
      </c>
      <c r="G174" s="28" t="s">
        <v>216</v>
      </c>
    </row>
    <row r="175" spans="1:7" ht="17" x14ac:dyDescent="0.15">
      <c r="A175" s="4" t="s">
        <v>199</v>
      </c>
      <c r="B175" s="10">
        <v>3086703</v>
      </c>
      <c r="C175" s="16" t="s">
        <v>217</v>
      </c>
      <c r="D175" s="12" t="s">
        <v>14</v>
      </c>
      <c r="E175" s="30" t="s">
        <v>90</v>
      </c>
      <c r="F175" s="34">
        <v>1.3182870370370371E-2</v>
      </c>
      <c r="G175" s="28" t="s">
        <v>218</v>
      </c>
    </row>
    <row r="176" spans="1:7" ht="17" x14ac:dyDescent="0.15">
      <c r="A176" s="4" t="s">
        <v>199</v>
      </c>
      <c r="B176" s="10">
        <v>4358388</v>
      </c>
      <c r="C176" s="37" t="s">
        <v>219</v>
      </c>
      <c r="D176" s="12" t="s">
        <v>14</v>
      </c>
      <c r="E176" s="30" t="s">
        <v>15</v>
      </c>
      <c r="F176" s="34">
        <v>1.2002314814814815E-2</v>
      </c>
      <c r="G176" s="28" t="s">
        <v>220</v>
      </c>
    </row>
    <row r="177" spans="1:7" ht="17" x14ac:dyDescent="0.15">
      <c r="A177" s="4" t="s">
        <v>199</v>
      </c>
      <c r="B177" s="10">
        <v>2446223</v>
      </c>
      <c r="C177" s="16" t="s">
        <v>221</v>
      </c>
      <c r="D177" s="12" t="s">
        <v>28</v>
      </c>
      <c r="E177" s="30" t="s">
        <v>35</v>
      </c>
      <c r="F177" s="34">
        <v>3.2511574074074075E-2</v>
      </c>
      <c r="G177" s="28" t="s">
        <v>222</v>
      </c>
    </row>
    <row r="178" spans="1:7" ht="16" x14ac:dyDescent="0.2">
      <c r="A178" s="4" t="s">
        <v>199</v>
      </c>
      <c r="B178" s="10">
        <v>4316003</v>
      </c>
      <c r="C178" s="20" t="s">
        <v>223</v>
      </c>
      <c r="D178" s="12" t="s">
        <v>28</v>
      </c>
      <c r="E178" s="30" t="s">
        <v>35</v>
      </c>
      <c r="F178" s="22">
        <v>2.388888888888889E-2</v>
      </c>
      <c r="G178" s="33"/>
    </row>
    <row r="179" spans="1:7" ht="16" x14ac:dyDescent="0.15">
      <c r="A179" s="4" t="s">
        <v>199</v>
      </c>
      <c r="B179" s="10">
        <v>2848322</v>
      </c>
      <c r="C179" s="16" t="s">
        <v>177</v>
      </c>
      <c r="D179" s="12" t="s">
        <v>28</v>
      </c>
      <c r="E179" s="30" t="s">
        <v>29</v>
      </c>
      <c r="F179" s="34">
        <v>4.0798611111111112E-2</v>
      </c>
      <c r="G179" s="33"/>
    </row>
    <row r="180" spans="1:7" ht="16" x14ac:dyDescent="0.2">
      <c r="A180" s="4" t="s">
        <v>199</v>
      </c>
      <c r="B180" s="10">
        <v>3243001</v>
      </c>
      <c r="C180" s="29" t="s">
        <v>224</v>
      </c>
      <c r="D180" s="12" t="s">
        <v>28</v>
      </c>
      <c r="E180" s="30" t="s">
        <v>29</v>
      </c>
      <c r="F180" s="45">
        <v>3.5682870370370372E-2</v>
      </c>
      <c r="G180" s="28"/>
    </row>
    <row r="181" spans="1:7" ht="16" x14ac:dyDescent="0.2">
      <c r="A181" s="4" t="s">
        <v>199</v>
      </c>
      <c r="B181" s="10">
        <v>3244002</v>
      </c>
      <c r="C181" s="29" t="s">
        <v>225</v>
      </c>
      <c r="D181" s="12" t="s">
        <v>28</v>
      </c>
      <c r="E181" s="30" t="s">
        <v>29</v>
      </c>
      <c r="F181" s="45">
        <v>7.4421296296296293E-3</v>
      </c>
      <c r="G181" s="28"/>
    </row>
    <row r="182" spans="1:7" ht="16" x14ac:dyDescent="0.2">
      <c r="A182" s="4" t="s">
        <v>199</v>
      </c>
      <c r="B182" s="10">
        <v>3265042</v>
      </c>
      <c r="C182" s="29" t="s">
        <v>226</v>
      </c>
      <c r="D182" s="12" t="s">
        <v>28</v>
      </c>
      <c r="E182" s="30" t="s">
        <v>29</v>
      </c>
      <c r="F182" s="45">
        <v>5.6481481481481478E-3</v>
      </c>
      <c r="G182" s="28"/>
    </row>
    <row r="183" spans="1:7" ht="16" x14ac:dyDescent="0.2">
      <c r="A183" s="4" t="s">
        <v>199</v>
      </c>
      <c r="B183" s="10">
        <v>4362289</v>
      </c>
      <c r="C183" s="29" t="s">
        <v>227</v>
      </c>
      <c r="D183" s="12" t="s">
        <v>28</v>
      </c>
      <c r="E183" s="30" t="s">
        <v>29</v>
      </c>
      <c r="F183" s="45">
        <v>9.8032407407407408E-3</v>
      </c>
      <c r="G183" s="28"/>
    </row>
    <row r="184" spans="1:7" ht="16" x14ac:dyDescent="0.2">
      <c r="A184" s="4" t="s">
        <v>199</v>
      </c>
      <c r="B184" s="10">
        <v>4305068</v>
      </c>
      <c r="C184" s="20" t="s">
        <v>228</v>
      </c>
      <c r="D184" s="12" t="s">
        <v>28</v>
      </c>
      <c r="E184" s="30" t="s">
        <v>15</v>
      </c>
      <c r="F184" s="22">
        <v>3.7013888888888888E-2</v>
      </c>
      <c r="G184" s="28"/>
    </row>
    <row r="185" spans="1:7" ht="16" x14ac:dyDescent="0.15">
      <c r="A185" s="4" t="s">
        <v>199</v>
      </c>
      <c r="B185" s="10">
        <v>2836031</v>
      </c>
      <c r="C185" s="16" t="s">
        <v>229</v>
      </c>
      <c r="D185" s="12" t="s">
        <v>29</v>
      </c>
      <c r="E185" s="30" t="s">
        <v>35</v>
      </c>
      <c r="F185" s="34">
        <v>1.0254629629629629E-2</v>
      </c>
      <c r="G185" s="28"/>
    </row>
    <row r="186" spans="1:7" ht="16" x14ac:dyDescent="0.15">
      <c r="A186" s="4" t="s">
        <v>199</v>
      </c>
      <c r="B186" s="10">
        <v>2873069</v>
      </c>
      <c r="C186" s="16" t="s">
        <v>230</v>
      </c>
      <c r="D186" s="12" t="s">
        <v>29</v>
      </c>
      <c r="E186" s="30" t="s">
        <v>35</v>
      </c>
      <c r="F186" s="34">
        <v>1.4710648148148148E-2</v>
      </c>
      <c r="G186" s="28"/>
    </row>
    <row r="187" spans="1:7" ht="16" x14ac:dyDescent="0.15">
      <c r="A187" s="4" t="s">
        <v>199</v>
      </c>
      <c r="B187" s="10">
        <v>2877030</v>
      </c>
      <c r="C187" s="16" t="s">
        <v>231</v>
      </c>
      <c r="D187" s="12" t="s">
        <v>29</v>
      </c>
      <c r="E187" s="30" t="s">
        <v>35</v>
      </c>
      <c r="F187" s="34">
        <v>1.4733796296296297E-2</v>
      </c>
      <c r="G187" s="28"/>
    </row>
    <row r="188" spans="1:7" ht="16" x14ac:dyDescent="0.15">
      <c r="A188" s="4" t="s">
        <v>199</v>
      </c>
      <c r="B188" s="10">
        <v>2865036</v>
      </c>
      <c r="C188" s="16" t="s">
        <v>232</v>
      </c>
      <c r="D188" s="12" t="s">
        <v>29</v>
      </c>
      <c r="E188" s="30" t="s">
        <v>35</v>
      </c>
      <c r="F188" s="34">
        <v>2.568287037037037E-2</v>
      </c>
      <c r="G188" s="46"/>
    </row>
    <row r="189" spans="1:7" ht="16" x14ac:dyDescent="0.15">
      <c r="A189" s="4" t="s">
        <v>199</v>
      </c>
      <c r="B189" s="10">
        <v>2877078</v>
      </c>
      <c r="C189" s="16" t="s">
        <v>233</v>
      </c>
      <c r="D189" s="12" t="s">
        <v>29</v>
      </c>
      <c r="E189" s="30" t="s">
        <v>35</v>
      </c>
      <c r="F189" s="34">
        <v>2.6192129629629631E-2</v>
      </c>
      <c r="G189" s="28"/>
    </row>
    <row r="190" spans="1:7" ht="16" x14ac:dyDescent="0.15">
      <c r="A190" s="4" t="s">
        <v>199</v>
      </c>
      <c r="B190" s="10">
        <v>2877077</v>
      </c>
      <c r="C190" s="16" t="s">
        <v>234</v>
      </c>
      <c r="D190" s="12" t="s">
        <v>29</v>
      </c>
      <c r="E190" s="30" t="s">
        <v>35</v>
      </c>
      <c r="F190" s="34">
        <v>3.7766203703703705E-2</v>
      </c>
      <c r="G190" s="28"/>
    </row>
    <row r="191" spans="1:7" ht="16" x14ac:dyDescent="0.15">
      <c r="A191" s="4" t="s">
        <v>199</v>
      </c>
      <c r="B191" s="10">
        <v>2834039</v>
      </c>
      <c r="C191" s="16" t="s">
        <v>153</v>
      </c>
      <c r="D191" s="12" t="s">
        <v>29</v>
      </c>
      <c r="E191" s="30" t="s">
        <v>35</v>
      </c>
      <c r="F191" s="34">
        <v>3.0601851851851852E-2</v>
      </c>
      <c r="G191" s="28"/>
    </row>
    <row r="192" spans="1:7" ht="16" x14ac:dyDescent="0.15">
      <c r="A192" s="4" t="s">
        <v>199</v>
      </c>
      <c r="B192" s="10">
        <v>2877282</v>
      </c>
      <c r="C192" s="16" t="s">
        <v>235</v>
      </c>
      <c r="D192" s="12" t="s">
        <v>29</v>
      </c>
      <c r="E192" s="30" t="s">
        <v>35</v>
      </c>
      <c r="F192" s="34">
        <v>5.4814814814814816E-2</v>
      </c>
      <c r="G192" s="28"/>
    </row>
    <row r="193" spans="1:7" ht="16" x14ac:dyDescent="0.2">
      <c r="A193" s="4" t="s">
        <v>199</v>
      </c>
      <c r="B193" s="10">
        <v>4381178</v>
      </c>
      <c r="C193" s="20" t="s">
        <v>236</v>
      </c>
      <c r="D193" s="12" t="s">
        <v>29</v>
      </c>
      <c r="E193" s="30" t="s">
        <v>35</v>
      </c>
      <c r="F193" s="22">
        <v>8.2824074074074078E-2</v>
      </c>
      <c r="G193" s="28"/>
    </row>
    <row r="194" spans="1:7" ht="16" x14ac:dyDescent="0.2">
      <c r="A194" s="4" t="s">
        <v>199</v>
      </c>
      <c r="B194" s="10">
        <v>4365640</v>
      </c>
      <c r="C194" s="20" t="s">
        <v>237</v>
      </c>
      <c r="D194" s="12" t="s">
        <v>29</v>
      </c>
      <c r="E194" s="30" t="s">
        <v>35</v>
      </c>
      <c r="F194" s="22">
        <v>2.056712962962963E-2</v>
      </c>
      <c r="G194" s="28"/>
    </row>
    <row r="195" spans="1:7" ht="16" x14ac:dyDescent="0.15">
      <c r="A195" s="4" t="s">
        <v>199</v>
      </c>
      <c r="B195" s="10">
        <v>2882168</v>
      </c>
      <c r="C195" s="16" t="s">
        <v>238</v>
      </c>
      <c r="D195" s="12" t="s">
        <v>29</v>
      </c>
      <c r="E195" s="30" t="s">
        <v>35</v>
      </c>
      <c r="F195" s="34">
        <v>3.0949074074074073E-2</v>
      </c>
      <c r="G195" s="28"/>
    </row>
    <row r="196" spans="1:7" ht="16" x14ac:dyDescent="0.15">
      <c r="A196" s="4" t="s">
        <v>199</v>
      </c>
      <c r="B196" s="10">
        <v>2881187</v>
      </c>
      <c r="C196" s="16" t="s">
        <v>239</v>
      </c>
      <c r="D196" s="12" t="s">
        <v>29</v>
      </c>
      <c r="E196" s="30" t="s">
        <v>35</v>
      </c>
      <c r="F196" s="34">
        <v>0.11833333333333333</v>
      </c>
      <c r="G196" s="33"/>
    </row>
    <row r="197" spans="1:7" ht="16" x14ac:dyDescent="0.15">
      <c r="A197" s="4" t="s">
        <v>199</v>
      </c>
      <c r="B197" s="10">
        <v>2885185</v>
      </c>
      <c r="C197" s="16" t="s">
        <v>240</v>
      </c>
      <c r="D197" s="12" t="s">
        <v>29</v>
      </c>
      <c r="E197" s="30" t="s">
        <v>35</v>
      </c>
      <c r="F197" s="34">
        <v>3.6562499999999998E-2</v>
      </c>
      <c r="G197" s="33"/>
    </row>
    <row r="198" spans="1:7" ht="16" x14ac:dyDescent="0.15">
      <c r="A198" s="4" t="s">
        <v>199</v>
      </c>
      <c r="B198" s="10">
        <v>2886207</v>
      </c>
      <c r="C198" s="16" t="s">
        <v>241</v>
      </c>
      <c r="D198" s="12" t="s">
        <v>29</v>
      </c>
      <c r="E198" s="30" t="s">
        <v>35</v>
      </c>
      <c r="F198" s="34">
        <v>4.0034722222222222E-2</v>
      </c>
      <c r="G198" s="33"/>
    </row>
    <row r="199" spans="1:7" ht="16" x14ac:dyDescent="0.15">
      <c r="A199" s="4" t="s">
        <v>199</v>
      </c>
      <c r="B199" s="10">
        <v>2881291</v>
      </c>
      <c r="C199" s="16" t="s">
        <v>242</v>
      </c>
      <c r="D199" s="12" t="s">
        <v>29</v>
      </c>
      <c r="E199" s="30" t="s">
        <v>35</v>
      </c>
      <c r="F199" s="34">
        <v>1.6875000000000001E-2</v>
      </c>
      <c r="G199" s="33"/>
    </row>
    <row r="200" spans="1:7" ht="16" x14ac:dyDescent="0.15">
      <c r="A200" s="4" t="s">
        <v>199</v>
      </c>
      <c r="B200" s="10">
        <v>2887335</v>
      </c>
      <c r="C200" s="16" t="s">
        <v>243</v>
      </c>
      <c r="D200" s="12" t="s">
        <v>29</v>
      </c>
      <c r="E200" s="30" t="s">
        <v>35</v>
      </c>
      <c r="F200" s="34">
        <v>1.9606481481481482E-2</v>
      </c>
      <c r="G200" s="33"/>
    </row>
    <row r="201" spans="1:7" ht="16" x14ac:dyDescent="0.15">
      <c r="A201" s="4" t="s">
        <v>199</v>
      </c>
      <c r="B201" s="10">
        <v>2423654</v>
      </c>
      <c r="C201" s="16" t="s">
        <v>244</v>
      </c>
      <c r="D201" s="12" t="s">
        <v>29</v>
      </c>
      <c r="E201" s="30" t="s">
        <v>35</v>
      </c>
      <c r="F201" s="34">
        <v>6.2268518518518515E-3</v>
      </c>
      <c r="G201" s="33"/>
    </row>
    <row r="202" spans="1:7" ht="16" x14ac:dyDescent="0.15">
      <c r="A202" s="4" t="s">
        <v>199</v>
      </c>
      <c r="B202" s="10">
        <v>2426603</v>
      </c>
      <c r="C202" s="16" t="s">
        <v>245</v>
      </c>
      <c r="D202" s="12" t="s">
        <v>29</v>
      </c>
      <c r="E202" s="30" t="s">
        <v>35</v>
      </c>
      <c r="F202" s="34">
        <v>2.4467592592592593E-2</v>
      </c>
      <c r="G202" s="33"/>
    </row>
    <row r="203" spans="1:7" ht="16" x14ac:dyDescent="0.15">
      <c r="A203" s="4" t="s">
        <v>199</v>
      </c>
      <c r="B203" s="10">
        <v>3006797</v>
      </c>
      <c r="C203" s="16" t="s">
        <v>246</v>
      </c>
      <c r="D203" s="12" t="s">
        <v>29</v>
      </c>
      <c r="E203" s="30" t="s">
        <v>35</v>
      </c>
      <c r="F203" s="34">
        <v>1.2013888888888888E-2</v>
      </c>
      <c r="G203" s="33"/>
    </row>
    <row r="204" spans="1:7" ht="16" x14ac:dyDescent="0.15">
      <c r="A204" s="4" t="s">
        <v>199</v>
      </c>
      <c r="B204" s="10">
        <v>3010188</v>
      </c>
      <c r="C204" s="16" t="s">
        <v>247</v>
      </c>
      <c r="D204" s="12" t="s">
        <v>29</v>
      </c>
      <c r="E204" s="30" t="s">
        <v>35</v>
      </c>
      <c r="F204" s="34">
        <v>8.8888888888888889E-3</v>
      </c>
      <c r="G204" s="33"/>
    </row>
    <row r="205" spans="1:7" ht="16" x14ac:dyDescent="0.15">
      <c r="A205" s="4" t="s">
        <v>199</v>
      </c>
      <c r="B205" s="10">
        <v>3011746</v>
      </c>
      <c r="C205" s="16" t="s">
        <v>248</v>
      </c>
      <c r="D205" s="12" t="s">
        <v>29</v>
      </c>
      <c r="E205" s="30" t="s">
        <v>35</v>
      </c>
      <c r="F205" s="34">
        <v>2.3645833333333335E-2</v>
      </c>
      <c r="G205" s="33"/>
    </row>
    <row r="206" spans="1:7" ht="16" x14ac:dyDescent="0.15">
      <c r="A206" s="4" t="s">
        <v>199</v>
      </c>
      <c r="B206" s="10">
        <v>3013334</v>
      </c>
      <c r="C206" s="16" t="s">
        <v>249</v>
      </c>
      <c r="D206" s="12" t="s">
        <v>29</v>
      </c>
      <c r="E206" s="30" t="s">
        <v>35</v>
      </c>
      <c r="F206" s="34">
        <v>1.4791666666666667E-2</v>
      </c>
      <c r="G206" s="33"/>
    </row>
    <row r="207" spans="1:7" ht="16" x14ac:dyDescent="0.15">
      <c r="A207" s="4" t="s">
        <v>199</v>
      </c>
      <c r="B207" s="10">
        <v>3007730</v>
      </c>
      <c r="C207" s="16" t="s">
        <v>250</v>
      </c>
      <c r="D207" s="12" t="s">
        <v>29</v>
      </c>
      <c r="E207" s="30" t="s">
        <v>35</v>
      </c>
      <c r="F207" s="34">
        <v>1.1331018518518518E-2</v>
      </c>
      <c r="G207" s="33"/>
    </row>
    <row r="208" spans="1:7" ht="16" x14ac:dyDescent="0.15">
      <c r="A208" s="4" t="s">
        <v>199</v>
      </c>
      <c r="B208" s="10">
        <v>3009566</v>
      </c>
      <c r="C208" s="16" t="s">
        <v>251</v>
      </c>
      <c r="D208" s="12" t="s">
        <v>29</v>
      </c>
      <c r="E208" s="30" t="s">
        <v>35</v>
      </c>
      <c r="F208" s="34">
        <v>3.5636574074074077E-2</v>
      </c>
      <c r="G208" s="33"/>
    </row>
    <row r="209" spans="1:7" ht="16" x14ac:dyDescent="0.15">
      <c r="A209" s="4" t="s">
        <v>199</v>
      </c>
      <c r="B209" s="10">
        <v>2448118</v>
      </c>
      <c r="C209" s="16" t="s">
        <v>252</v>
      </c>
      <c r="D209" s="12" t="s">
        <v>29</v>
      </c>
      <c r="E209" s="30" t="s">
        <v>35</v>
      </c>
      <c r="F209" s="34">
        <v>3.9803240740740743E-2</v>
      </c>
      <c r="G209" s="33"/>
    </row>
    <row r="210" spans="1:7" ht="16" x14ac:dyDescent="0.15">
      <c r="A210" s="4" t="s">
        <v>199</v>
      </c>
      <c r="B210" s="10">
        <v>2449235</v>
      </c>
      <c r="C210" s="16" t="s">
        <v>253</v>
      </c>
      <c r="D210" s="12" t="s">
        <v>29</v>
      </c>
      <c r="E210" s="30" t="s">
        <v>35</v>
      </c>
      <c r="F210" s="34">
        <v>2.8680555555555556E-2</v>
      </c>
      <c r="G210" s="33"/>
    </row>
    <row r="211" spans="1:7" ht="16" x14ac:dyDescent="0.15">
      <c r="A211" s="4" t="s">
        <v>199</v>
      </c>
      <c r="B211" s="10">
        <v>3013335</v>
      </c>
      <c r="C211" s="16" t="s">
        <v>254</v>
      </c>
      <c r="D211" s="12" t="s">
        <v>29</v>
      </c>
      <c r="E211" s="30" t="s">
        <v>35</v>
      </c>
      <c r="F211" s="34">
        <v>1.8032407407407407E-2</v>
      </c>
      <c r="G211" s="33"/>
    </row>
    <row r="212" spans="1:7" ht="16" x14ac:dyDescent="0.15">
      <c r="A212" s="4" t="s">
        <v>199</v>
      </c>
      <c r="B212" s="10">
        <v>2500643</v>
      </c>
      <c r="C212" s="16" t="s">
        <v>255</v>
      </c>
      <c r="D212" s="12" t="s">
        <v>29</v>
      </c>
      <c r="E212" s="30" t="s">
        <v>35</v>
      </c>
      <c r="F212" s="34">
        <v>6.030092592592593E-3</v>
      </c>
      <c r="G212" s="33"/>
    </row>
    <row r="213" spans="1:7" ht="16" x14ac:dyDescent="0.2">
      <c r="A213" s="4" t="s">
        <v>199</v>
      </c>
      <c r="B213" s="10">
        <v>4360462</v>
      </c>
      <c r="C213" s="29" t="s">
        <v>256</v>
      </c>
      <c r="D213" s="12" t="s">
        <v>29</v>
      </c>
      <c r="E213" s="30" t="s">
        <v>35</v>
      </c>
      <c r="F213" s="45">
        <v>1.5648148148148147E-2</v>
      </c>
      <c r="G213" s="33"/>
    </row>
    <row r="214" spans="1:7" ht="16" x14ac:dyDescent="0.2">
      <c r="A214" s="4" t="s">
        <v>199</v>
      </c>
      <c r="B214" s="10">
        <v>4361684</v>
      </c>
      <c r="C214" s="29" t="s">
        <v>257</v>
      </c>
      <c r="D214" s="12" t="s">
        <v>29</v>
      </c>
      <c r="E214" s="30" t="s">
        <v>35</v>
      </c>
      <c r="F214" s="45">
        <v>1.9861111111111111E-2</v>
      </c>
      <c r="G214" s="33"/>
    </row>
    <row r="215" spans="1:7" ht="16" x14ac:dyDescent="0.2">
      <c r="A215" s="4" t="s">
        <v>199</v>
      </c>
      <c r="B215" s="10">
        <v>4364457</v>
      </c>
      <c r="C215" s="29" t="s">
        <v>258</v>
      </c>
      <c r="D215" s="12" t="s">
        <v>29</v>
      </c>
      <c r="E215" s="30" t="s">
        <v>35</v>
      </c>
      <c r="F215" s="45">
        <v>1.9895833333333335E-2</v>
      </c>
      <c r="G215" s="33"/>
    </row>
    <row r="216" spans="1:7" ht="16" x14ac:dyDescent="0.2">
      <c r="A216" s="4" t="s">
        <v>199</v>
      </c>
      <c r="B216" s="10">
        <v>4364458</v>
      </c>
      <c r="C216" s="29" t="s">
        <v>259</v>
      </c>
      <c r="D216" s="12" t="s">
        <v>29</v>
      </c>
      <c r="E216" s="30" t="s">
        <v>35</v>
      </c>
      <c r="F216" s="45">
        <v>1.4375000000000001E-2</v>
      </c>
      <c r="G216" s="33"/>
    </row>
    <row r="217" spans="1:7" ht="16" x14ac:dyDescent="0.15">
      <c r="A217" s="4" t="s">
        <v>199</v>
      </c>
      <c r="B217" s="10">
        <v>2823321</v>
      </c>
      <c r="C217" s="16" t="s">
        <v>192</v>
      </c>
      <c r="D217" s="12" t="s">
        <v>29</v>
      </c>
      <c r="E217" s="30" t="s">
        <v>90</v>
      </c>
      <c r="F217" s="34">
        <v>2.6203703703703705E-2</v>
      </c>
      <c r="G217" s="33"/>
    </row>
    <row r="218" spans="1:7" ht="16" x14ac:dyDescent="0.15">
      <c r="A218" s="4" t="s">
        <v>199</v>
      </c>
      <c r="B218" s="10">
        <v>3082768</v>
      </c>
      <c r="C218" s="16" t="s">
        <v>260</v>
      </c>
      <c r="D218" s="12" t="s">
        <v>29</v>
      </c>
      <c r="E218" s="30" t="s">
        <v>90</v>
      </c>
      <c r="F218" s="34">
        <v>1.119212962962963E-2</v>
      </c>
      <c r="G218" s="33"/>
    </row>
    <row r="219" spans="1:7" ht="16" x14ac:dyDescent="0.2">
      <c r="A219" s="4" t="s">
        <v>199</v>
      </c>
      <c r="B219" s="10">
        <v>4380244</v>
      </c>
      <c r="C219" s="29" t="s">
        <v>261</v>
      </c>
      <c r="D219" s="12" t="s">
        <v>29</v>
      </c>
      <c r="E219" s="30" t="s">
        <v>15</v>
      </c>
      <c r="F219" s="45">
        <v>3.0810185185185184E-2</v>
      </c>
      <c r="G219" s="33"/>
    </row>
    <row r="220" spans="1:7" ht="16" x14ac:dyDescent="0.15">
      <c r="A220" s="4" t="s">
        <v>199</v>
      </c>
      <c r="B220" s="10">
        <v>711805</v>
      </c>
      <c r="C220" s="16" t="s">
        <v>262</v>
      </c>
      <c r="D220" s="12" t="s">
        <v>29</v>
      </c>
      <c r="E220" s="30" t="s">
        <v>26</v>
      </c>
      <c r="F220" s="34">
        <v>3.1516203703703706E-2</v>
      </c>
      <c r="G220" s="33"/>
    </row>
    <row r="221" spans="1:7" ht="16" x14ac:dyDescent="0.2">
      <c r="A221" s="4" t="s">
        <v>199</v>
      </c>
      <c r="B221" s="10">
        <v>3268133</v>
      </c>
      <c r="C221" s="29" t="s">
        <v>263</v>
      </c>
      <c r="D221" s="12" t="s">
        <v>29</v>
      </c>
      <c r="E221" s="30" t="s">
        <v>29</v>
      </c>
      <c r="F221" s="45">
        <v>3.8495370370370367E-2</v>
      </c>
      <c r="G221" s="33"/>
    </row>
    <row r="222" spans="1:7" ht="16" x14ac:dyDescent="0.2">
      <c r="A222" s="4" t="s">
        <v>199</v>
      </c>
      <c r="B222" s="10">
        <v>3093326</v>
      </c>
      <c r="C222" s="29" t="s">
        <v>264</v>
      </c>
      <c r="D222" s="12" t="s">
        <v>29</v>
      </c>
      <c r="E222" s="30" t="s">
        <v>29</v>
      </c>
      <c r="F222" s="45">
        <v>1.9166666666666665E-2</v>
      </c>
      <c r="G222" s="33"/>
    </row>
    <row r="223" spans="1:7" ht="16" x14ac:dyDescent="0.2">
      <c r="A223" s="4" t="s">
        <v>199</v>
      </c>
      <c r="B223" s="10">
        <v>3095372</v>
      </c>
      <c r="C223" s="29" t="s">
        <v>265</v>
      </c>
      <c r="D223" s="12" t="s">
        <v>29</v>
      </c>
      <c r="E223" s="30" t="s">
        <v>29</v>
      </c>
      <c r="F223" s="45">
        <v>1.7650462962962962E-2</v>
      </c>
      <c r="G223" s="33"/>
    </row>
    <row r="224" spans="1:7" ht="16" x14ac:dyDescent="0.15">
      <c r="A224" s="4" t="s">
        <v>199</v>
      </c>
      <c r="B224" s="10">
        <v>2483014</v>
      </c>
      <c r="C224" s="16" t="s">
        <v>266</v>
      </c>
      <c r="D224" s="12" t="s">
        <v>29</v>
      </c>
      <c r="E224" s="30" t="s">
        <v>29</v>
      </c>
      <c r="F224" s="34">
        <v>2.9062500000000002E-2</v>
      </c>
      <c r="G224" s="33"/>
    </row>
    <row r="225" spans="1:7" ht="16" x14ac:dyDescent="0.15">
      <c r="A225" s="4" t="s">
        <v>199</v>
      </c>
      <c r="B225" s="10">
        <v>2492342</v>
      </c>
      <c r="C225" s="16" t="s">
        <v>267</v>
      </c>
      <c r="D225" s="12" t="s">
        <v>29</v>
      </c>
      <c r="E225" s="30" t="s">
        <v>29</v>
      </c>
      <c r="F225" s="34">
        <v>2.582175925925926E-2</v>
      </c>
      <c r="G225" s="33"/>
    </row>
    <row r="226" spans="1:7" ht="16" x14ac:dyDescent="0.2">
      <c r="A226" s="4" t="s">
        <v>199</v>
      </c>
      <c r="B226" s="10">
        <v>4402199</v>
      </c>
      <c r="C226" s="20" t="s">
        <v>268</v>
      </c>
      <c r="D226" s="12" t="s">
        <v>29</v>
      </c>
      <c r="E226" s="21" t="s">
        <v>29</v>
      </c>
      <c r="F226" s="22">
        <v>5.5092592592592589E-3</v>
      </c>
      <c r="G226" s="33"/>
    </row>
    <row r="227" spans="1:7" ht="16" x14ac:dyDescent="0.15">
      <c r="A227" s="4" t="s">
        <v>199</v>
      </c>
      <c r="B227" s="10">
        <v>2496196</v>
      </c>
      <c r="C227" s="16" t="s">
        <v>269</v>
      </c>
      <c r="D227" s="12" t="s">
        <v>29</v>
      </c>
      <c r="E227" s="30" t="s">
        <v>29</v>
      </c>
      <c r="F227" s="34">
        <v>2.5208333333333333E-2</v>
      </c>
      <c r="G227" s="33"/>
    </row>
    <row r="228" spans="1:7" ht="16" x14ac:dyDescent="0.15">
      <c r="A228" s="4" t="s">
        <v>199</v>
      </c>
      <c r="B228" s="10">
        <v>3080856</v>
      </c>
      <c r="C228" s="16" t="s">
        <v>270</v>
      </c>
      <c r="D228" s="12" t="s">
        <v>29</v>
      </c>
      <c r="E228" s="30" t="s">
        <v>29</v>
      </c>
      <c r="F228" s="34">
        <v>5.4629629629629629E-3</v>
      </c>
      <c r="G228" s="33"/>
    </row>
    <row r="229" spans="1:7" ht="16" x14ac:dyDescent="0.15">
      <c r="A229" s="4" t="s">
        <v>199</v>
      </c>
      <c r="B229" s="10">
        <v>2897258</v>
      </c>
      <c r="C229" s="16" t="s">
        <v>271</v>
      </c>
      <c r="D229" s="12" t="s">
        <v>29</v>
      </c>
      <c r="E229" s="30" t="s">
        <v>29</v>
      </c>
      <c r="F229" s="34">
        <v>2.2060185185185186E-2</v>
      </c>
      <c r="G229" s="33"/>
    </row>
    <row r="230" spans="1:7" ht="16" x14ac:dyDescent="0.15">
      <c r="A230" s="4" t="s">
        <v>199</v>
      </c>
      <c r="B230" s="10">
        <v>3010524</v>
      </c>
      <c r="C230" s="16" t="s">
        <v>272</v>
      </c>
      <c r="D230" s="12" t="s">
        <v>29</v>
      </c>
      <c r="E230" s="30" t="s">
        <v>29</v>
      </c>
      <c r="F230" s="34">
        <v>1.425925925925926E-2</v>
      </c>
      <c r="G230" s="33"/>
    </row>
    <row r="231" spans="1:7" ht="16" x14ac:dyDescent="0.15">
      <c r="A231" s="4" t="s">
        <v>199</v>
      </c>
      <c r="B231" s="10">
        <v>3011513</v>
      </c>
      <c r="C231" s="16" t="s">
        <v>273</v>
      </c>
      <c r="D231" s="12" t="s">
        <v>29</v>
      </c>
      <c r="E231" s="30" t="s">
        <v>29</v>
      </c>
      <c r="F231" s="34">
        <v>1.7361111111111112E-2</v>
      </c>
      <c r="G231" s="33"/>
    </row>
    <row r="232" spans="1:7" ht="16" x14ac:dyDescent="0.15">
      <c r="A232" s="4" t="s">
        <v>199</v>
      </c>
      <c r="B232" s="10">
        <v>2825076</v>
      </c>
      <c r="C232" s="16" t="s">
        <v>274</v>
      </c>
      <c r="D232" s="12" t="s">
        <v>29</v>
      </c>
      <c r="E232" s="30" t="s">
        <v>29</v>
      </c>
      <c r="F232" s="34">
        <v>2.0173611111111111E-2</v>
      </c>
      <c r="G232" s="33"/>
    </row>
    <row r="233" spans="1:7" ht="16" x14ac:dyDescent="0.15">
      <c r="A233" s="4" t="s">
        <v>199</v>
      </c>
      <c r="B233" s="10">
        <v>2825261</v>
      </c>
      <c r="C233" s="16" t="s">
        <v>275</v>
      </c>
      <c r="D233" s="12" t="s">
        <v>29</v>
      </c>
      <c r="E233" s="30" t="s">
        <v>29</v>
      </c>
      <c r="F233" s="34">
        <v>2.1111111111111112E-2</v>
      </c>
      <c r="G233" s="33"/>
    </row>
    <row r="234" spans="1:7" ht="16" x14ac:dyDescent="0.15">
      <c r="A234" s="4" t="s">
        <v>199</v>
      </c>
      <c r="B234" s="10">
        <v>2976136</v>
      </c>
      <c r="C234" s="16" t="s">
        <v>276</v>
      </c>
      <c r="D234" s="12" t="s">
        <v>29</v>
      </c>
      <c r="E234" s="30" t="s">
        <v>29</v>
      </c>
      <c r="F234" s="34">
        <v>7.379629629629629E-2</v>
      </c>
      <c r="G234" s="33"/>
    </row>
    <row r="235" spans="1:7" ht="16" x14ac:dyDescent="0.15">
      <c r="A235" s="4" t="s">
        <v>199</v>
      </c>
      <c r="B235" s="10">
        <v>2825731</v>
      </c>
      <c r="C235" s="16" t="s">
        <v>277</v>
      </c>
      <c r="D235" s="12" t="s">
        <v>29</v>
      </c>
      <c r="E235" s="30" t="s">
        <v>29</v>
      </c>
      <c r="F235" s="34">
        <v>4.5358796296296293E-2</v>
      </c>
      <c r="G235" s="33"/>
    </row>
    <row r="236" spans="1:7" ht="16" x14ac:dyDescent="0.15">
      <c r="A236" s="4" t="s">
        <v>199</v>
      </c>
      <c r="B236" s="10">
        <v>2353949</v>
      </c>
      <c r="C236" s="16" t="s">
        <v>278</v>
      </c>
      <c r="D236" s="12" t="s">
        <v>29</v>
      </c>
      <c r="E236" s="30" t="s">
        <v>29</v>
      </c>
      <c r="F236" s="34">
        <v>3.7905092592592594E-2</v>
      </c>
      <c r="G236" s="33"/>
    </row>
    <row r="237" spans="1:7" ht="16" x14ac:dyDescent="0.15">
      <c r="A237" s="4" t="s">
        <v>199</v>
      </c>
      <c r="B237" s="10">
        <v>2848321</v>
      </c>
      <c r="C237" s="16" t="s">
        <v>279</v>
      </c>
      <c r="D237" s="12" t="s">
        <v>29</v>
      </c>
      <c r="E237" s="30" t="s">
        <v>29</v>
      </c>
      <c r="F237" s="34">
        <v>1.1284722222222222E-2</v>
      </c>
      <c r="G237" s="33"/>
    </row>
    <row r="238" spans="1:7" ht="16" x14ac:dyDescent="0.15">
      <c r="A238" s="4" t="s">
        <v>199</v>
      </c>
      <c r="B238" s="10">
        <v>2825696</v>
      </c>
      <c r="C238" s="16" t="s">
        <v>280</v>
      </c>
      <c r="D238" s="12" t="s">
        <v>29</v>
      </c>
      <c r="E238" s="30" t="s">
        <v>29</v>
      </c>
      <c r="F238" s="34">
        <v>1.5555555555555555E-2</v>
      </c>
      <c r="G238" s="33"/>
    </row>
    <row r="239" spans="1:7" ht="16" x14ac:dyDescent="0.15">
      <c r="A239" s="4" t="s">
        <v>199</v>
      </c>
      <c r="B239" s="10">
        <v>2878126</v>
      </c>
      <c r="C239" s="16" t="s">
        <v>281</v>
      </c>
      <c r="D239" s="12" t="s">
        <v>29</v>
      </c>
      <c r="E239" s="30" t="s">
        <v>29</v>
      </c>
      <c r="F239" s="34">
        <v>1.6689814814814814E-2</v>
      </c>
      <c r="G239" s="33"/>
    </row>
    <row r="240" spans="1:7" ht="16" x14ac:dyDescent="0.15">
      <c r="A240" s="4" t="s">
        <v>199</v>
      </c>
      <c r="B240" s="10">
        <v>2824373</v>
      </c>
      <c r="C240" s="16" t="s">
        <v>282</v>
      </c>
      <c r="D240" s="12" t="s">
        <v>29</v>
      </c>
      <c r="E240" s="30" t="s">
        <v>29</v>
      </c>
      <c r="F240" s="34">
        <v>2.4282407407407409E-2</v>
      </c>
      <c r="G240" s="33"/>
    </row>
    <row r="241" spans="1:7" ht="16" x14ac:dyDescent="0.15">
      <c r="A241" s="4" t="s">
        <v>199</v>
      </c>
      <c r="B241" s="10">
        <v>2874051</v>
      </c>
      <c r="C241" s="16" t="s">
        <v>283</v>
      </c>
      <c r="D241" s="12" t="s">
        <v>29</v>
      </c>
      <c r="E241" s="30" t="s">
        <v>29</v>
      </c>
      <c r="F241" s="34">
        <v>3.4594907407407408E-2</v>
      </c>
      <c r="G241" s="33"/>
    </row>
    <row r="242" spans="1:7" ht="16" x14ac:dyDescent="0.15">
      <c r="A242" s="4" t="s">
        <v>199</v>
      </c>
      <c r="B242" s="10">
        <v>2829004</v>
      </c>
      <c r="C242" s="16" t="s">
        <v>284</v>
      </c>
      <c r="D242" s="12" t="s">
        <v>29</v>
      </c>
      <c r="E242" s="30" t="s">
        <v>29</v>
      </c>
      <c r="F242" s="34">
        <v>3.5335648148148151E-2</v>
      </c>
      <c r="G242" s="33"/>
    </row>
    <row r="243" spans="1:7" ht="16" x14ac:dyDescent="0.15">
      <c r="A243" s="4" t="s">
        <v>199</v>
      </c>
      <c r="B243" s="10">
        <v>2833082</v>
      </c>
      <c r="C243" s="16" t="s">
        <v>285</v>
      </c>
      <c r="D243" s="12" t="s">
        <v>29</v>
      </c>
      <c r="E243" s="30" t="s">
        <v>29</v>
      </c>
      <c r="F243" s="34">
        <v>2.8773148148148148E-2</v>
      </c>
      <c r="G243" s="33"/>
    </row>
    <row r="244" spans="1:7" ht="16" x14ac:dyDescent="0.15">
      <c r="A244" s="4" t="s">
        <v>199</v>
      </c>
      <c r="B244" s="10">
        <v>2894005</v>
      </c>
      <c r="C244" s="16" t="s">
        <v>286</v>
      </c>
      <c r="D244" s="12" t="s">
        <v>29</v>
      </c>
      <c r="E244" s="30" t="s">
        <v>29</v>
      </c>
      <c r="F244" s="34">
        <v>3.1273148148148147E-2</v>
      </c>
      <c r="G244" s="33"/>
    </row>
    <row r="245" spans="1:7" ht="16" x14ac:dyDescent="0.15">
      <c r="A245" s="4" t="s">
        <v>199</v>
      </c>
      <c r="B245" s="10">
        <v>2825372</v>
      </c>
      <c r="C245" s="16" t="s">
        <v>287</v>
      </c>
      <c r="D245" s="12" t="s">
        <v>29</v>
      </c>
      <c r="E245" s="30" t="s">
        <v>29</v>
      </c>
      <c r="F245" s="34">
        <v>3.0023148148148149E-2</v>
      </c>
      <c r="G245" s="33"/>
    </row>
    <row r="246" spans="1:7" ht="16" x14ac:dyDescent="0.15">
      <c r="A246" s="4" t="s">
        <v>199</v>
      </c>
      <c r="B246" s="10">
        <v>2835067</v>
      </c>
      <c r="C246" s="16" t="s">
        <v>288</v>
      </c>
      <c r="D246" s="12" t="s">
        <v>29</v>
      </c>
      <c r="E246" s="30" t="s">
        <v>29</v>
      </c>
      <c r="F246" s="34">
        <v>1.9467592592592592E-2</v>
      </c>
      <c r="G246" s="33"/>
    </row>
    <row r="247" spans="1:7" ht="16" x14ac:dyDescent="0.15">
      <c r="A247" s="4" t="s">
        <v>199</v>
      </c>
      <c r="B247" s="10">
        <v>2424508</v>
      </c>
      <c r="C247" s="16" t="s">
        <v>289</v>
      </c>
      <c r="D247" s="12" t="s">
        <v>29</v>
      </c>
      <c r="E247" s="30" t="s">
        <v>29</v>
      </c>
      <c r="F247" s="34">
        <v>4.3437499999999997E-2</v>
      </c>
      <c r="G247" s="33"/>
    </row>
    <row r="248" spans="1:7" ht="16" x14ac:dyDescent="0.15">
      <c r="A248" s="4" t="s">
        <v>199</v>
      </c>
      <c r="B248" s="10">
        <v>2425282</v>
      </c>
      <c r="C248" s="16" t="s">
        <v>290</v>
      </c>
      <c r="D248" s="12" t="s">
        <v>29</v>
      </c>
      <c r="E248" s="30" t="s">
        <v>29</v>
      </c>
      <c r="F248" s="34">
        <v>3.4490740740740738E-2</v>
      </c>
      <c r="G248" s="33"/>
    </row>
    <row r="249" spans="1:7" ht="16" x14ac:dyDescent="0.15">
      <c r="A249" s="4" t="s">
        <v>199</v>
      </c>
      <c r="B249" s="10">
        <v>2425359</v>
      </c>
      <c r="C249" s="16" t="s">
        <v>291</v>
      </c>
      <c r="D249" s="12" t="s">
        <v>29</v>
      </c>
      <c r="E249" s="30" t="s">
        <v>29</v>
      </c>
      <c r="F249" s="34">
        <v>2.9664351851851851E-2</v>
      </c>
      <c r="G249" s="33"/>
    </row>
    <row r="250" spans="1:7" ht="17" x14ac:dyDescent="0.15">
      <c r="A250" s="4" t="s">
        <v>292</v>
      </c>
      <c r="B250" s="5" t="s">
        <v>8</v>
      </c>
      <c r="C250" s="6" t="s">
        <v>9</v>
      </c>
      <c r="D250" s="7" t="s">
        <v>3</v>
      </c>
      <c r="E250" s="7" t="s">
        <v>10</v>
      </c>
      <c r="F250" s="35" t="s">
        <v>11</v>
      </c>
      <c r="G250" s="9" t="s">
        <v>12</v>
      </c>
    </row>
    <row r="251" spans="1:7" ht="17" x14ac:dyDescent="0.15">
      <c r="A251" s="4" t="s">
        <v>292</v>
      </c>
      <c r="B251" s="10">
        <v>2825157</v>
      </c>
      <c r="C251" s="16" t="s">
        <v>293</v>
      </c>
      <c r="D251" s="12" t="s">
        <v>14</v>
      </c>
      <c r="E251" s="30" t="s">
        <v>90</v>
      </c>
      <c r="F251" s="34">
        <v>4.6296296296296294E-2</v>
      </c>
      <c r="G251" s="28" t="s">
        <v>294</v>
      </c>
    </row>
    <row r="252" spans="1:7" ht="17" x14ac:dyDescent="0.15">
      <c r="A252" s="4" t="s">
        <v>292</v>
      </c>
      <c r="B252" s="10">
        <v>2451148</v>
      </c>
      <c r="C252" s="16" t="s">
        <v>295</v>
      </c>
      <c r="D252" s="12" t="s">
        <v>14</v>
      </c>
      <c r="E252" s="30" t="s">
        <v>15</v>
      </c>
      <c r="F252" s="34">
        <v>2.9328703703703704E-2</v>
      </c>
      <c r="G252" s="28" t="s">
        <v>126</v>
      </c>
    </row>
    <row r="253" spans="1:7" ht="17" x14ac:dyDescent="0.15">
      <c r="A253" s="4" t="s">
        <v>292</v>
      </c>
      <c r="B253" s="10">
        <v>2820193</v>
      </c>
      <c r="C253" s="16" t="s">
        <v>296</v>
      </c>
      <c r="D253" s="12" t="s">
        <v>14</v>
      </c>
      <c r="E253" s="30" t="s">
        <v>15</v>
      </c>
      <c r="F253" s="34">
        <v>4.1076388888888891E-2</v>
      </c>
      <c r="G253" s="28" t="s">
        <v>91</v>
      </c>
    </row>
    <row r="254" spans="1:7" ht="17" x14ac:dyDescent="0.15">
      <c r="A254" s="4" t="s">
        <v>292</v>
      </c>
      <c r="B254" s="10">
        <v>2870082</v>
      </c>
      <c r="C254" s="16" t="s">
        <v>297</v>
      </c>
      <c r="D254" s="12" t="s">
        <v>28</v>
      </c>
      <c r="E254" s="30" t="s">
        <v>29</v>
      </c>
      <c r="F254" s="34">
        <v>3.7997685185185183E-2</v>
      </c>
      <c r="G254" s="28" t="s">
        <v>298</v>
      </c>
    </row>
    <row r="255" spans="1:7" ht="16" x14ac:dyDescent="0.15">
      <c r="A255" s="4" t="s">
        <v>292</v>
      </c>
      <c r="B255" s="10">
        <v>2832010</v>
      </c>
      <c r="C255" s="16" t="s">
        <v>299</v>
      </c>
      <c r="D255" s="12" t="s">
        <v>29</v>
      </c>
      <c r="E255" s="30" t="s">
        <v>35</v>
      </c>
      <c r="F255" s="34">
        <v>1.8171296296296297E-2</v>
      </c>
      <c r="G255" s="33"/>
    </row>
    <row r="256" spans="1:7" ht="16" x14ac:dyDescent="0.15">
      <c r="A256" s="4" t="s">
        <v>292</v>
      </c>
      <c r="B256" s="10">
        <v>2887217</v>
      </c>
      <c r="C256" s="16" t="s">
        <v>300</v>
      </c>
      <c r="D256" s="12" t="s">
        <v>29</v>
      </c>
      <c r="E256" s="30" t="s">
        <v>35</v>
      </c>
      <c r="F256" s="34">
        <v>2.0185185185185184E-2</v>
      </c>
      <c r="G256" s="28"/>
    </row>
    <row r="257" spans="1:7" ht="16" x14ac:dyDescent="0.15">
      <c r="A257" s="4" t="s">
        <v>292</v>
      </c>
      <c r="B257" s="10">
        <v>2884261</v>
      </c>
      <c r="C257" s="16" t="s">
        <v>301</v>
      </c>
      <c r="D257" s="12" t="s">
        <v>29</v>
      </c>
      <c r="E257" s="30" t="s">
        <v>35</v>
      </c>
      <c r="F257" s="34">
        <v>1.3518518518518518E-2</v>
      </c>
      <c r="G257" s="28"/>
    </row>
    <row r="258" spans="1:7" ht="16" x14ac:dyDescent="0.15">
      <c r="A258" s="4" t="s">
        <v>292</v>
      </c>
      <c r="B258" s="10">
        <v>2884262</v>
      </c>
      <c r="C258" s="16" t="s">
        <v>302</v>
      </c>
      <c r="D258" s="12" t="s">
        <v>29</v>
      </c>
      <c r="E258" s="30" t="s">
        <v>35</v>
      </c>
      <c r="F258" s="34">
        <v>1.8206018518518517E-2</v>
      </c>
      <c r="G258" s="28"/>
    </row>
    <row r="259" spans="1:7" ht="16" x14ac:dyDescent="0.15">
      <c r="A259" s="4" t="s">
        <v>292</v>
      </c>
      <c r="B259" s="10">
        <v>2882168</v>
      </c>
      <c r="C259" s="16" t="s">
        <v>238</v>
      </c>
      <c r="D259" s="12" t="s">
        <v>29</v>
      </c>
      <c r="E259" s="30" t="s">
        <v>35</v>
      </c>
      <c r="F259" s="34">
        <v>3.0949074074074073E-2</v>
      </c>
      <c r="G259" s="28"/>
    </row>
    <row r="260" spans="1:7" ht="16" x14ac:dyDescent="0.15">
      <c r="A260" s="4" t="s">
        <v>292</v>
      </c>
      <c r="B260" s="10">
        <v>4360454</v>
      </c>
      <c r="C260" s="37" t="s">
        <v>303</v>
      </c>
      <c r="D260" s="12" t="s">
        <v>29</v>
      </c>
      <c r="E260" s="30" t="s">
        <v>35</v>
      </c>
      <c r="F260" s="34">
        <v>1.5173611111111112E-2</v>
      </c>
      <c r="G260" s="33"/>
    </row>
    <row r="261" spans="1:7" ht="16" x14ac:dyDescent="0.15">
      <c r="A261" s="4" t="s">
        <v>292</v>
      </c>
      <c r="B261" s="10">
        <v>2823547</v>
      </c>
      <c r="C261" s="16" t="s">
        <v>304</v>
      </c>
      <c r="D261" s="12" t="s">
        <v>29</v>
      </c>
      <c r="E261" s="30" t="s">
        <v>15</v>
      </c>
      <c r="F261" s="34">
        <v>1.8912037037037036E-2</v>
      </c>
      <c r="G261" s="33"/>
    </row>
    <row r="262" spans="1:7" ht="16" x14ac:dyDescent="0.15">
      <c r="A262" s="4" t="s">
        <v>292</v>
      </c>
      <c r="B262" s="10">
        <v>2885186</v>
      </c>
      <c r="C262" s="16" t="s">
        <v>305</v>
      </c>
      <c r="D262" s="12" t="s">
        <v>29</v>
      </c>
      <c r="E262" s="30" t="s">
        <v>26</v>
      </c>
      <c r="F262" s="34">
        <v>3.6446759259259262E-2</v>
      </c>
      <c r="G262" s="33"/>
    </row>
    <row r="263" spans="1:7" ht="16" x14ac:dyDescent="0.15">
      <c r="A263" s="4" t="s">
        <v>292</v>
      </c>
      <c r="B263" s="10">
        <v>3088105</v>
      </c>
      <c r="C263" s="37" t="s">
        <v>306</v>
      </c>
      <c r="D263" s="12" t="s">
        <v>29</v>
      </c>
      <c r="E263" s="30" t="s">
        <v>29</v>
      </c>
      <c r="F263" s="34">
        <v>2.2407407407407407E-2</v>
      </c>
      <c r="G263" s="33"/>
    </row>
    <row r="264" spans="1:7" ht="16" x14ac:dyDescent="0.15">
      <c r="A264" s="4" t="s">
        <v>292</v>
      </c>
      <c r="B264" s="10">
        <v>2462037</v>
      </c>
      <c r="C264" s="16" t="s">
        <v>307</v>
      </c>
      <c r="D264" s="12" t="s">
        <v>29</v>
      </c>
      <c r="E264" s="30" t="s">
        <v>29</v>
      </c>
      <c r="F264" s="34">
        <v>3.6539351851851851E-2</v>
      </c>
      <c r="G264" s="33"/>
    </row>
    <row r="265" spans="1:7" ht="16" x14ac:dyDescent="0.15">
      <c r="A265" s="4" t="s">
        <v>292</v>
      </c>
      <c r="B265" s="10">
        <v>2832037</v>
      </c>
      <c r="C265" s="16" t="s">
        <v>308</v>
      </c>
      <c r="D265" s="12" t="s">
        <v>29</v>
      </c>
      <c r="E265" s="30" t="s">
        <v>29</v>
      </c>
      <c r="F265" s="34">
        <v>1.2650462962962962E-2</v>
      </c>
      <c r="G265" s="33"/>
    </row>
    <row r="266" spans="1:7" ht="17" x14ac:dyDescent="0.15">
      <c r="A266" s="4" t="s">
        <v>309</v>
      </c>
      <c r="B266" s="5" t="s">
        <v>8</v>
      </c>
      <c r="C266" s="6" t="s">
        <v>9</v>
      </c>
      <c r="D266" s="7" t="s">
        <v>3</v>
      </c>
      <c r="E266" s="7" t="s">
        <v>10</v>
      </c>
      <c r="F266" s="35" t="s">
        <v>11</v>
      </c>
      <c r="G266" s="9" t="s">
        <v>12</v>
      </c>
    </row>
    <row r="267" spans="1:7" ht="17" x14ac:dyDescent="0.15">
      <c r="A267" s="4" t="s">
        <v>309</v>
      </c>
      <c r="B267" s="10">
        <v>2875267</v>
      </c>
      <c r="C267" s="16" t="s">
        <v>310</v>
      </c>
      <c r="D267" s="12" t="s">
        <v>85</v>
      </c>
      <c r="E267" s="30" t="s">
        <v>26</v>
      </c>
      <c r="F267" s="34">
        <v>3.125E-2</v>
      </c>
      <c r="G267" s="28" t="s">
        <v>311</v>
      </c>
    </row>
    <row r="268" spans="1:7" ht="17" x14ac:dyDescent="0.15">
      <c r="A268" s="4" t="s">
        <v>309</v>
      </c>
      <c r="B268" s="10">
        <v>3087632</v>
      </c>
      <c r="C268" s="16" t="s">
        <v>312</v>
      </c>
      <c r="D268" s="12" t="s">
        <v>14</v>
      </c>
      <c r="E268" s="30" t="s">
        <v>90</v>
      </c>
      <c r="F268" s="34">
        <v>2.4039351851851853E-2</v>
      </c>
      <c r="G268" s="28" t="s">
        <v>313</v>
      </c>
    </row>
    <row r="269" spans="1:7" ht="17" x14ac:dyDescent="0.15">
      <c r="A269" s="4" t="s">
        <v>309</v>
      </c>
      <c r="B269" s="10">
        <v>2838174</v>
      </c>
      <c r="C269" s="16" t="s">
        <v>314</v>
      </c>
      <c r="D269" s="12" t="s">
        <v>28</v>
      </c>
      <c r="E269" s="30" t="s">
        <v>26</v>
      </c>
      <c r="F269" s="34">
        <v>4.8796296296296296E-2</v>
      </c>
      <c r="G269" s="28" t="s">
        <v>315</v>
      </c>
    </row>
    <row r="270" spans="1:7" ht="17" x14ac:dyDescent="0.15">
      <c r="A270" s="4" t="s">
        <v>309</v>
      </c>
      <c r="B270" s="10">
        <v>2878185</v>
      </c>
      <c r="C270" s="16" t="s">
        <v>316</v>
      </c>
      <c r="D270" s="12" t="s">
        <v>28</v>
      </c>
      <c r="E270" s="30" t="s">
        <v>35</v>
      </c>
      <c r="F270" s="34">
        <v>3.5208333333333335E-2</v>
      </c>
      <c r="G270" s="28" t="s">
        <v>317</v>
      </c>
    </row>
    <row r="271" spans="1:7" ht="17" x14ac:dyDescent="0.15">
      <c r="A271" s="4" t="s">
        <v>309</v>
      </c>
      <c r="B271" s="10">
        <v>3129485</v>
      </c>
      <c r="C271" s="16" t="s">
        <v>318</v>
      </c>
      <c r="D271" s="12" t="s">
        <v>28</v>
      </c>
      <c r="E271" s="30" t="s">
        <v>35</v>
      </c>
      <c r="F271" s="34">
        <v>3.8287037037037036E-2</v>
      </c>
      <c r="G271" s="28" t="s">
        <v>319</v>
      </c>
    </row>
    <row r="272" spans="1:7" ht="17" x14ac:dyDescent="0.15">
      <c r="A272" s="4" t="s">
        <v>309</v>
      </c>
      <c r="B272" s="10">
        <v>2841521</v>
      </c>
      <c r="C272" s="16" t="s">
        <v>320</v>
      </c>
      <c r="D272" s="12" t="s">
        <v>28</v>
      </c>
      <c r="E272" s="30" t="s">
        <v>35</v>
      </c>
      <c r="F272" s="34">
        <v>3.0659722222222224E-2</v>
      </c>
      <c r="G272" s="28" t="s">
        <v>321</v>
      </c>
    </row>
    <row r="273" spans="1:7" ht="17" x14ac:dyDescent="0.15">
      <c r="A273" s="4" t="s">
        <v>309</v>
      </c>
      <c r="B273" s="10">
        <v>2888051</v>
      </c>
      <c r="C273" s="16" t="s">
        <v>322</v>
      </c>
      <c r="D273" s="12" t="s">
        <v>28</v>
      </c>
      <c r="E273" s="30" t="s">
        <v>35</v>
      </c>
      <c r="F273" s="34">
        <v>3.5300925925925923E-2</v>
      </c>
      <c r="G273" s="28" t="s">
        <v>323</v>
      </c>
    </row>
    <row r="274" spans="1:7" ht="17" x14ac:dyDescent="0.15">
      <c r="A274" s="4" t="s">
        <v>309</v>
      </c>
      <c r="B274" s="10">
        <v>3084751</v>
      </c>
      <c r="C274" s="16" t="s">
        <v>324</v>
      </c>
      <c r="D274" s="12" t="s">
        <v>28</v>
      </c>
      <c r="E274" s="30" t="s">
        <v>35</v>
      </c>
      <c r="F274" s="34">
        <v>7.2685185185185188E-3</v>
      </c>
      <c r="G274" s="28" t="s">
        <v>325</v>
      </c>
    </row>
    <row r="275" spans="1:7" ht="17" x14ac:dyDescent="0.2">
      <c r="A275" s="4" t="s">
        <v>309</v>
      </c>
      <c r="B275" s="10">
        <v>4358549</v>
      </c>
      <c r="C275" s="29" t="s">
        <v>326</v>
      </c>
      <c r="D275" s="12" t="s">
        <v>28</v>
      </c>
      <c r="E275" s="30" t="s">
        <v>35</v>
      </c>
      <c r="F275" s="34">
        <v>6.122685185185185E-3</v>
      </c>
      <c r="G275" s="28" t="s">
        <v>327</v>
      </c>
    </row>
    <row r="276" spans="1:7" ht="17" x14ac:dyDescent="0.2">
      <c r="A276" s="4" t="s">
        <v>309</v>
      </c>
      <c r="B276" s="10">
        <v>4400290</v>
      </c>
      <c r="C276" s="20" t="s">
        <v>328</v>
      </c>
      <c r="D276" s="12" t="s">
        <v>28</v>
      </c>
      <c r="E276" s="30" t="s">
        <v>35</v>
      </c>
      <c r="F276" s="22">
        <v>7.6967592592592591E-3</v>
      </c>
      <c r="G276" s="28" t="s">
        <v>329</v>
      </c>
    </row>
    <row r="277" spans="1:7" ht="17" x14ac:dyDescent="0.2">
      <c r="A277" s="4" t="s">
        <v>309</v>
      </c>
      <c r="B277" s="10">
        <v>2492316</v>
      </c>
      <c r="C277" s="29" t="s">
        <v>330</v>
      </c>
      <c r="D277" s="12" t="s">
        <v>28</v>
      </c>
      <c r="E277" s="30" t="s">
        <v>90</v>
      </c>
      <c r="F277" s="34">
        <v>8.3900462962962968E-2</v>
      </c>
      <c r="G277" s="28" t="s">
        <v>331</v>
      </c>
    </row>
    <row r="278" spans="1:7" ht="17" x14ac:dyDescent="0.15">
      <c r="A278" s="4" t="s">
        <v>309</v>
      </c>
      <c r="B278" s="10">
        <v>2873285</v>
      </c>
      <c r="C278" s="16" t="s">
        <v>332</v>
      </c>
      <c r="D278" s="12" t="s">
        <v>28</v>
      </c>
      <c r="E278" s="30" t="s">
        <v>15</v>
      </c>
      <c r="F278" s="34">
        <v>6.1319444444444447E-2</v>
      </c>
      <c r="G278" s="28" t="s">
        <v>333</v>
      </c>
    </row>
    <row r="279" spans="1:7" ht="17" x14ac:dyDescent="0.15">
      <c r="A279" s="4" t="s">
        <v>309</v>
      </c>
      <c r="B279" s="10">
        <v>2875326</v>
      </c>
      <c r="C279" s="16" t="s">
        <v>334</v>
      </c>
      <c r="D279" s="12" t="s">
        <v>28</v>
      </c>
      <c r="E279" s="30" t="s">
        <v>15</v>
      </c>
      <c r="F279" s="34">
        <v>4.0879629629629627E-2</v>
      </c>
      <c r="G279" s="28" t="s">
        <v>335</v>
      </c>
    </row>
    <row r="280" spans="1:7" ht="16" x14ac:dyDescent="0.2">
      <c r="A280" s="4" t="s">
        <v>309</v>
      </c>
      <c r="B280" s="10">
        <v>4403488</v>
      </c>
      <c r="C280" s="20" t="s">
        <v>336</v>
      </c>
      <c r="D280" s="12" t="s">
        <v>28</v>
      </c>
      <c r="E280" s="30" t="s">
        <v>29</v>
      </c>
      <c r="F280" s="22">
        <v>2.8287037037037038E-2</v>
      </c>
      <c r="G280" s="28"/>
    </row>
    <row r="281" spans="1:7" ht="16" x14ac:dyDescent="0.15">
      <c r="A281" s="4" t="s">
        <v>309</v>
      </c>
      <c r="B281" s="10">
        <v>2823142</v>
      </c>
      <c r="C281" s="16" t="s">
        <v>337</v>
      </c>
      <c r="D281" s="12" t="s">
        <v>29</v>
      </c>
      <c r="E281" s="30" t="s">
        <v>35</v>
      </c>
      <c r="F281" s="34">
        <v>3.7013888888888888E-2</v>
      </c>
      <c r="G281" s="28"/>
    </row>
    <row r="282" spans="1:7" ht="16" x14ac:dyDescent="0.15">
      <c r="A282" s="4" t="s">
        <v>309</v>
      </c>
      <c r="B282" s="10">
        <v>2825133</v>
      </c>
      <c r="C282" s="16" t="s">
        <v>338</v>
      </c>
      <c r="D282" s="12" t="s">
        <v>29</v>
      </c>
      <c r="E282" s="30" t="s">
        <v>35</v>
      </c>
      <c r="F282" s="34">
        <v>3.6435185185185189E-2</v>
      </c>
      <c r="G282" s="28"/>
    </row>
    <row r="283" spans="1:7" ht="16" x14ac:dyDescent="0.15">
      <c r="A283" s="4" t="s">
        <v>309</v>
      </c>
      <c r="B283" s="10">
        <v>2825441</v>
      </c>
      <c r="C283" s="16" t="s">
        <v>339</v>
      </c>
      <c r="D283" s="12" t="s">
        <v>29</v>
      </c>
      <c r="E283" s="30" t="s">
        <v>35</v>
      </c>
      <c r="F283" s="34">
        <v>3.6701388888888888E-2</v>
      </c>
      <c r="G283" s="28"/>
    </row>
    <row r="284" spans="1:7" ht="16" x14ac:dyDescent="0.15">
      <c r="A284" s="4" t="s">
        <v>309</v>
      </c>
      <c r="B284" s="10">
        <v>2822427</v>
      </c>
      <c r="C284" s="16" t="s">
        <v>340</v>
      </c>
      <c r="D284" s="12" t="s">
        <v>29</v>
      </c>
      <c r="E284" s="30" t="s">
        <v>35</v>
      </c>
      <c r="F284" s="34">
        <v>7.7627314814814816E-2</v>
      </c>
      <c r="G284" s="28"/>
    </row>
    <row r="285" spans="1:7" ht="16" x14ac:dyDescent="0.15">
      <c r="A285" s="4" t="s">
        <v>309</v>
      </c>
      <c r="B285" s="10">
        <v>2822636</v>
      </c>
      <c r="C285" s="16" t="s">
        <v>341</v>
      </c>
      <c r="D285" s="12" t="s">
        <v>29</v>
      </c>
      <c r="E285" s="30" t="s">
        <v>35</v>
      </c>
      <c r="F285" s="34">
        <v>4.010416666666667E-2</v>
      </c>
      <c r="G285" s="33"/>
    </row>
    <row r="286" spans="1:7" ht="16" x14ac:dyDescent="0.15">
      <c r="A286" s="4" t="s">
        <v>309</v>
      </c>
      <c r="B286" s="10">
        <v>2823516</v>
      </c>
      <c r="C286" s="16" t="s">
        <v>342</v>
      </c>
      <c r="D286" s="12" t="s">
        <v>29</v>
      </c>
      <c r="E286" s="30" t="s">
        <v>35</v>
      </c>
      <c r="F286" s="34">
        <v>7.5949074074074072E-2</v>
      </c>
      <c r="G286" s="33"/>
    </row>
    <row r="287" spans="1:7" ht="16" x14ac:dyDescent="0.15">
      <c r="A287" s="4" t="s">
        <v>309</v>
      </c>
      <c r="B287" s="10">
        <v>2823493</v>
      </c>
      <c r="C287" s="16" t="s">
        <v>343</v>
      </c>
      <c r="D287" s="12" t="s">
        <v>29</v>
      </c>
      <c r="E287" s="30" t="s">
        <v>35</v>
      </c>
      <c r="F287" s="34">
        <v>2.3055555555555555E-2</v>
      </c>
      <c r="G287" s="33"/>
    </row>
    <row r="288" spans="1:7" ht="16" x14ac:dyDescent="0.15">
      <c r="A288" s="4" t="s">
        <v>309</v>
      </c>
      <c r="B288" s="10">
        <v>2824266</v>
      </c>
      <c r="C288" s="16" t="s">
        <v>344</v>
      </c>
      <c r="D288" s="12" t="s">
        <v>29</v>
      </c>
      <c r="E288" s="30" t="s">
        <v>35</v>
      </c>
      <c r="F288" s="34">
        <v>7.6539351851851858E-2</v>
      </c>
      <c r="G288" s="28"/>
    </row>
    <row r="289" spans="1:7" ht="16" x14ac:dyDescent="0.15">
      <c r="A289" s="4" t="s">
        <v>309</v>
      </c>
      <c r="B289" s="10">
        <v>2824270</v>
      </c>
      <c r="C289" s="16" t="s">
        <v>345</v>
      </c>
      <c r="D289" s="12" t="s">
        <v>29</v>
      </c>
      <c r="E289" s="30" t="s">
        <v>35</v>
      </c>
      <c r="F289" s="34">
        <v>2.9120370370370369E-2</v>
      </c>
      <c r="G289" s="28"/>
    </row>
    <row r="290" spans="1:7" ht="16" x14ac:dyDescent="0.15">
      <c r="A290" s="4" t="s">
        <v>309</v>
      </c>
      <c r="B290" s="10">
        <v>2825620</v>
      </c>
      <c r="C290" s="16" t="s">
        <v>346</v>
      </c>
      <c r="D290" s="12" t="s">
        <v>29</v>
      </c>
      <c r="E290" s="30" t="s">
        <v>35</v>
      </c>
      <c r="F290" s="34">
        <v>2.4062500000000001E-2</v>
      </c>
      <c r="G290" s="28"/>
    </row>
    <row r="291" spans="1:7" ht="16" x14ac:dyDescent="0.15">
      <c r="A291" s="4" t="s">
        <v>309</v>
      </c>
      <c r="B291" s="10">
        <v>2823572</v>
      </c>
      <c r="C291" s="16" t="s">
        <v>347</v>
      </c>
      <c r="D291" s="12" t="s">
        <v>29</v>
      </c>
      <c r="E291" s="30" t="s">
        <v>35</v>
      </c>
      <c r="F291" s="34">
        <v>3.6284722222222225E-2</v>
      </c>
      <c r="G291" s="28"/>
    </row>
    <row r="292" spans="1:7" ht="16" x14ac:dyDescent="0.15">
      <c r="A292" s="4" t="s">
        <v>309</v>
      </c>
      <c r="B292" s="10">
        <v>2822696</v>
      </c>
      <c r="C292" s="16" t="s">
        <v>348</v>
      </c>
      <c r="D292" s="12" t="s">
        <v>29</v>
      </c>
      <c r="E292" s="30" t="s">
        <v>35</v>
      </c>
      <c r="F292" s="34">
        <v>5.4756944444444441E-2</v>
      </c>
      <c r="G292" s="28"/>
    </row>
    <row r="293" spans="1:7" ht="16" x14ac:dyDescent="0.15">
      <c r="A293" s="4" t="s">
        <v>309</v>
      </c>
      <c r="B293" s="10">
        <v>2823594</v>
      </c>
      <c r="C293" s="16" t="s">
        <v>349</v>
      </c>
      <c r="D293" s="12" t="s">
        <v>29</v>
      </c>
      <c r="E293" s="30" t="s">
        <v>35</v>
      </c>
      <c r="F293" s="34">
        <v>5.1585648148148151E-2</v>
      </c>
      <c r="G293" s="28"/>
    </row>
    <row r="294" spans="1:7" ht="16" x14ac:dyDescent="0.15">
      <c r="A294" s="4" t="s">
        <v>309</v>
      </c>
      <c r="B294" s="10">
        <v>2825707</v>
      </c>
      <c r="C294" s="16" t="s">
        <v>350</v>
      </c>
      <c r="D294" s="12" t="s">
        <v>29</v>
      </c>
      <c r="E294" s="30" t="s">
        <v>35</v>
      </c>
      <c r="F294" s="34">
        <v>5.9398148148148151E-2</v>
      </c>
      <c r="G294" s="28"/>
    </row>
    <row r="295" spans="1:7" ht="16" x14ac:dyDescent="0.15">
      <c r="A295" s="4" t="s">
        <v>309</v>
      </c>
      <c r="B295" s="10">
        <v>2835091</v>
      </c>
      <c r="C295" s="16" t="s">
        <v>351</v>
      </c>
      <c r="D295" s="12" t="s">
        <v>29</v>
      </c>
      <c r="E295" s="30" t="s">
        <v>35</v>
      </c>
      <c r="F295" s="34">
        <v>4.1041666666666664E-2</v>
      </c>
      <c r="G295" s="28"/>
    </row>
    <row r="296" spans="1:7" ht="16" x14ac:dyDescent="0.15">
      <c r="A296" s="4" t="s">
        <v>309</v>
      </c>
      <c r="B296" s="10">
        <v>2871157</v>
      </c>
      <c r="C296" s="16" t="s">
        <v>352</v>
      </c>
      <c r="D296" s="12" t="s">
        <v>29</v>
      </c>
      <c r="E296" s="30" t="s">
        <v>35</v>
      </c>
      <c r="F296" s="34">
        <v>2.375E-2</v>
      </c>
      <c r="G296" s="28"/>
    </row>
    <row r="297" spans="1:7" ht="16" x14ac:dyDescent="0.15">
      <c r="A297" s="4" t="s">
        <v>309</v>
      </c>
      <c r="B297" s="10">
        <v>2841614</v>
      </c>
      <c r="C297" s="16" t="s">
        <v>353</v>
      </c>
      <c r="D297" s="12" t="s">
        <v>29</v>
      </c>
      <c r="E297" s="30" t="s">
        <v>35</v>
      </c>
      <c r="F297" s="34">
        <v>3.4363425925925929E-2</v>
      </c>
      <c r="G297" s="28"/>
    </row>
    <row r="298" spans="1:7" ht="16" x14ac:dyDescent="0.15">
      <c r="A298" s="4" t="s">
        <v>309</v>
      </c>
      <c r="B298" s="10">
        <v>2282152</v>
      </c>
      <c r="C298" s="16" t="s">
        <v>354</v>
      </c>
      <c r="D298" s="12" t="s">
        <v>29</v>
      </c>
      <c r="E298" s="30" t="s">
        <v>35</v>
      </c>
      <c r="F298" s="34">
        <v>5.4224537037037036E-2</v>
      </c>
      <c r="G298" s="28"/>
    </row>
    <row r="299" spans="1:7" ht="16" x14ac:dyDescent="0.15">
      <c r="A299" s="4" t="s">
        <v>309</v>
      </c>
      <c r="B299" s="10">
        <v>2841621</v>
      </c>
      <c r="C299" s="16" t="s">
        <v>355</v>
      </c>
      <c r="D299" s="12" t="s">
        <v>29</v>
      </c>
      <c r="E299" s="30" t="s">
        <v>35</v>
      </c>
      <c r="F299" s="34">
        <v>2.6203703703703705E-2</v>
      </c>
      <c r="G299" s="28"/>
    </row>
    <row r="300" spans="1:7" ht="16" x14ac:dyDescent="0.15">
      <c r="A300" s="4" t="s">
        <v>309</v>
      </c>
      <c r="B300" s="10">
        <v>2873325</v>
      </c>
      <c r="C300" s="16" t="s">
        <v>356</v>
      </c>
      <c r="D300" s="12" t="s">
        <v>29</v>
      </c>
      <c r="E300" s="30" t="s">
        <v>35</v>
      </c>
      <c r="F300" s="34">
        <v>3.2754629629629627E-2</v>
      </c>
      <c r="G300" s="33"/>
    </row>
    <row r="301" spans="1:7" ht="16" x14ac:dyDescent="0.15">
      <c r="A301" s="4" t="s">
        <v>309</v>
      </c>
      <c r="B301" s="10">
        <v>2874334</v>
      </c>
      <c r="C301" s="16" t="s">
        <v>357</v>
      </c>
      <c r="D301" s="12" t="s">
        <v>29</v>
      </c>
      <c r="E301" s="30" t="s">
        <v>35</v>
      </c>
      <c r="F301" s="34">
        <v>5.5671296296296295E-2</v>
      </c>
      <c r="G301" s="33"/>
    </row>
    <row r="302" spans="1:7" ht="16" x14ac:dyDescent="0.15">
      <c r="A302" s="4" t="s">
        <v>309</v>
      </c>
      <c r="B302" s="10">
        <v>2875203</v>
      </c>
      <c r="C302" s="16" t="s">
        <v>358</v>
      </c>
      <c r="D302" s="12" t="s">
        <v>29</v>
      </c>
      <c r="E302" s="30" t="s">
        <v>35</v>
      </c>
      <c r="F302" s="34">
        <v>6.1874999999999999E-2</v>
      </c>
      <c r="G302" s="33"/>
    </row>
    <row r="303" spans="1:7" ht="16" x14ac:dyDescent="0.15">
      <c r="A303" s="4" t="s">
        <v>309</v>
      </c>
      <c r="B303" s="10">
        <v>2894046</v>
      </c>
      <c r="C303" s="16" t="s">
        <v>359</v>
      </c>
      <c r="D303" s="12" t="s">
        <v>29</v>
      </c>
      <c r="E303" s="30" t="s">
        <v>35</v>
      </c>
      <c r="F303" s="34">
        <v>8.1018518518518514E-3</v>
      </c>
      <c r="G303" s="33"/>
    </row>
    <row r="304" spans="1:7" ht="16" x14ac:dyDescent="0.15">
      <c r="A304" s="4" t="s">
        <v>309</v>
      </c>
      <c r="B304" s="10">
        <v>2882060</v>
      </c>
      <c r="C304" s="16" t="s">
        <v>360</v>
      </c>
      <c r="D304" s="12" t="s">
        <v>29</v>
      </c>
      <c r="E304" s="30" t="s">
        <v>35</v>
      </c>
      <c r="F304" s="34">
        <v>2.2256944444444444E-2</v>
      </c>
      <c r="G304" s="33"/>
    </row>
    <row r="305" spans="1:7" ht="16" x14ac:dyDescent="0.15">
      <c r="A305" s="4" t="s">
        <v>309</v>
      </c>
      <c r="B305" s="10">
        <v>2425484</v>
      </c>
      <c r="C305" s="16" t="s">
        <v>361</v>
      </c>
      <c r="D305" s="12" t="s">
        <v>29</v>
      </c>
      <c r="E305" s="30" t="s">
        <v>35</v>
      </c>
      <c r="F305" s="34">
        <v>5.4317129629629632E-2</v>
      </c>
      <c r="G305" s="33"/>
    </row>
    <row r="306" spans="1:7" ht="16" x14ac:dyDescent="0.15">
      <c r="A306" s="4" t="s">
        <v>309</v>
      </c>
      <c r="B306" s="10">
        <v>2885053</v>
      </c>
      <c r="C306" s="16" t="s">
        <v>362</v>
      </c>
      <c r="D306" s="12" t="s">
        <v>29</v>
      </c>
      <c r="E306" s="30" t="s">
        <v>35</v>
      </c>
      <c r="F306" s="34">
        <v>2.7847222222222221E-2</v>
      </c>
      <c r="G306" s="33"/>
    </row>
    <row r="307" spans="1:7" ht="16" x14ac:dyDescent="0.15">
      <c r="A307" s="4" t="s">
        <v>309</v>
      </c>
      <c r="B307" s="10">
        <v>3000143</v>
      </c>
      <c r="C307" s="16" t="s">
        <v>363</v>
      </c>
      <c r="D307" s="12" t="s">
        <v>29</v>
      </c>
      <c r="E307" s="30" t="s">
        <v>35</v>
      </c>
      <c r="F307" s="34">
        <v>4.3495370370370372E-2</v>
      </c>
      <c r="G307" s="33"/>
    </row>
    <row r="308" spans="1:7" ht="16" x14ac:dyDescent="0.15">
      <c r="A308" s="4" t="s">
        <v>309</v>
      </c>
      <c r="B308" s="10">
        <v>3003657</v>
      </c>
      <c r="C308" s="16" t="s">
        <v>364</v>
      </c>
      <c r="D308" s="12" t="s">
        <v>29</v>
      </c>
      <c r="E308" s="30" t="s">
        <v>35</v>
      </c>
      <c r="F308" s="34">
        <v>2.0196759259259258E-2</v>
      </c>
      <c r="G308" s="33"/>
    </row>
    <row r="309" spans="1:7" ht="16" x14ac:dyDescent="0.15">
      <c r="A309" s="4" t="s">
        <v>309</v>
      </c>
      <c r="B309" s="10">
        <v>2423855</v>
      </c>
      <c r="C309" s="16" t="s">
        <v>365</v>
      </c>
      <c r="D309" s="12" t="s">
        <v>29</v>
      </c>
      <c r="E309" s="30" t="s">
        <v>35</v>
      </c>
      <c r="F309" s="34">
        <v>4.0081018518518516E-2</v>
      </c>
      <c r="G309" s="33"/>
    </row>
    <row r="310" spans="1:7" ht="16" x14ac:dyDescent="0.15">
      <c r="A310" s="4" t="s">
        <v>309</v>
      </c>
      <c r="B310" s="10">
        <v>3003222</v>
      </c>
      <c r="C310" s="16" t="s">
        <v>366</v>
      </c>
      <c r="D310" s="12" t="s">
        <v>29</v>
      </c>
      <c r="E310" s="30" t="s">
        <v>35</v>
      </c>
      <c r="F310" s="34">
        <v>4.2986111111111114E-2</v>
      </c>
      <c r="G310" s="33"/>
    </row>
    <row r="311" spans="1:7" ht="16" x14ac:dyDescent="0.15">
      <c r="A311" s="4" t="s">
        <v>309</v>
      </c>
      <c r="B311" s="10">
        <v>3011082</v>
      </c>
      <c r="C311" s="16" t="s">
        <v>367</v>
      </c>
      <c r="D311" s="12" t="s">
        <v>29</v>
      </c>
      <c r="E311" s="30" t="s">
        <v>35</v>
      </c>
      <c r="F311" s="34">
        <v>3.0069444444444444E-2</v>
      </c>
      <c r="G311" s="33"/>
    </row>
    <row r="312" spans="1:7" ht="16" x14ac:dyDescent="0.15">
      <c r="A312" s="4" t="s">
        <v>309</v>
      </c>
      <c r="B312" s="10">
        <v>3013035</v>
      </c>
      <c r="C312" s="16" t="s">
        <v>368</v>
      </c>
      <c r="D312" s="12" t="s">
        <v>29</v>
      </c>
      <c r="E312" s="30" t="s">
        <v>35</v>
      </c>
      <c r="F312" s="34">
        <v>2.9548611111111112E-2</v>
      </c>
      <c r="G312" s="33"/>
    </row>
    <row r="313" spans="1:7" ht="16" x14ac:dyDescent="0.15">
      <c r="A313" s="4" t="s">
        <v>309</v>
      </c>
      <c r="B313" s="10">
        <v>2423753</v>
      </c>
      <c r="C313" s="16" t="s">
        <v>369</v>
      </c>
      <c r="D313" s="12" t="s">
        <v>29</v>
      </c>
      <c r="E313" s="30" t="s">
        <v>35</v>
      </c>
      <c r="F313" s="34">
        <v>0.10708333333333334</v>
      </c>
      <c r="G313" s="33"/>
    </row>
    <row r="314" spans="1:7" ht="16" x14ac:dyDescent="0.15">
      <c r="A314" s="4" t="s">
        <v>309</v>
      </c>
      <c r="B314" s="10">
        <v>2447217</v>
      </c>
      <c r="C314" s="16" t="s">
        <v>370</v>
      </c>
      <c r="D314" s="12" t="s">
        <v>29</v>
      </c>
      <c r="E314" s="30" t="s">
        <v>35</v>
      </c>
      <c r="F314" s="34">
        <v>1.9016203703703705E-2</v>
      </c>
      <c r="G314" s="33"/>
    </row>
    <row r="315" spans="1:7" ht="16" x14ac:dyDescent="0.15">
      <c r="A315" s="4" t="s">
        <v>309</v>
      </c>
      <c r="B315" s="10">
        <v>3013251</v>
      </c>
      <c r="C315" s="16" t="s">
        <v>371</v>
      </c>
      <c r="D315" s="12" t="s">
        <v>29</v>
      </c>
      <c r="E315" s="30" t="s">
        <v>35</v>
      </c>
      <c r="F315" s="34">
        <v>5.3483796296296293E-2</v>
      </c>
      <c r="G315" s="33"/>
    </row>
    <row r="316" spans="1:7" ht="16" x14ac:dyDescent="0.15">
      <c r="A316" s="4" t="s">
        <v>309</v>
      </c>
      <c r="B316" s="10">
        <v>3013252</v>
      </c>
      <c r="C316" s="16" t="s">
        <v>372</v>
      </c>
      <c r="D316" s="12" t="s">
        <v>29</v>
      </c>
      <c r="E316" s="30" t="s">
        <v>35</v>
      </c>
      <c r="F316" s="34">
        <v>5.3541666666666668E-2</v>
      </c>
      <c r="G316" s="33"/>
    </row>
    <row r="317" spans="1:7" ht="16" x14ac:dyDescent="0.15">
      <c r="A317" s="4" t="s">
        <v>309</v>
      </c>
      <c r="B317" s="10">
        <v>3013331</v>
      </c>
      <c r="C317" s="16" t="s">
        <v>373</v>
      </c>
      <c r="D317" s="12" t="s">
        <v>29</v>
      </c>
      <c r="E317" s="30" t="s">
        <v>35</v>
      </c>
      <c r="F317" s="34">
        <v>2.4097222222222221E-2</v>
      </c>
      <c r="G317" s="33"/>
    </row>
    <row r="318" spans="1:7" ht="16" x14ac:dyDescent="0.15">
      <c r="A318" s="4" t="s">
        <v>309</v>
      </c>
      <c r="B318" s="10">
        <v>3013636</v>
      </c>
      <c r="C318" s="16" t="s">
        <v>374</v>
      </c>
      <c r="D318" s="12" t="s">
        <v>29</v>
      </c>
      <c r="E318" s="30" t="s">
        <v>35</v>
      </c>
      <c r="F318" s="34">
        <v>9.8148148148148144E-3</v>
      </c>
      <c r="G318" s="33"/>
    </row>
    <row r="319" spans="1:7" ht="16" x14ac:dyDescent="0.15">
      <c r="A319" s="4" t="s">
        <v>309</v>
      </c>
      <c r="B319" s="10">
        <v>3022208</v>
      </c>
      <c r="C319" s="16" t="s">
        <v>375</v>
      </c>
      <c r="D319" s="12" t="s">
        <v>29</v>
      </c>
      <c r="E319" s="30" t="s">
        <v>35</v>
      </c>
      <c r="F319" s="34">
        <v>2.5509259259259259E-2</v>
      </c>
      <c r="G319" s="33"/>
    </row>
    <row r="320" spans="1:7" ht="16" x14ac:dyDescent="0.2">
      <c r="A320" s="4" t="s">
        <v>309</v>
      </c>
      <c r="B320" s="10">
        <v>3088111</v>
      </c>
      <c r="C320" s="29" t="s">
        <v>376</v>
      </c>
      <c r="D320" s="12" t="s">
        <v>29</v>
      </c>
      <c r="E320" s="30" t="s">
        <v>35</v>
      </c>
      <c r="F320" s="45">
        <v>4.3599537037037034E-2</v>
      </c>
      <c r="G320" s="33"/>
    </row>
    <row r="321" spans="1:7" ht="16" x14ac:dyDescent="0.2">
      <c r="A321" s="4" t="s">
        <v>309</v>
      </c>
      <c r="B321" s="10">
        <v>3083712</v>
      </c>
      <c r="C321" s="29" t="s">
        <v>377</v>
      </c>
      <c r="D321" s="12" t="s">
        <v>29</v>
      </c>
      <c r="E321" s="30" t="s">
        <v>35</v>
      </c>
      <c r="F321" s="45">
        <v>3.8831018518518522E-2</v>
      </c>
      <c r="G321" s="33"/>
    </row>
    <row r="322" spans="1:7" ht="16" x14ac:dyDescent="0.2">
      <c r="A322" s="4" t="s">
        <v>309</v>
      </c>
      <c r="B322" s="10">
        <v>3085566</v>
      </c>
      <c r="C322" s="29" t="s">
        <v>378</v>
      </c>
      <c r="D322" s="12" t="s">
        <v>29</v>
      </c>
      <c r="E322" s="30" t="s">
        <v>35</v>
      </c>
      <c r="F322" s="45">
        <v>5.2696759259259263E-2</v>
      </c>
      <c r="G322" s="33"/>
    </row>
    <row r="323" spans="1:7" ht="16" x14ac:dyDescent="0.15">
      <c r="A323" s="4" t="s">
        <v>309</v>
      </c>
      <c r="B323" s="10">
        <v>2446427</v>
      </c>
      <c r="C323" s="16" t="s">
        <v>379</v>
      </c>
      <c r="D323" s="12" t="s">
        <v>29</v>
      </c>
      <c r="E323" s="30" t="s">
        <v>35</v>
      </c>
      <c r="F323" s="34">
        <v>2.1261574074074075E-2</v>
      </c>
      <c r="G323" s="33"/>
    </row>
    <row r="324" spans="1:7" ht="16" x14ac:dyDescent="0.15">
      <c r="A324" s="4" t="s">
        <v>309</v>
      </c>
      <c r="B324" s="10">
        <v>2450115</v>
      </c>
      <c r="C324" s="16" t="s">
        <v>380</v>
      </c>
      <c r="D324" s="12" t="s">
        <v>29</v>
      </c>
      <c r="E324" s="30" t="s">
        <v>35</v>
      </c>
      <c r="F324" s="34">
        <v>3.09375E-2</v>
      </c>
      <c r="G324" s="33"/>
    </row>
    <row r="325" spans="1:7" ht="16" x14ac:dyDescent="0.15">
      <c r="A325" s="4" t="s">
        <v>309</v>
      </c>
      <c r="B325" s="10">
        <v>2451241</v>
      </c>
      <c r="C325" s="16" t="s">
        <v>381</v>
      </c>
      <c r="D325" s="12" t="s">
        <v>29</v>
      </c>
      <c r="E325" s="30" t="s">
        <v>35</v>
      </c>
      <c r="F325" s="34">
        <v>2.8229166666666666E-2</v>
      </c>
      <c r="G325" s="33"/>
    </row>
    <row r="326" spans="1:7" ht="16" x14ac:dyDescent="0.15">
      <c r="A326" s="4" t="s">
        <v>309</v>
      </c>
      <c r="B326" s="10">
        <v>2457006</v>
      </c>
      <c r="C326" s="16" t="s">
        <v>382</v>
      </c>
      <c r="D326" s="12" t="s">
        <v>29</v>
      </c>
      <c r="E326" s="30" t="s">
        <v>35</v>
      </c>
      <c r="F326" s="34">
        <v>2.5127314814814814E-2</v>
      </c>
      <c r="G326" s="33"/>
    </row>
    <row r="327" spans="1:7" ht="16" x14ac:dyDescent="0.15">
      <c r="A327" s="4" t="s">
        <v>309</v>
      </c>
      <c r="B327" s="10">
        <v>2462007</v>
      </c>
      <c r="C327" s="16" t="s">
        <v>383</v>
      </c>
      <c r="D327" s="12" t="s">
        <v>29</v>
      </c>
      <c r="E327" s="30" t="s">
        <v>35</v>
      </c>
      <c r="F327" s="34">
        <v>2.3020833333333334E-2</v>
      </c>
      <c r="G327" s="33"/>
    </row>
    <row r="328" spans="1:7" ht="16" x14ac:dyDescent="0.15">
      <c r="A328" s="4" t="s">
        <v>309</v>
      </c>
      <c r="B328" s="10">
        <v>2466004</v>
      </c>
      <c r="C328" s="16" t="s">
        <v>384</v>
      </c>
      <c r="D328" s="12" t="s">
        <v>29</v>
      </c>
      <c r="E328" s="30" t="s">
        <v>35</v>
      </c>
      <c r="F328" s="34">
        <v>6.6527777777777783E-2</v>
      </c>
      <c r="G328" s="33"/>
    </row>
    <row r="329" spans="1:7" ht="16" x14ac:dyDescent="0.15">
      <c r="A329" s="4" t="s">
        <v>309</v>
      </c>
      <c r="B329" s="10">
        <v>2470001</v>
      </c>
      <c r="C329" s="16" t="s">
        <v>385</v>
      </c>
      <c r="D329" s="12" t="s">
        <v>29</v>
      </c>
      <c r="E329" s="30" t="s">
        <v>35</v>
      </c>
      <c r="F329" s="34">
        <v>3.8414351851851852E-2</v>
      </c>
      <c r="G329" s="33"/>
    </row>
    <row r="330" spans="1:7" ht="16" x14ac:dyDescent="0.15">
      <c r="A330" s="4" t="s">
        <v>309</v>
      </c>
      <c r="B330" s="10">
        <v>2472002</v>
      </c>
      <c r="C330" s="16" t="s">
        <v>386</v>
      </c>
      <c r="D330" s="12" t="s">
        <v>29</v>
      </c>
      <c r="E330" s="30" t="s">
        <v>35</v>
      </c>
      <c r="F330" s="34">
        <v>1.2893518518518518E-2</v>
      </c>
      <c r="G330" s="33"/>
    </row>
    <row r="331" spans="1:7" ht="16" x14ac:dyDescent="0.15">
      <c r="A331" s="4" t="s">
        <v>309</v>
      </c>
      <c r="B331" s="10">
        <v>2477214</v>
      </c>
      <c r="C331" s="16" t="s">
        <v>387</v>
      </c>
      <c r="D331" s="12" t="s">
        <v>29</v>
      </c>
      <c r="E331" s="30" t="s">
        <v>35</v>
      </c>
      <c r="F331" s="34">
        <v>2.8287037037037038E-2</v>
      </c>
      <c r="G331" s="33"/>
    </row>
    <row r="332" spans="1:7" ht="16" x14ac:dyDescent="0.15">
      <c r="A332" s="4" t="s">
        <v>309</v>
      </c>
      <c r="B332" s="10">
        <v>2479231</v>
      </c>
      <c r="C332" s="16" t="s">
        <v>388</v>
      </c>
      <c r="D332" s="12" t="s">
        <v>29</v>
      </c>
      <c r="E332" s="30" t="s">
        <v>35</v>
      </c>
      <c r="F332" s="34">
        <v>4.1666666666666664E-2</v>
      </c>
      <c r="G332" s="33"/>
    </row>
    <row r="333" spans="1:7" ht="16" x14ac:dyDescent="0.15">
      <c r="A333" s="4" t="s">
        <v>309</v>
      </c>
      <c r="B333" s="10">
        <v>2481310</v>
      </c>
      <c r="C333" s="16" t="s">
        <v>389</v>
      </c>
      <c r="D333" s="12" t="s">
        <v>29</v>
      </c>
      <c r="E333" s="30" t="s">
        <v>35</v>
      </c>
      <c r="F333" s="34">
        <v>4.1643518518518517E-2</v>
      </c>
      <c r="G333" s="33"/>
    </row>
    <row r="334" spans="1:7" ht="16" x14ac:dyDescent="0.15">
      <c r="A334" s="4" t="s">
        <v>309</v>
      </c>
      <c r="B334" s="10">
        <v>2482214</v>
      </c>
      <c r="C334" s="16" t="s">
        <v>390</v>
      </c>
      <c r="D334" s="12" t="s">
        <v>29</v>
      </c>
      <c r="E334" s="30" t="s">
        <v>35</v>
      </c>
      <c r="F334" s="34">
        <v>6.8194444444444446E-2</v>
      </c>
      <c r="G334" s="33"/>
    </row>
    <row r="335" spans="1:7" ht="16" x14ac:dyDescent="0.15">
      <c r="A335" s="4" t="s">
        <v>309</v>
      </c>
      <c r="B335" s="10">
        <v>2485175</v>
      </c>
      <c r="C335" s="16" t="s">
        <v>391</v>
      </c>
      <c r="D335" s="12" t="s">
        <v>29</v>
      </c>
      <c r="E335" s="30" t="s">
        <v>35</v>
      </c>
      <c r="F335" s="34">
        <v>3.6620370370370373E-2</v>
      </c>
      <c r="G335" s="33"/>
    </row>
    <row r="336" spans="1:7" ht="16" x14ac:dyDescent="0.15">
      <c r="A336" s="4" t="s">
        <v>309</v>
      </c>
      <c r="B336" s="10">
        <v>2488117</v>
      </c>
      <c r="C336" s="16" t="s">
        <v>392</v>
      </c>
      <c r="D336" s="12" t="s">
        <v>29</v>
      </c>
      <c r="E336" s="30" t="s">
        <v>35</v>
      </c>
      <c r="F336" s="34">
        <v>3.0729166666666665E-2</v>
      </c>
      <c r="G336" s="33"/>
    </row>
    <row r="337" spans="1:7" ht="16" x14ac:dyDescent="0.15">
      <c r="A337" s="4" t="s">
        <v>309</v>
      </c>
      <c r="B337" s="10">
        <v>2498056</v>
      </c>
      <c r="C337" s="16" t="s">
        <v>393</v>
      </c>
      <c r="D337" s="12" t="s">
        <v>29</v>
      </c>
      <c r="E337" s="30" t="s">
        <v>35</v>
      </c>
      <c r="F337" s="34">
        <v>4.1805555555555554E-2</v>
      </c>
      <c r="G337" s="33"/>
    </row>
    <row r="338" spans="1:7" ht="16" x14ac:dyDescent="0.15">
      <c r="A338" s="4" t="s">
        <v>309</v>
      </c>
      <c r="B338" s="10">
        <v>3005272</v>
      </c>
      <c r="C338" s="16" t="s">
        <v>394</v>
      </c>
      <c r="D338" s="12" t="s">
        <v>29</v>
      </c>
      <c r="E338" s="30" t="s">
        <v>35</v>
      </c>
      <c r="F338" s="34">
        <v>4.9398148148148149E-2</v>
      </c>
      <c r="G338" s="33"/>
    </row>
    <row r="339" spans="1:7" ht="16" x14ac:dyDescent="0.15">
      <c r="A339" s="4" t="s">
        <v>309</v>
      </c>
      <c r="B339" s="10">
        <v>3072818</v>
      </c>
      <c r="C339" s="16" t="s">
        <v>395</v>
      </c>
      <c r="D339" s="12" t="s">
        <v>29</v>
      </c>
      <c r="E339" s="30" t="s">
        <v>35</v>
      </c>
      <c r="F339" s="34">
        <v>4.6342592592592595E-2</v>
      </c>
      <c r="G339" s="33"/>
    </row>
    <row r="340" spans="1:7" ht="16" x14ac:dyDescent="0.15">
      <c r="A340" s="4" t="s">
        <v>309</v>
      </c>
      <c r="B340" s="10">
        <v>3082089</v>
      </c>
      <c r="C340" s="16" t="s">
        <v>396</v>
      </c>
      <c r="D340" s="12" t="s">
        <v>29</v>
      </c>
      <c r="E340" s="30" t="s">
        <v>35</v>
      </c>
      <c r="F340" s="34">
        <v>6.7662037037037034E-2</v>
      </c>
      <c r="G340" s="33"/>
    </row>
    <row r="341" spans="1:7" ht="16" x14ac:dyDescent="0.15">
      <c r="A341" s="4" t="s">
        <v>309</v>
      </c>
      <c r="B341" s="10">
        <v>3212394</v>
      </c>
      <c r="C341" s="16" t="s">
        <v>397</v>
      </c>
      <c r="D341" s="12" t="s">
        <v>29</v>
      </c>
      <c r="E341" s="30" t="s">
        <v>35</v>
      </c>
      <c r="F341" s="34">
        <v>2.9733796296296296E-2</v>
      </c>
      <c r="G341" s="33"/>
    </row>
    <row r="342" spans="1:7" ht="16" x14ac:dyDescent="0.15">
      <c r="A342" s="4" t="s">
        <v>309</v>
      </c>
      <c r="B342" s="10">
        <v>2430046</v>
      </c>
      <c r="C342" s="16" t="s">
        <v>398</v>
      </c>
      <c r="D342" s="12" t="s">
        <v>29</v>
      </c>
      <c r="E342" s="30" t="s">
        <v>90</v>
      </c>
      <c r="F342" s="34">
        <v>3.2800925925925928E-2</v>
      </c>
      <c r="G342" s="33"/>
    </row>
    <row r="343" spans="1:7" ht="16" x14ac:dyDescent="0.15">
      <c r="A343" s="4" t="s">
        <v>309</v>
      </c>
      <c r="B343" s="10">
        <v>3008553</v>
      </c>
      <c r="C343" s="16" t="s">
        <v>399</v>
      </c>
      <c r="D343" s="12" t="s">
        <v>29</v>
      </c>
      <c r="E343" s="30" t="s">
        <v>90</v>
      </c>
      <c r="F343" s="34">
        <v>2.6689814814814816E-2</v>
      </c>
      <c r="G343" s="33"/>
    </row>
    <row r="344" spans="1:7" ht="16" x14ac:dyDescent="0.15">
      <c r="A344" s="4" t="s">
        <v>309</v>
      </c>
      <c r="B344" s="10">
        <v>2824237</v>
      </c>
      <c r="C344" s="16" t="s">
        <v>400</v>
      </c>
      <c r="D344" s="12" t="s">
        <v>29</v>
      </c>
      <c r="E344" s="30" t="s">
        <v>90</v>
      </c>
      <c r="F344" s="34">
        <v>7.4317129629629636E-2</v>
      </c>
      <c r="G344" s="33"/>
    </row>
    <row r="345" spans="1:7" ht="16" x14ac:dyDescent="0.15">
      <c r="A345" s="4" t="s">
        <v>309</v>
      </c>
      <c r="B345" s="10">
        <v>2462099</v>
      </c>
      <c r="C345" s="37" t="s">
        <v>401</v>
      </c>
      <c r="D345" s="12" t="s">
        <v>29</v>
      </c>
      <c r="E345" s="30" t="s">
        <v>90</v>
      </c>
      <c r="F345" s="47">
        <v>4.6076388888888889E-2</v>
      </c>
      <c r="G345" s="33"/>
    </row>
    <row r="346" spans="1:7" ht="16" x14ac:dyDescent="0.15">
      <c r="A346" s="4" t="s">
        <v>309</v>
      </c>
      <c r="B346" s="10">
        <v>2834035</v>
      </c>
      <c r="C346" s="16" t="s">
        <v>402</v>
      </c>
      <c r="D346" s="12" t="s">
        <v>29</v>
      </c>
      <c r="E346" s="30" t="s">
        <v>15</v>
      </c>
      <c r="F346" s="34">
        <v>0.16467592592592592</v>
      </c>
      <c r="G346" s="33"/>
    </row>
    <row r="347" spans="1:7" ht="16" x14ac:dyDescent="0.15">
      <c r="A347" s="4" t="s">
        <v>309</v>
      </c>
      <c r="B347" s="10">
        <v>2476434</v>
      </c>
      <c r="C347" s="16" t="s">
        <v>403</v>
      </c>
      <c r="D347" s="12" t="s">
        <v>29</v>
      </c>
      <c r="E347" s="30" t="s">
        <v>15</v>
      </c>
      <c r="F347" s="34">
        <v>2.6782407407407408E-2</v>
      </c>
      <c r="G347" s="33"/>
    </row>
    <row r="348" spans="1:7" ht="16" x14ac:dyDescent="0.15">
      <c r="A348" s="4" t="s">
        <v>309</v>
      </c>
      <c r="B348" s="10">
        <v>2492115</v>
      </c>
      <c r="C348" s="16" t="s">
        <v>404</v>
      </c>
      <c r="D348" s="12" t="s">
        <v>29</v>
      </c>
      <c r="E348" s="30" t="s">
        <v>15</v>
      </c>
      <c r="F348" s="34">
        <v>3.3611111111111112E-2</v>
      </c>
      <c r="G348" s="33"/>
    </row>
    <row r="349" spans="1:7" ht="16" x14ac:dyDescent="0.15">
      <c r="A349" s="4" t="s">
        <v>309</v>
      </c>
      <c r="B349" s="10">
        <v>2849044</v>
      </c>
      <c r="C349" s="16" t="s">
        <v>405</v>
      </c>
      <c r="D349" s="12" t="s">
        <v>29</v>
      </c>
      <c r="E349" s="30" t="s">
        <v>15</v>
      </c>
      <c r="F349" s="34">
        <v>2.6018518518518517E-2</v>
      </c>
      <c r="G349" s="33"/>
    </row>
    <row r="350" spans="1:7" ht="16" x14ac:dyDescent="0.15">
      <c r="A350" s="4" t="s">
        <v>309</v>
      </c>
      <c r="B350" s="10">
        <v>2833101</v>
      </c>
      <c r="C350" s="16" t="s">
        <v>406</v>
      </c>
      <c r="D350" s="12" t="s">
        <v>29</v>
      </c>
      <c r="E350" s="30" t="s">
        <v>15</v>
      </c>
      <c r="F350" s="34">
        <v>3.2083333333333332E-2</v>
      </c>
      <c r="G350" s="33"/>
    </row>
    <row r="351" spans="1:7" ht="16" x14ac:dyDescent="0.15">
      <c r="A351" s="4" t="s">
        <v>309</v>
      </c>
      <c r="B351" s="10">
        <v>2833073</v>
      </c>
      <c r="C351" s="16" t="s">
        <v>407</v>
      </c>
      <c r="D351" s="12" t="s">
        <v>29</v>
      </c>
      <c r="E351" s="30" t="s">
        <v>15</v>
      </c>
      <c r="F351" s="34">
        <v>8.3541666666666667E-2</v>
      </c>
      <c r="G351" s="33"/>
    </row>
    <row r="352" spans="1:7" ht="16" x14ac:dyDescent="0.15">
      <c r="A352" s="4" t="s">
        <v>309</v>
      </c>
      <c r="B352" s="10">
        <v>2823073</v>
      </c>
      <c r="C352" s="16" t="s">
        <v>408</v>
      </c>
      <c r="D352" s="12" t="s">
        <v>29</v>
      </c>
      <c r="E352" s="30" t="s">
        <v>15</v>
      </c>
      <c r="F352" s="34">
        <v>4.6527777777777779E-2</v>
      </c>
      <c r="G352" s="33"/>
    </row>
    <row r="353" spans="1:7" ht="16" x14ac:dyDescent="0.15">
      <c r="A353" s="4" t="s">
        <v>309</v>
      </c>
      <c r="B353" s="10">
        <v>2839084</v>
      </c>
      <c r="C353" s="16" t="s">
        <v>409</v>
      </c>
      <c r="D353" s="12" t="s">
        <v>29</v>
      </c>
      <c r="E353" s="30" t="s">
        <v>15</v>
      </c>
      <c r="F353" s="34">
        <v>1.8761574074074073E-2</v>
      </c>
      <c r="G353" s="33"/>
    </row>
    <row r="354" spans="1:7" ht="16" x14ac:dyDescent="0.15">
      <c r="A354" s="4" t="s">
        <v>309</v>
      </c>
      <c r="B354" s="10">
        <v>2849045</v>
      </c>
      <c r="C354" s="16" t="s">
        <v>410</v>
      </c>
      <c r="D354" s="12" t="s">
        <v>29</v>
      </c>
      <c r="E354" s="30" t="s">
        <v>15</v>
      </c>
      <c r="F354" s="34">
        <v>1.8506944444444444E-2</v>
      </c>
      <c r="G354" s="33"/>
    </row>
    <row r="355" spans="1:7" ht="16" x14ac:dyDescent="0.15">
      <c r="A355" s="4" t="s">
        <v>309</v>
      </c>
      <c r="B355" s="10">
        <v>2874017</v>
      </c>
      <c r="C355" s="16" t="s">
        <v>411</v>
      </c>
      <c r="D355" s="12" t="s">
        <v>29</v>
      </c>
      <c r="E355" s="30" t="s">
        <v>15</v>
      </c>
      <c r="F355" s="34">
        <v>6.21875E-2</v>
      </c>
      <c r="G355" s="33"/>
    </row>
    <row r="356" spans="1:7" ht="16" x14ac:dyDescent="0.15">
      <c r="A356" s="4" t="s">
        <v>309</v>
      </c>
      <c r="B356" s="10">
        <v>2834042</v>
      </c>
      <c r="C356" s="16" t="s">
        <v>412</v>
      </c>
      <c r="D356" s="12" t="s">
        <v>29</v>
      </c>
      <c r="E356" s="30" t="s">
        <v>15</v>
      </c>
      <c r="F356" s="34">
        <v>3.3055555555555553E-2</v>
      </c>
      <c r="G356" s="33"/>
    </row>
    <row r="357" spans="1:7" ht="16" x14ac:dyDescent="0.15">
      <c r="A357" s="4" t="s">
        <v>309</v>
      </c>
      <c r="B357" s="10">
        <v>2849004</v>
      </c>
      <c r="C357" s="16" t="s">
        <v>413</v>
      </c>
      <c r="D357" s="12" t="s">
        <v>29</v>
      </c>
      <c r="E357" s="30" t="s">
        <v>15</v>
      </c>
      <c r="F357" s="34">
        <v>4.3437499999999997E-2</v>
      </c>
      <c r="G357" s="33"/>
    </row>
    <row r="358" spans="1:7" ht="16" x14ac:dyDescent="0.15">
      <c r="A358" s="4" t="s">
        <v>309</v>
      </c>
      <c r="B358" s="10">
        <v>2875239</v>
      </c>
      <c r="C358" s="16" t="s">
        <v>414</v>
      </c>
      <c r="D358" s="12" t="s">
        <v>29</v>
      </c>
      <c r="E358" s="30" t="s">
        <v>15</v>
      </c>
      <c r="F358" s="34">
        <v>4.2685185185185187E-2</v>
      </c>
      <c r="G358" s="33"/>
    </row>
    <row r="359" spans="1:7" ht="16" x14ac:dyDescent="0.15">
      <c r="A359" s="4" t="s">
        <v>309</v>
      </c>
      <c r="B359" s="10">
        <v>2875242</v>
      </c>
      <c r="C359" s="16" t="s">
        <v>415</v>
      </c>
      <c r="D359" s="12" t="s">
        <v>29</v>
      </c>
      <c r="E359" s="30" t="s">
        <v>15</v>
      </c>
      <c r="F359" s="34">
        <v>5.4837962962962963E-2</v>
      </c>
      <c r="G359" s="33"/>
    </row>
    <row r="360" spans="1:7" ht="16" x14ac:dyDescent="0.15">
      <c r="A360" s="4" t="s">
        <v>309</v>
      </c>
      <c r="B360" s="10">
        <v>2882048</v>
      </c>
      <c r="C360" s="16" t="s">
        <v>416</v>
      </c>
      <c r="D360" s="12" t="s">
        <v>29</v>
      </c>
      <c r="E360" s="30" t="s">
        <v>15</v>
      </c>
      <c r="F360" s="34">
        <v>4.8541666666666664E-2</v>
      </c>
      <c r="G360" s="33"/>
    </row>
    <row r="361" spans="1:7" ht="16" x14ac:dyDescent="0.15">
      <c r="A361" s="4" t="s">
        <v>309</v>
      </c>
      <c r="B361" s="10">
        <v>2886001</v>
      </c>
      <c r="C361" s="16" t="s">
        <v>417</v>
      </c>
      <c r="D361" s="12" t="s">
        <v>29</v>
      </c>
      <c r="E361" s="30" t="s">
        <v>15</v>
      </c>
      <c r="F361" s="34">
        <v>4.5694444444444447E-2</v>
      </c>
      <c r="G361" s="33"/>
    </row>
    <row r="362" spans="1:7" ht="16" x14ac:dyDescent="0.15">
      <c r="A362" s="4" t="s">
        <v>309</v>
      </c>
      <c r="B362" s="10">
        <v>2874008</v>
      </c>
      <c r="C362" s="16" t="s">
        <v>418</v>
      </c>
      <c r="D362" s="12" t="s">
        <v>29</v>
      </c>
      <c r="E362" s="30" t="s">
        <v>15</v>
      </c>
      <c r="F362" s="34">
        <v>3.7280092592592594E-2</v>
      </c>
      <c r="G362" s="33"/>
    </row>
    <row r="363" spans="1:7" ht="16" x14ac:dyDescent="0.15">
      <c r="A363" s="4" t="s">
        <v>309</v>
      </c>
      <c r="B363" s="10">
        <v>2421500</v>
      </c>
      <c r="C363" s="16" t="s">
        <v>419</v>
      </c>
      <c r="D363" s="12" t="s">
        <v>29</v>
      </c>
      <c r="E363" s="30" t="s">
        <v>15</v>
      </c>
      <c r="F363" s="34">
        <v>1.2118055555555556E-2</v>
      </c>
      <c r="G363" s="33"/>
    </row>
    <row r="364" spans="1:7" ht="16" x14ac:dyDescent="0.15">
      <c r="A364" s="4" t="s">
        <v>309</v>
      </c>
      <c r="B364" s="10">
        <v>2426262</v>
      </c>
      <c r="C364" s="16" t="s">
        <v>420</v>
      </c>
      <c r="D364" s="12" t="s">
        <v>29</v>
      </c>
      <c r="E364" s="30" t="s">
        <v>15</v>
      </c>
      <c r="F364" s="34">
        <v>3.6319444444444446E-2</v>
      </c>
      <c r="G364" s="33"/>
    </row>
    <row r="365" spans="1:7" ht="16" x14ac:dyDescent="0.15">
      <c r="A365" s="4" t="s">
        <v>309</v>
      </c>
      <c r="B365" s="10">
        <v>2892593</v>
      </c>
      <c r="C365" s="16" t="s">
        <v>421</v>
      </c>
      <c r="D365" s="12" t="s">
        <v>29</v>
      </c>
      <c r="E365" s="30" t="s">
        <v>15</v>
      </c>
      <c r="F365" s="34">
        <v>6.8726851851851858E-2</v>
      </c>
      <c r="G365" s="33"/>
    </row>
    <row r="366" spans="1:7" ht="16" x14ac:dyDescent="0.2">
      <c r="A366" s="4" t="s">
        <v>309</v>
      </c>
      <c r="B366" s="10">
        <v>3092336</v>
      </c>
      <c r="C366" s="29" t="s">
        <v>422</v>
      </c>
      <c r="D366" s="12" t="s">
        <v>29</v>
      </c>
      <c r="E366" s="30" t="s">
        <v>29</v>
      </c>
      <c r="F366" s="45">
        <v>1.3541666666666667E-2</v>
      </c>
      <c r="G366" s="33"/>
    </row>
    <row r="367" spans="1:7" ht="16" x14ac:dyDescent="0.2">
      <c r="A367" s="4" t="s">
        <v>309</v>
      </c>
      <c r="B367" s="10">
        <v>3096269</v>
      </c>
      <c r="C367" s="29" t="s">
        <v>423</v>
      </c>
      <c r="D367" s="12" t="s">
        <v>29</v>
      </c>
      <c r="E367" s="30" t="s">
        <v>29</v>
      </c>
      <c r="F367" s="45">
        <v>1.6435185185185185E-2</v>
      </c>
      <c r="G367" s="33"/>
    </row>
    <row r="368" spans="1:7" ht="16" x14ac:dyDescent="0.2">
      <c r="A368" s="4" t="s">
        <v>309</v>
      </c>
      <c r="B368" s="10">
        <v>3097378</v>
      </c>
      <c r="C368" s="29" t="s">
        <v>424</v>
      </c>
      <c r="D368" s="12" t="s">
        <v>29</v>
      </c>
      <c r="E368" s="30" t="s">
        <v>29</v>
      </c>
      <c r="F368" s="45">
        <v>1.0960648148148148E-2</v>
      </c>
      <c r="G368" s="33"/>
    </row>
    <row r="369" spans="1:7" ht="16" x14ac:dyDescent="0.15">
      <c r="A369" s="4" t="s">
        <v>309</v>
      </c>
      <c r="B369" s="10">
        <v>2445107</v>
      </c>
      <c r="C369" s="16" t="s">
        <v>425</v>
      </c>
      <c r="D369" s="12" t="s">
        <v>29</v>
      </c>
      <c r="E369" s="30" t="s">
        <v>29</v>
      </c>
      <c r="F369" s="34">
        <v>5.3449074074074072E-2</v>
      </c>
      <c r="G369" s="33"/>
    </row>
    <row r="370" spans="1:7" ht="16" x14ac:dyDescent="0.15">
      <c r="A370" s="4" t="s">
        <v>309</v>
      </c>
      <c r="B370" s="10">
        <v>2818028</v>
      </c>
      <c r="C370" s="16" t="s">
        <v>426</v>
      </c>
      <c r="D370" s="12" t="s">
        <v>29</v>
      </c>
      <c r="E370" s="30" t="s">
        <v>29</v>
      </c>
      <c r="F370" s="34">
        <v>6.2789351851851846E-2</v>
      </c>
      <c r="G370" s="33"/>
    </row>
    <row r="371" spans="1:7" ht="16" x14ac:dyDescent="0.15">
      <c r="A371" s="4" t="s">
        <v>309</v>
      </c>
      <c r="B371" s="10">
        <v>2838111</v>
      </c>
      <c r="C371" s="16" t="s">
        <v>427</v>
      </c>
      <c r="D371" s="12" t="s">
        <v>29</v>
      </c>
      <c r="E371" s="30" t="s">
        <v>29</v>
      </c>
      <c r="F371" s="34">
        <v>2.105324074074074E-2</v>
      </c>
      <c r="G371" s="33"/>
    </row>
    <row r="372" spans="1:7" ht="16" x14ac:dyDescent="0.15">
      <c r="A372" s="4" t="s">
        <v>309</v>
      </c>
      <c r="B372" s="10">
        <v>2870045</v>
      </c>
      <c r="C372" s="16" t="s">
        <v>428</v>
      </c>
      <c r="D372" s="12" t="s">
        <v>29</v>
      </c>
      <c r="E372" s="30" t="s">
        <v>29</v>
      </c>
      <c r="F372" s="34">
        <v>5.6828703703703701E-2</v>
      </c>
      <c r="G372" s="33"/>
    </row>
    <row r="373" spans="1:7" ht="16" x14ac:dyDescent="0.15">
      <c r="A373" s="4" t="s">
        <v>309</v>
      </c>
      <c r="B373" s="10">
        <v>3008161</v>
      </c>
      <c r="C373" s="16" t="s">
        <v>429</v>
      </c>
      <c r="D373" s="12" t="s">
        <v>29</v>
      </c>
      <c r="E373" s="30" t="s">
        <v>29</v>
      </c>
      <c r="F373" s="34">
        <v>1.4884259259259259E-2</v>
      </c>
      <c r="G373" s="33"/>
    </row>
    <row r="374" spans="1:7" ht="16" x14ac:dyDescent="0.15">
      <c r="A374" s="4" t="s">
        <v>309</v>
      </c>
      <c r="B374" s="10">
        <v>2493300</v>
      </c>
      <c r="C374" s="16" t="s">
        <v>430</v>
      </c>
      <c r="D374" s="12" t="s">
        <v>29</v>
      </c>
      <c r="E374" s="30" t="s">
        <v>29</v>
      </c>
      <c r="F374" s="34">
        <v>3.8807870370370368E-2</v>
      </c>
      <c r="G374" s="33"/>
    </row>
    <row r="375" spans="1:7" ht="16" x14ac:dyDescent="0.15">
      <c r="A375" s="4" t="s">
        <v>309</v>
      </c>
      <c r="B375" s="10">
        <v>2501659</v>
      </c>
      <c r="C375" s="16" t="s">
        <v>431</v>
      </c>
      <c r="D375" s="12" t="s">
        <v>29</v>
      </c>
      <c r="E375" s="30" t="s">
        <v>29</v>
      </c>
      <c r="F375" s="34">
        <v>4.4571759259259262E-2</v>
      </c>
      <c r="G375" s="33"/>
    </row>
    <row r="376" spans="1:7" ht="16" x14ac:dyDescent="0.15">
      <c r="A376" s="4" t="s">
        <v>309</v>
      </c>
      <c r="B376" s="10">
        <v>2504659</v>
      </c>
      <c r="C376" s="16" t="s">
        <v>432</v>
      </c>
      <c r="D376" s="12" t="s">
        <v>29</v>
      </c>
      <c r="E376" s="30" t="s">
        <v>29</v>
      </c>
      <c r="F376" s="34">
        <v>3.528935185185185E-2</v>
      </c>
      <c r="G376" s="33"/>
    </row>
    <row r="377" spans="1:7" ht="16" x14ac:dyDescent="0.15">
      <c r="A377" s="4" t="s">
        <v>309</v>
      </c>
      <c r="B377" s="10">
        <v>2506616</v>
      </c>
      <c r="C377" s="16" t="s">
        <v>433</v>
      </c>
      <c r="D377" s="12" t="s">
        <v>29</v>
      </c>
      <c r="E377" s="30" t="s">
        <v>29</v>
      </c>
      <c r="F377" s="34">
        <v>3.6006944444444446E-2</v>
      </c>
      <c r="G377" s="33"/>
    </row>
    <row r="378" spans="1:7" ht="17" x14ac:dyDescent="0.15">
      <c r="A378" s="4" t="s">
        <v>434</v>
      </c>
      <c r="B378" s="5" t="s">
        <v>8</v>
      </c>
      <c r="C378" s="6" t="s">
        <v>9</v>
      </c>
      <c r="D378" s="7" t="s">
        <v>3</v>
      </c>
      <c r="E378" s="7" t="s">
        <v>10</v>
      </c>
      <c r="F378" s="35" t="s">
        <v>11</v>
      </c>
      <c r="G378" s="9" t="s">
        <v>12</v>
      </c>
    </row>
    <row r="379" spans="1:7" ht="17" x14ac:dyDescent="0.15">
      <c r="A379" s="48" t="s">
        <v>434</v>
      </c>
      <c r="B379" s="10">
        <v>2876020</v>
      </c>
      <c r="C379" s="16" t="s">
        <v>435</v>
      </c>
      <c r="D379" s="12" t="s">
        <v>85</v>
      </c>
      <c r="E379" s="30" t="s">
        <v>26</v>
      </c>
      <c r="F379" s="34">
        <v>3.4155092592592591E-2</v>
      </c>
      <c r="G379" s="28" t="s">
        <v>436</v>
      </c>
    </row>
    <row r="380" spans="1:7" ht="17" x14ac:dyDescent="0.15">
      <c r="A380" s="4" t="s">
        <v>434</v>
      </c>
      <c r="B380" s="10">
        <v>2825455</v>
      </c>
      <c r="C380" s="16" t="s">
        <v>437</v>
      </c>
      <c r="D380" s="12" t="s">
        <v>85</v>
      </c>
      <c r="E380" s="30" t="s">
        <v>15</v>
      </c>
      <c r="F380" s="34">
        <v>1.9629629629629629E-2</v>
      </c>
      <c r="G380" s="28" t="s">
        <v>438</v>
      </c>
    </row>
    <row r="381" spans="1:7" ht="17" x14ac:dyDescent="0.15">
      <c r="A381" s="4" t="s">
        <v>434</v>
      </c>
      <c r="B381" s="10">
        <v>2476341</v>
      </c>
      <c r="C381" s="16" t="s">
        <v>439</v>
      </c>
      <c r="D381" s="12" t="s">
        <v>14</v>
      </c>
      <c r="E381" s="30" t="s">
        <v>90</v>
      </c>
      <c r="F381" s="34">
        <v>3.1307870370370368E-2</v>
      </c>
      <c r="G381" s="28" t="s">
        <v>440</v>
      </c>
    </row>
    <row r="382" spans="1:7" ht="17" x14ac:dyDescent="0.15">
      <c r="A382" s="4" t="s">
        <v>434</v>
      </c>
      <c r="B382" s="10">
        <v>2888004</v>
      </c>
      <c r="C382" s="16" t="s">
        <v>441</v>
      </c>
      <c r="D382" s="12" t="s">
        <v>14</v>
      </c>
      <c r="E382" s="30" t="s">
        <v>15</v>
      </c>
      <c r="F382" s="34">
        <v>5.5740740740740743E-2</v>
      </c>
      <c r="G382" s="28" t="s">
        <v>442</v>
      </c>
    </row>
    <row r="383" spans="1:7" ht="17" x14ac:dyDescent="0.15">
      <c r="A383" s="48" t="s">
        <v>434</v>
      </c>
      <c r="B383" s="10">
        <v>3268033</v>
      </c>
      <c r="C383" s="37" t="s">
        <v>443</v>
      </c>
      <c r="D383" s="12" t="s">
        <v>28</v>
      </c>
      <c r="E383" s="30" t="s">
        <v>29</v>
      </c>
      <c r="F383" s="34">
        <v>6.0416666666666665E-3</v>
      </c>
      <c r="G383" s="28" t="s">
        <v>444</v>
      </c>
    </row>
    <row r="384" spans="1:7" ht="17" x14ac:dyDescent="0.15">
      <c r="A384" s="4" t="s">
        <v>434</v>
      </c>
      <c r="B384" s="10">
        <v>2823256</v>
      </c>
      <c r="C384" s="16" t="s">
        <v>445</v>
      </c>
      <c r="D384" s="12" t="s">
        <v>29</v>
      </c>
      <c r="E384" s="30" t="s">
        <v>35</v>
      </c>
      <c r="F384" s="34">
        <v>1.5844907407407408E-2</v>
      </c>
      <c r="G384" s="28" t="s">
        <v>446</v>
      </c>
    </row>
    <row r="385" spans="1:7" ht="16" x14ac:dyDescent="0.15">
      <c r="A385" s="4" t="s">
        <v>434</v>
      </c>
      <c r="B385" s="10">
        <v>2426261</v>
      </c>
      <c r="C385" s="16" t="s">
        <v>447</v>
      </c>
      <c r="D385" s="12" t="s">
        <v>29</v>
      </c>
      <c r="E385" s="30" t="s">
        <v>35</v>
      </c>
      <c r="F385" s="34">
        <v>5.8101851851851856E-3</v>
      </c>
      <c r="G385" s="33"/>
    </row>
    <row r="386" spans="1:7" ht="16" x14ac:dyDescent="0.15">
      <c r="A386" s="4" t="s">
        <v>434</v>
      </c>
      <c r="B386" s="10">
        <v>2833086</v>
      </c>
      <c r="C386" s="16" t="s">
        <v>448</v>
      </c>
      <c r="D386" s="12" t="s">
        <v>29</v>
      </c>
      <c r="E386" s="30" t="s">
        <v>35</v>
      </c>
      <c r="F386" s="34">
        <v>3.3784722222222223E-2</v>
      </c>
      <c r="G386" s="33"/>
    </row>
    <row r="387" spans="1:7" ht="16" x14ac:dyDescent="0.15">
      <c r="A387" s="4" t="s">
        <v>434</v>
      </c>
      <c r="B387" s="10">
        <v>2833091</v>
      </c>
      <c r="C387" s="16" t="s">
        <v>449</v>
      </c>
      <c r="D387" s="12" t="s">
        <v>29</v>
      </c>
      <c r="E387" s="30" t="s">
        <v>90</v>
      </c>
      <c r="F387" s="34">
        <v>4.4641203703703704E-2</v>
      </c>
      <c r="G387" s="33"/>
    </row>
    <row r="388" spans="1:7" ht="16" x14ac:dyDescent="0.15">
      <c r="A388" s="4" t="s">
        <v>434</v>
      </c>
      <c r="B388" s="10">
        <v>2840016</v>
      </c>
      <c r="C388" s="16" t="s">
        <v>450</v>
      </c>
      <c r="D388" s="12" t="s">
        <v>29</v>
      </c>
      <c r="E388" s="30" t="s">
        <v>90</v>
      </c>
      <c r="F388" s="34">
        <v>3.2210648148148148E-2</v>
      </c>
      <c r="G388" s="33"/>
    </row>
    <row r="389" spans="1:7" ht="16" x14ac:dyDescent="0.15">
      <c r="A389" s="4" t="s">
        <v>434</v>
      </c>
      <c r="B389" s="10">
        <v>2824376</v>
      </c>
      <c r="C389" s="16" t="s">
        <v>451</v>
      </c>
      <c r="D389" s="12" t="s">
        <v>29</v>
      </c>
      <c r="E389" s="30" t="s">
        <v>90</v>
      </c>
      <c r="F389" s="34">
        <v>2.0775462962962964E-2</v>
      </c>
      <c r="G389" s="33"/>
    </row>
    <row r="390" spans="1:7" ht="16" x14ac:dyDescent="0.15">
      <c r="A390" s="4" t="s">
        <v>434</v>
      </c>
      <c r="B390" s="10">
        <v>2824108</v>
      </c>
      <c r="C390" s="16" t="s">
        <v>452</v>
      </c>
      <c r="D390" s="12" t="s">
        <v>29</v>
      </c>
      <c r="E390" s="30" t="s">
        <v>90</v>
      </c>
      <c r="F390" s="34">
        <v>2.5798611111111112E-2</v>
      </c>
      <c r="G390" s="33"/>
    </row>
    <row r="391" spans="1:7" ht="16" x14ac:dyDescent="0.15">
      <c r="A391" s="4" t="s">
        <v>434</v>
      </c>
      <c r="B391" s="10">
        <v>2824253</v>
      </c>
      <c r="C391" s="16" t="s">
        <v>453</v>
      </c>
      <c r="D391" s="12" t="s">
        <v>29</v>
      </c>
      <c r="E391" s="30" t="s">
        <v>15</v>
      </c>
      <c r="F391" s="34">
        <v>1.712962962962963E-2</v>
      </c>
      <c r="G391" s="33"/>
    </row>
    <row r="392" spans="1:7" ht="16" x14ac:dyDescent="0.15">
      <c r="A392" s="4" t="s">
        <v>434</v>
      </c>
      <c r="B392" s="10">
        <v>2836022</v>
      </c>
      <c r="C392" s="16" t="s">
        <v>454</v>
      </c>
      <c r="D392" s="12" t="s">
        <v>29</v>
      </c>
      <c r="E392" s="30" t="s">
        <v>15</v>
      </c>
      <c r="F392" s="34">
        <v>4.0555555555555553E-2</v>
      </c>
      <c r="G392" s="33"/>
    </row>
    <row r="393" spans="1:7" ht="16" x14ac:dyDescent="0.15">
      <c r="A393" s="4" t="s">
        <v>434</v>
      </c>
      <c r="B393" s="10">
        <v>2837260</v>
      </c>
      <c r="C393" s="16" t="s">
        <v>455</v>
      </c>
      <c r="D393" s="12" t="s">
        <v>29</v>
      </c>
      <c r="E393" s="30" t="s">
        <v>15</v>
      </c>
      <c r="F393" s="34">
        <v>6.6319444444444446E-3</v>
      </c>
      <c r="G393" s="33"/>
    </row>
    <row r="394" spans="1:7" ht="16" x14ac:dyDescent="0.15">
      <c r="A394" s="4" t="s">
        <v>434</v>
      </c>
      <c r="B394" s="10">
        <v>2299017</v>
      </c>
      <c r="C394" s="16" t="s">
        <v>456</v>
      </c>
      <c r="D394" s="12" t="s">
        <v>29</v>
      </c>
      <c r="E394" s="30" t="s">
        <v>26</v>
      </c>
      <c r="F394" s="34">
        <v>4.1145833333333333E-2</v>
      </c>
      <c r="G394" s="33"/>
    </row>
    <row r="395" spans="1:7" ht="16" x14ac:dyDescent="0.2">
      <c r="A395" s="4" t="s">
        <v>434</v>
      </c>
      <c r="B395" s="10">
        <v>3096271</v>
      </c>
      <c r="C395" s="29" t="s">
        <v>457</v>
      </c>
      <c r="D395" s="12" t="s">
        <v>29</v>
      </c>
      <c r="E395" s="30" t="s">
        <v>29</v>
      </c>
      <c r="F395" s="45">
        <v>1.3425925925925926E-2</v>
      </c>
      <c r="G395" s="33"/>
    </row>
    <row r="396" spans="1:7" ht="16" x14ac:dyDescent="0.2">
      <c r="A396" s="4" t="s">
        <v>434</v>
      </c>
      <c r="B396" s="10">
        <v>3098363</v>
      </c>
      <c r="C396" s="29" t="s">
        <v>458</v>
      </c>
      <c r="D396" s="12" t="s">
        <v>29</v>
      </c>
      <c r="E396" s="30" t="s">
        <v>29</v>
      </c>
      <c r="F396" s="45">
        <v>1.5752314814814816E-2</v>
      </c>
      <c r="G396" s="33"/>
    </row>
    <row r="397" spans="1:7" ht="16" x14ac:dyDescent="0.2">
      <c r="A397" s="4" t="s">
        <v>434</v>
      </c>
      <c r="B397" s="10">
        <v>3098447</v>
      </c>
      <c r="C397" s="29" t="s">
        <v>459</v>
      </c>
      <c r="D397" s="12" t="s">
        <v>29</v>
      </c>
      <c r="E397" s="30" t="s">
        <v>29</v>
      </c>
      <c r="F397" s="45">
        <v>2.1597222222222223E-2</v>
      </c>
      <c r="G397" s="33"/>
    </row>
    <row r="398" spans="1:7" ht="16" x14ac:dyDescent="0.2">
      <c r="A398" s="4" t="s">
        <v>434</v>
      </c>
      <c r="B398" s="10">
        <v>3099331</v>
      </c>
      <c r="C398" s="29" t="s">
        <v>460</v>
      </c>
      <c r="D398" s="12" t="s">
        <v>29</v>
      </c>
      <c r="E398" s="30" t="s">
        <v>29</v>
      </c>
      <c r="F398" s="45">
        <v>2.1238425925925924E-2</v>
      </c>
      <c r="G398" s="33"/>
    </row>
    <row r="399" spans="1:7" ht="16" x14ac:dyDescent="0.15">
      <c r="A399" s="4" t="s">
        <v>434</v>
      </c>
      <c r="B399" s="10">
        <v>2464009</v>
      </c>
      <c r="C399" s="16" t="s">
        <v>461</v>
      </c>
      <c r="D399" s="12" t="s">
        <v>29</v>
      </c>
      <c r="E399" s="30" t="s">
        <v>29</v>
      </c>
      <c r="F399" s="34">
        <v>2.7384259259259261E-2</v>
      </c>
      <c r="G399" s="33"/>
    </row>
    <row r="400" spans="1:7" ht="16" x14ac:dyDescent="0.15">
      <c r="A400" s="4" t="s">
        <v>434</v>
      </c>
      <c r="B400" s="10">
        <v>2839072</v>
      </c>
      <c r="C400" s="16" t="s">
        <v>462</v>
      </c>
      <c r="D400" s="12" t="s">
        <v>29</v>
      </c>
      <c r="E400" s="30" t="s">
        <v>29</v>
      </c>
      <c r="F400" s="34">
        <v>2.2893518518518518E-2</v>
      </c>
      <c r="G400" s="33"/>
    </row>
    <row r="401" spans="1:7" ht="16" x14ac:dyDescent="0.15">
      <c r="A401" s="4" t="s">
        <v>434</v>
      </c>
      <c r="B401" s="10">
        <v>2831007</v>
      </c>
      <c r="C401" s="16" t="s">
        <v>463</v>
      </c>
      <c r="D401" s="12" t="s">
        <v>29</v>
      </c>
      <c r="E401" s="30" t="s">
        <v>29</v>
      </c>
      <c r="F401" s="34">
        <v>4.6689814814814816E-2</v>
      </c>
      <c r="G401" s="33"/>
    </row>
    <row r="402" spans="1:7" ht="16" x14ac:dyDescent="0.15">
      <c r="A402" s="4" t="s">
        <v>434</v>
      </c>
      <c r="B402" s="10">
        <v>2825163</v>
      </c>
      <c r="C402" s="16" t="s">
        <v>464</v>
      </c>
      <c r="D402" s="12" t="s">
        <v>29</v>
      </c>
      <c r="E402" s="30" t="s">
        <v>29</v>
      </c>
      <c r="F402" s="34">
        <v>1.744212962962963E-2</v>
      </c>
      <c r="G402" s="33"/>
    </row>
    <row r="403" spans="1:7" ht="16" x14ac:dyDescent="0.15">
      <c r="A403" s="4" t="s">
        <v>434</v>
      </c>
      <c r="B403" s="10">
        <v>2836030</v>
      </c>
      <c r="C403" s="16" t="s">
        <v>465</v>
      </c>
      <c r="D403" s="12" t="s">
        <v>29</v>
      </c>
      <c r="E403" s="30" t="s">
        <v>29</v>
      </c>
      <c r="F403" s="34">
        <v>1.4027777777777778E-2</v>
      </c>
      <c r="G403" s="33"/>
    </row>
    <row r="404" spans="1:7" ht="16" x14ac:dyDescent="0.15">
      <c r="A404" s="4" t="s">
        <v>434</v>
      </c>
      <c r="B404" s="10">
        <v>2841399</v>
      </c>
      <c r="C404" s="16" t="s">
        <v>466</v>
      </c>
      <c r="D404" s="12" t="s">
        <v>29</v>
      </c>
      <c r="E404" s="30" t="s">
        <v>29</v>
      </c>
      <c r="F404" s="34">
        <v>2.9120370370370369E-2</v>
      </c>
      <c r="G404" s="33"/>
    </row>
    <row r="405" spans="1:7" ht="16" x14ac:dyDescent="0.15">
      <c r="A405" s="4" t="s">
        <v>434</v>
      </c>
      <c r="B405" s="10">
        <v>2423502</v>
      </c>
      <c r="C405" s="16" t="s">
        <v>467</v>
      </c>
      <c r="D405" s="12" t="s">
        <v>29</v>
      </c>
      <c r="E405" s="30" t="s">
        <v>29</v>
      </c>
      <c r="F405" s="34">
        <v>2.6342592592592591E-2</v>
      </c>
      <c r="G405" s="33"/>
    </row>
    <row r="406" spans="1:7" ht="16" x14ac:dyDescent="0.15">
      <c r="A406" s="4" t="s">
        <v>434</v>
      </c>
      <c r="B406" s="10">
        <v>3013038</v>
      </c>
      <c r="C406" s="16" t="s">
        <v>468</v>
      </c>
      <c r="D406" s="12" t="s">
        <v>29</v>
      </c>
      <c r="E406" s="30" t="s">
        <v>29</v>
      </c>
      <c r="F406" s="34">
        <v>1.412037037037037E-2</v>
      </c>
      <c r="G406" s="33"/>
    </row>
    <row r="407" spans="1:7" ht="16" x14ac:dyDescent="0.15">
      <c r="A407" s="4" t="s">
        <v>434</v>
      </c>
      <c r="B407" s="10">
        <v>2873280</v>
      </c>
      <c r="C407" s="16" t="s">
        <v>469</v>
      </c>
      <c r="D407" s="12" t="s">
        <v>29</v>
      </c>
      <c r="E407" s="30" t="s">
        <v>29</v>
      </c>
      <c r="F407" s="34">
        <v>3.9108796296296294E-2</v>
      </c>
      <c r="G407" s="33"/>
    </row>
    <row r="408" spans="1:7" ht="16" x14ac:dyDescent="0.15">
      <c r="A408" s="4" t="s">
        <v>434</v>
      </c>
      <c r="B408" s="10">
        <v>2880063</v>
      </c>
      <c r="C408" s="16" t="s">
        <v>470</v>
      </c>
      <c r="D408" s="12" t="s">
        <v>29</v>
      </c>
      <c r="E408" s="30" t="s">
        <v>29</v>
      </c>
      <c r="F408" s="34">
        <v>4.5162037037037035E-2</v>
      </c>
      <c r="G408" s="33"/>
    </row>
    <row r="409" spans="1:7" ht="16" x14ac:dyDescent="0.15">
      <c r="A409" s="4" t="s">
        <v>434</v>
      </c>
      <c r="B409" s="10">
        <v>2885072</v>
      </c>
      <c r="C409" s="16" t="s">
        <v>471</v>
      </c>
      <c r="D409" s="12" t="s">
        <v>29</v>
      </c>
      <c r="E409" s="30" t="s">
        <v>29</v>
      </c>
      <c r="F409" s="34">
        <v>3.4502314814814812E-2</v>
      </c>
      <c r="G409" s="33"/>
    </row>
    <row r="410" spans="1:7" ht="16" x14ac:dyDescent="0.15">
      <c r="A410" s="4" t="s">
        <v>434</v>
      </c>
      <c r="B410" s="10">
        <v>2885072</v>
      </c>
      <c r="C410" s="16" t="s">
        <v>471</v>
      </c>
      <c r="D410" s="12" t="s">
        <v>29</v>
      </c>
      <c r="E410" s="30" t="s">
        <v>29</v>
      </c>
      <c r="F410" s="34">
        <v>3.4502314814814812E-2</v>
      </c>
      <c r="G410" s="33"/>
    </row>
    <row r="411" spans="1:7" ht="16" x14ac:dyDescent="0.15">
      <c r="A411" s="4" t="s">
        <v>434</v>
      </c>
      <c r="B411" s="10">
        <v>2885072</v>
      </c>
      <c r="C411" s="16" t="s">
        <v>471</v>
      </c>
      <c r="D411" s="12" t="s">
        <v>29</v>
      </c>
      <c r="E411" s="30" t="s">
        <v>29</v>
      </c>
      <c r="F411" s="34">
        <v>3.4502314814814812E-2</v>
      </c>
      <c r="G411" s="33"/>
    </row>
    <row r="412" spans="1:7" ht="17" x14ac:dyDescent="0.15">
      <c r="A412" s="4" t="s">
        <v>472</v>
      </c>
      <c r="B412" s="5" t="s">
        <v>8</v>
      </c>
      <c r="C412" s="6" t="s">
        <v>9</v>
      </c>
      <c r="D412" s="7" t="s">
        <v>3</v>
      </c>
      <c r="E412" s="7" t="s">
        <v>10</v>
      </c>
      <c r="F412" s="35" t="s">
        <v>11</v>
      </c>
      <c r="G412" s="9" t="s">
        <v>12</v>
      </c>
    </row>
    <row r="413" spans="1:7" ht="17" x14ac:dyDescent="0.15">
      <c r="A413" s="4" t="s">
        <v>472</v>
      </c>
      <c r="B413" s="10">
        <v>3006555</v>
      </c>
      <c r="C413" s="16" t="s">
        <v>473</v>
      </c>
      <c r="D413" s="12" t="s">
        <v>85</v>
      </c>
      <c r="E413" s="30" t="s">
        <v>26</v>
      </c>
      <c r="F413" s="34">
        <v>4.4930555555555557E-2</v>
      </c>
      <c r="G413" s="28" t="s">
        <v>474</v>
      </c>
    </row>
    <row r="414" spans="1:7" ht="17" x14ac:dyDescent="0.15">
      <c r="A414" s="4" t="s">
        <v>472</v>
      </c>
      <c r="B414" s="10">
        <v>2881075</v>
      </c>
      <c r="C414" s="16" t="s">
        <v>204</v>
      </c>
      <c r="D414" s="12" t="s">
        <v>14</v>
      </c>
      <c r="E414" s="30" t="s">
        <v>26</v>
      </c>
      <c r="F414" s="34">
        <v>3.2060185185185185E-2</v>
      </c>
      <c r="G414" s="28" t="s">
        <v>20</v>
      </c>
    </row>
    <row r="415" spans="1:7" ht="17" x14ac:dyDescent="0.15">
      <c r="A415" s="4" t="s">
        <v>472</v>
      </c>
      <c r="B415" s="10">
        <v>2890118</v>
      </c>
      <c r="C415" s="16" t="s">
        <v>475</v>
      </c>
      <c r="D415" s="12" t="s">
        <v>14</v>
      </c>
      <c r="E415" s="30" t="s">
        <v>35</v>
      </c>
      <c r="F415" s="34">
        <v>4.2638888888888886E-2</v>
      </c>
      <c r="G415" s="28" t="s">
        <v>476</v>
      </c>
    </row>
    <row r="416" spans="1:7" ht="17" x14ac:dyDescent="0.15">
      <c r="A416" s="4" t="s">
        <v>472</v>
      </c>
      <c r="B416" s="10">
        <v>2883063</v>
      </c>
      <c r="C416" s="16" t="s">
        <v>477</v>
      </c>
      <c r="D416" s="12" t="s">
        <v>14</v>
      </c>
      <c r="E416" s="30" t="s">
        <v>15</v>
      </c>
      <c r="F416" s="34">
        <v>4.0775462962962965E-2</v>
      </c>
      <c r="G416" s="28" t="s">
        <v>91</v>
      </c>
    </row>
    <row r="417" spans="1:7" ht="16" x14ac:dyDescent="0.15">
      <c r="A417" s="4" t="s">
        <v>472</v>
      </c>
      <c r="B417" s="10">
        <v>2833051</v>
      </c>
      <c r="C417" s="16" t="s">
        <v>478</v>
      </c>
      <c r="D417" s="12" t="s">
        <v>14</v>
      </c>
      <c r="E417" s="30" t="s">
        <v>15</v>
      </c>
      <c r="F417" s="34">
        <v>2.1759259259259259E-2</v>
      </c>
      <c r="G417" s="28"/>
    </row>
    <row r="418" spans="1:7" ht="16" x14ac:dyDescent="0.15">
      <c r="A418" s="4" t="s">
        <v>472</v>
      </c>
      <c r="B418" s="10">
        <v>3156782</v>
      </c>
      <c r="C418" s="16" t="s">
        <v>479</v>
      </c>
      <c r="D418" s="12" t="s">
        <v>14</v>
      </c>
      <c r="E418" s="30" t="s">
        <v>15</v>
      </c>
      <c r="F418" s="34">
        <v>2.3773148148148147E-2</v>
      </c>
      <c r="G418" s="33"/>
    </row>
    <row r="419" spans="1:7" ht="16" x14ac:dyDescent="0.15">
      <c r="A419" s="4" t="s">
        <v>472</v>
      </c>
      <c r="B419" s="10">
        <v>2505631</v>
      </c>
      <c r="C419" s="37" t="s">
        <v>480</v>
      </c>
      <c r="D419" s="12" t="s">
        <v>14</v>
      </c>
      <c r="E419" s="30" t="s">
        <v>15</v>
      </c>
      <c r="F419" s="34">
        <v>3.5613425925925923E-2</v>
      </c>
      <c r="G419" s="33"/>
    </row>
    <row r="420" spans="1:7" ht="16" x14ac:dyDescent="0.15">
      <c r="A420" s="4" t="s">
        <v>472</v>
      </c>
      <c r="B420" s="10">
        <v>3000781</v>
      </c>
      <c r="C420" s="16" t="s">
        <v>481</v>
      </c>
      <c r="D420" s="12" t="s">
        <v>14</v>
      </c>
      <c r="E420" s="30" t="s">
        <v>29</v>
      </c>
      <c r="F420" s="34">
        <v>3.3136574074074075E-2</v>
      </c>
      <c r="G420" s="33"/>
    </row>
    <row r="421" spans="1:7" ht="16" x14ac:dyDescent="0.15">
      <c r="A421" s="4" t="s">
        <v>472</v>
      </c>
      <c r="B421" s="10">
        <v>2451221</v>
      </c>
      <c r="C421" s="16" t="s">
        <v>482</v>
      </c>
      <c r="D421" s="12" t="s">
        <v>28</v>
      </c>
      <c r="E421" s="30" t="s">
        <v>15</v>
      </c>
      <c r="F421" s="34">
        <v>3.0787037037037036E-2</v>
      </c>
      <c r="G421" s="33"/>
    </row>
    <row r="422" spans="1:7" ht="16" x14ac:dyDescent="0.15">
      <c r="A422" s="4" t="s">
        <v>472</v>
      </c>
      <c r="B422" s="10">
        <v>2482096</v>
      </c>
      <c r="C422" s="16" t="s">
        <v>483</v>
      </c>
      <c r="D422" s="12" t="s">
        <v>28</v>
      </c>
      <c r="E422" s="30" t="s">
        <v>29</v>
      </c>
      <c r="F422" s="34">
        <v>2.9768518518518517E-2</v>
      </c>
      <c r="G422" s="33"/>
    </row>
    <row r="423" spans="1:7" ht="16" x14ac:dyDescent="0.2">
      <c r="A423" s="4" t="s">
        <v>472</v>
      </c>
      <c r="B423" s="10">
        <v>4379315</v>
      </c>
      <c r="C423" s="20" t="s">
        <v>484</v>
      </c>
      <c r="D423" s="12" t="s">
        <v>29</v>
      </c>
      <c r="E423" s="30" t="s">
        <v>26</v>
      </c>
      <c r="F423" s="22">
        <v>5.8414351851851849E-2</v>
      </c>
      <c r="G423" s="43"/>
    </row>
    <row r="424" spans="1:7" ht="16" x14ac:dyDescent="0.15">
      <c r="A424" s="4" t="s">
        <v>472</v>
      </c>
      <c r="B424" s="10">
        <v>2492065</v>
      </c>
      <c r="C424" s="16" t="s">
        <v>485</v>
      </c>
      <c r="D424" s="12" t="s">
        <v>29</v>
      </c>
      <c r="E424" s="30" t="s">
        <v>35</v>
      </c>
      <c r="F424" s="34">
        <v>1.0671296296296297E-2</v>
      </c>
      <c r="G424" s="43"/>
    </row>
    <row r="425" spans="1:7" ht="16" x14ac:dyDescent="0.15">
      <c r="A425" s="4" t="s">
        <v>472</v>
      </c>
      <c r="B425" s="10">
        <v>2823137</v>
      </c>
      <c r="C425" s="16" t="s">
        <v>486</v>
      </c>
      <c r="D425" s="12" t="s">
        <v>29</v>
      </c>
      <c r="E425" s="30" t="s">
        <v>35</v>
      </c>
      <c r="F425" s="34">
        <v>2.0914351851851851E-2</v>
      </c>
      <c r="G425" s="33"/>
    </row>
    <row r="426" spans="1:7" ht="16" x14ac:dyDescent="0.15">
      <c r="A426" s="4" t="s">
        <v>472</v>
      </c>
      <c r="B426" s="10">
        <v>2881017</v>
      </c>
      <c r="C426" s="16" t="s">
        <v>487</v>
      </c>
      <c r="D426" s="12" t="s">
        <v>29</v>
      </c>
      <c r="E426" s="30" t="s">
        <v>35</v>
      </c>
      <c r="F426" s="34">
        <v>3.546296296296296E-2</v>
      </c>
      <c r="G426" s="33"/>
    </row>
    <row r="427" spans="1:7" ht="16" x14ac:dyDescent="0.15">
      <c r="A427" s="4" t="s">
        <v>472</v>
      </c>
      <c r="B427" s="10">
        <v>2423652</v>
      </c>
      <c r="C427" s="16" t="s">
        <v>108</v>
      </c>
      <c r="D427" s="12" t="s">
        <v>29</v>
      </c>
      <c r="E427" s="30" t="s">
        <v>35</v>
      </c>
      <c r="F427" s="34">
        <v>1.0185185185185186E-2</v>
      </c>
      <c r="G427" s="33"/>
    </row>
    <row r="428" spans="1:7" ht="16" x14ac:dyDescent="0.15">
      <c r="A428" s="4" t="s">
        <v>472</v>
      </c>
      <c r="B428" s="10">
        <v>2448228</v>
      </c>
      <c r="C428" s="16" t="s">
        <v>488</v>
      </c>
      <c r="D428" s="12" t="s">
        <v>29</v>
      </c>
      <c r="E428" s="30" t="s">
        <v>35</v>
      </c>
      <c r="F428" s="34">
        <v>2.3287037037037037E-2</v>
      </c>
      <c r="G428" s="33"/>
    </row>
    <row r="429" spans="1:7" ht="16" x14ac:dyDescent="0.15">
      <c r="A429" s="4" t="s">
        <v>472</v>
      </c>
      <c r="B429" s="10">
        <v>2451149</v>
      </c>
      <c r="C429" s="16" t="s">
        <v>489</v>
      </c>
      <c r="D429" s="12" t="s">
        <v>29</v>
      </c>
      <c r="E429" s="30" t="s">
        <v>35</v>
      </c>
      <c r="F429" s="34">
        <v>3.6805555555555557E-2</v>
      </c>
      <c r="G429" s="33"/>
    </row>
    <row r="430" spans="1:7" ht="16" x14ac:dyDescent="0.15">
      <c r="A430" s="4" t="s">
        <v>472</v>
      </c>
      <c r="B430" s="10">
        <v>4358571</v>
      </c>
      <c r="C430" s="37" t="s">
        <v>490</v>
      </c>
      <c r="D430" s="12" t="s">
        <v>29</v>
      </c>
      <c r="E430" s="30" t="s">
        <v>35</v>
      </c>
      <c r="F430" s="34">
        <v>1.2870370370370371E-2</v>
      </c>
      <c r="G430" s="33"/>
    </row>
    <row r="431" spans="1:7" ht="16" x14ac:dyDescent="0.15">
      <c r="A431" s="4" t="s">
        <v>472</v>
      </c>
      <c r="B431" s="10">
        <v>2972405</v>
      </c>
      <c r="C431" s="16" t="s">
        <v>491</v>
      </c>
      <c r="D431" s="12" t="s">
        <v>29</v>
      </c>
      <c r="E431" s="30" t="s">
        <v>15</v>
      </c>
      <c r="F431" s="34">
        <v>2.539351851851852E-2</v>
      </c>
      <c r="G431" s="33"/>
    </row>
    <row r="432" spans="1:7" ht="16" x14ac:dyDescent="0.2">
      <c r="A432" s="4" t="s">
        <v>472</v>
      </c>
      <c r="B432" s="10">
        <v>3092434</v>
      </c>
      <c r="C432" s="29" t="s">
        <v>492</v>
      </c>
      <c r="D432" s="12" t="s">
        <v>29</v>
      </c>
      <c r="E432" s="30" t="s">
        <v>29</v>
      </c>
      <c r="F432" s="45">
        <v>1.0416666666666666E-2</v>
      </c>
      <c r="G432" s="33"/>
    </row>
    <row r="433" spans="1:7" ht="16" x14ac:dyDescent="0.2">
      <c r="A433" s="4" t="s">
        <v>472</v>
      </c>
      <c r="B433" s="10">
        <v>3093261</v>
      </c>
      <c r="C433" s="29" t="s">
        <v>493</v>
      </c>
      <c r="D433" s="12" t="s">
        <v>29</v>
      </c>
      <c r="E433" s="30" t="s">
        <v>29</v>
      </c>
      <c r="F433" s="45">
        <v>6.3773148148148148E-3</v>
      </c>
      <c r="G433" s="33"/>
    </row>
    <row r="434" spans="1:7" ht="16" x14ac:dyDescent="0.2">
      <c r="A434" s="4" t="s">
        <v>472</v>
      </c>
      <c r="B434" s="10">
        <v>3096270</v>
      </c>
      <c r="C434" s="29" t="s">
        <v>494</v>
      </c>
      <c r="D434" s="12" t="s">
        <v>29</v>
      </c>
      <c r="E434" s="30" t="s">
        <v>29</v>
      </c>
      <c r="F434" s="45">
        <v>8.7152777777777784E-3</v>
      </c>
      <c r="G434" s="33"/>
    </row>
    <row r="435" spans="1:7" ht="16" x14ac:dyDescent="0.15">
      <c r="A435" s="4" t="s">
        <v>472</v>
      </c>
      <c r="B435" s="10">
        <v>2445106</v>
      </c>
      <c r="C435" s="16" t="s">
        <v>495</v>
      </c>
      <c r="D435" s="12" t="s">
        <v>29</v>
      </c>
      <c r="E435" s="30" t="s">
        <v>29</v>
      </c>
      <c r="F435" s="34">
        <v>3.8541666666666669E-2</v>
      </c>
      <c r="G435" s="33"/>
    </row>
    <row r="436" spans="1:7" ht="16" x14ac:dyDescent="0.15">
      <c r="A436" s="4" t="s">
        <v>472</v>
      </c>
      <c r="B436" s="10">
        <v>2447218</v>
      </c>
      <c r="C436" s="16" t="s">
        <v>496</v>
      </c>
      <c r="D436" s="12" t="s">
        <v>29</v>
      </c>
      <c r="E436" s="30" t="s">
        <v>29</v>
      </c>
      <c r="F436" s="34">
        <v>2.8206018518518519E-2</v>
      </c>
      <c r="G436" s="43"/>
    </row>
    <row r="437" spans="1:7" ht="16" x14ac:dyDescent="0.15">
      <c r="A437" s="4" t="s">
        <v>472</v>
      </c>
      <c r="B437" s="10">
        <v>2837270</v>
      </c>
      <c r="C437" s="16" t="s">
        <v>497</v>
      </c>
      <c r="D437" s="12" t="s">
        <v>29</v>
      </c>
      <c r="E437" s="30" t="s">
        <v>29</v>
      </c>
      <c r="F437" s="34">
        <v>1.0960648148148148E-2</v>
      </c>
      <c r="G437" s="33"/>
    </row>
    <row r="438" spans="1:7" ht="16" x14ac:dyDescent="0.15">
      <c r="A438" s="4" t="s">
        <v>472</v>
      </c>
      <c r="B438" s="10">
        <v>2885199</v>
      </c>
      <c r="C438" s="16" t="s">
        <v>498</v>
      </c>
      <c r="D438" s="12" t="s">
        <v>29</v>
      </c>
      <c r="E438" s="30" t="s">
        <v>29</v>
      </c>
      <c r="F438" s="34">
        <v>3.1435185185185184E-2</v>
      </c>
      <c r="G438" s="33"/>
    </row>
    <row r="439" spans="1:7" ht="16" x14ac:dyDescent="0.15">
      <c r="A439" s="4" t="s">
        <v>472</v>
      </c>
      <c r="B439" s="10">
        <v>2882045</v>
      </c>
      <c r="C439" s="16" t="s">
        <v>499</v>
      </c>
      <c r="D439" s="12" t="s">
        <v>29</v>
      </c>
      <c r="E439" s="30" t="s">
        <v>29</v>
      </c>
      <c r="F439" s="34">
        <v>1.9363425925925926E-2</v>
      </c>
      <c r="G439" s="33"/>
    </row>
    <row r="440" spans="1:7" ht="16" x14ac:dyDescent="0.15">
      <c r="A440" s="4" t="s">
        <v>472</v>
      </c>
      <c r="B440" s="10">
        <v>3010106</v>
      </c>
      <c r="C440" s="16" t="s">
        <v>500</v>
      </c>
      <c r="D440" s="12" t="s">
        <v>29</v>
      </c>
      <c r="E440" s="30" t="s">
        <v>29</v>
      </c>
      <c r="F440" s="34">
        <v>9.7569444444444448E-3</v>
      </c>
      <c r="G440" s="33"/>
    </row>
    <row r="441" spans="1:7" ht="16" x14ac:dyDescent="0.15">
      <c r="A441" s="4" t="s">
        <v>472</v>
      </c>
      <c r="B441" s="10">
        <v>3010107</v>
      </c>
      <c r="C441" s="16" t="s">
        <v>501</v>
      </c>
      <c r="D441" s="12" t="s">
        <v>29</v>
      </c>
      <c r="E441" s="30" t="s">
        <v>29</v>
      </c>
      <c r="F441" s="34">
        <v>1.9375E-2</v>
      </c>
      <c r="G441" s="33"/>
    </row>
    <row r="442" spans="1:7" ht="16" x14ac:dyDescent="0.15">
      <c r="A442" s="4" t="s">
        <v>472</v>
      </c>
      <c r="B442" s="10">
        <v>2424406</v>
      </c>
      <c r="C442" s="16" t="s">
        <v>68</v>
      </c>
      <c r="D442" s="12" t="s">
        <v>29</v>
      </c>
      <c r="E442" s="30" t="s">
        <v>29</v>
      </c>
      <c r="F442" s="34">
        <v>2.5324074074074075E-2</v>
      </c>
      <c r="G442" s="33"/>
    </row>
    <row r="443" spans="1:7" ht="16" x14ac:dyDescent="0.15">
      <c r="A443" s="4" t="s">
        <v>472</v>
      </c>
      <c r="B443" s="10">
        <v>2428701</v>
      </c>
      <c r="C443" s="16" t="s">
        <v>502</v>
      </c>
      <c r="D443" s="12" t="s">
        <v>29</v>
      </c>
      <c r="E443" s="30" t="s">
        <v>29</v>
      </c>
      <c r="F443" s="34">
        <v>4.0150462962962964E-2</v>
      </c>
      <c r="G443" s="33"/>
    </row>
    <row r="444" spans="1:7" ht="17" x14ac:dyDescent="0.15">
      <c r="A444" s="4" t="s">
        <v>503</v>
      </c>
      <c r="B444" s="5" t="s">
        <v>8</v>
      </c>
      <c r="C444" s="6" t="s">
        <v>9</v>
      </c>
      <c r="D444" s="7" t="s">
        <v>3</v>
      </c>
      <c r="E444" s="7" t="s">
        <v>10</v>
      </c>
      <c r="F444" s="35" t="s">
        <v>11</v>
      </c>
      <c r="G444" s="9" t="s">
        <v>12</v>
      </c>
    </row>
    <row r="445" spans="1:7" ht="17" x14ac:dyDescent="0.15">
      <c r="A445" s="4" t="s">
        <v>503</v>
      </c>
      <c r="B445" s="10">
        <v>2894004</v>
      </c>
      <c r="C445" s="16" t="s">
        <v>504</v>
      </c>
      <c r="D445" s="12" t="s">
        <v>85</v>
      </c>
      <c r="E445" s="30" t="s">
        <v>26</v>
      </c>
      <c r="F445" s="34">
        <v>3.3518518518518517E-2</v>
      </c>
      <c r="G445" s="28" t="s">
        <v>505</v>
      </c>
    </row>
    <row r="446" spans="1:7" ht="17" x14ac:dyDescent="0.15">
      <c r="A446" s="4" t="s">
        <v>503</v>
      </c>
      <c r="B446" s="10">
        <v>2483362</v>
      </c>
      <c r="C446" s="16" t="s">
        <v>506</v>
      </c>
      <c r="D446" s="12" t="s">
        <v>85</v>
      </c>
      <c r="E446" s="30" t="s">
        <v>15</v>
      </c>
      <c r="F446" s="34">
        <v>4.7071759259259258E-2</v>
      </c>
      <c r="G446" s="28" t="s">
        <v>507</v>
      </c>
    </row>
    <row r="447" spans="1:7" ht="17" x14ac:dyDescent="0.15">
      <c r="A447" s="4" t="s">
        <v>503</v>
      </c>
      <c r="B447" s="10">
        <v>2825603</v>
      </c>
      <c r="C447" s="16" t="s">
        <v>508</v>
      </c>
      <c r="D447" s="12" t="s">
        <v>14</v>
      </c>
      <c r="E447" s="30" t="s">
        <v>35</v>
      </c>
      <c r="F447" s="34">
        <v>4.8460648148148149E-2</v>
      </c>
      <c r="G447" s="42" t="s">
        <v>509</v>
      </c>
    </row>
    <row r="448" spans="1:7" ht="17" x14ac:dyDescent="0.2">
      <c r="A448" s="4" t="s">
        <v>503</v>
      </c>
      <c r="B448" s="10">
        <v>2505601</v>
      </c>
      <c r="C448" s="20" t="s">
        <v>510</v>
      </c>
      <c r="D448" s="12" t="s">
        <v>14</v>
      </c>
      <c r="E448" s="30" t="s">
        <v>35</v>
      </c>
      <c r="F448" s="22">
        <v>3.9282407407407405E-2</v>
      </c>
      <c r="G448" s="28" t="s">
        <v>511</v>
      </c>
    </row>
    <row r="449" spans="1:7" ht="16" x14ac:dyDescent="0.15">
      <c r="A449" s="4" t="s">
        <v>503</v>
      </c>
      <c r="B449" s="10">
        <v>3007729</v>
      </c>
      <c r="C449" s="16" t="s">
        <v>512</v>
      </c>
      <c r="D449" s="12" t="s">
        <v>14</v>
      </c>
      <c r="E449" s="30" t="s">
        <v>15</v>
      </c>
      <c r="F449" s="34">
        <v>1.5092592592592593E-2</v>
      </c>
      <c r="G449" s="28"/>
    </row>
    <row r="450" spans="1:7" ht="16" x14ac:dyDescent="0.15">
      <c r="A450" s="4" t="s">
        <v>503</v>
      </c>
      <c r="B450" s="10">
        <v>2874285</v>
      </c>
      <c r="C450" s="16" t="s">
        <v>513</v>
      </c>
      <c r="D450" s="12" t="s">
        <v>14</v>
      </c>
      <c r="E450" s="30" t="s">
        <v>15</v>
      </c>
      <c r="F450" s="34">
        <v>3.9699074074074074E-2</v>
      </c>
      <c r="G450" s="28"/>
    </row>
    <row r="451" spans="1:7" ht="16" x14ac:dyDescent="0.2">
      <c r="A451" s="4" t="s">
        <v>503</v>
      </c>
      <c r="B451" s="10">
        <v>2505600</v>
      </c>
      <c r="C451" s="20" t="s">
        <v>514</v>
      </c>
      <c r="D451" s="12" t="s">
        <v>14</v>
      </c>
      <c r="E451" s="30" t="s">
        <v>29</v>
      </c>
      <c r="F451" s="22">
        <v>3.6261574074074071E-2</v>
      </c>
      <c r="G451" s="33"/>
    </row>
    <row r="452" spans="1:7" ht="16" x14ac:dyDescent="0.15">
      <c r="A452" s="4" t="s">
        <v>503</v>
      </c>
      <c r="B452" s="10">
        <v>2890000</v>
      </c>
      <c r="C452" s="16" t="s">
        <v>515</v>
      </c>
      <c r="D452" s="12" t="s">
        <v>28</v>
      </c>
      <c r="E452" s="30" t="s">
        <v>35</v>
      </c>
      <c r="F452" s="34">
        <v>2.2638888888888889E-2</v>
      </c>
      <c r="G452" s="33"/>
    </row>
    <row r="453" spans="1:7" ht="16" x14ac:dyDescent="0.15">
      <c r="A453" s="4" t="s">
        <v>503</v>
      </c>
      <c r="B453" s="10">
        <v>2841603</v>
      </c>
      <c r="C453" s="16" t="s">
        <v>516</v>
      </c>
      <c r="D453" s="12" t="s">
        <v>28</v>
      </c>
      <c r="E453" s="49" t="s">
        <v>35</v>
      </c>
      <c r="F453" s="34">
        <v>2.5185185185185185E-2</v>
      </c>
      <c r="G453" s="33"/>
    </row>
    <row r="454" spans="1:7" ht="16" x14ac:dyDescent="0.15">
      <c r="A454" s="4" t="s">
        <v>503</v>
      </c>
      <c r="B454" s="10">
        <v>3004861</v>
      </c>
      <c r="C454" s="16" t="s">
        <v>517</v>
      </c>
      <c r="D454" s="12" t="s">
        <v>28</v>
      </c>
      <c r="E454" s="30" t="s">
        <v>15</v>
      </c>
      <c r="F454" s="34">
        <v>2.1041666666666667E-2</v>
      </c>
      <c r="G454" s="33"/>
    </row>
    <row r="455" spans="1:7" ht="16" x14ac:dyDescent="0.15">
      <c r="A455" s="4" t="s">
        <v>503</v>
      </c>
      <c r="B455" s="10">
        <v>3157766</v>
      </c>
      <c r="C455" s="16" t="s">
        <v>518</v>
      </c>
      <c r="D455" s="12" t="s">
        <v>29</v>
      </c>
      <c r="E455" s="30" t="s">
        <v>35</v>
      </c>
      <c r="F455" s="34">
        <v>2.5138888888888888E-2</v>
      </c>
      <c r="G455" s="33"/>
    </row>
    <row r="456" spans="1:7" ht="16" x14ac:dyDescent="0.15">
      <c r="A456" s="4" t="s">
        <v>503</v>
      </c>
      <c r="B456" s="10">
        <v>2832002</v>
      </c>
      <c r="C456" s="16" t="s">
        <v>519</v>
      </c>
      <c r="D456" s="12" t="s">
        <v>29</v>
      </c>
      <c r="E456" s="30" t="s">
        <v>35</v>
      </c>
      <c r="F456" s="34">
        <v>2.2777777777777779E-2</v>
      </c>
      <c r="G456" s="33"/>
    </row>
    <row r="457" spans="1:7" ht="16" x14ac:dyDescent="0.15">
      <c r="A457" s="4" t="s">
        <v>503</v>
      </c>
      <c r="B457" s="10">
        <v>2825032</v>
      </c>
      <c r="C457" s="16" t="s">
        <v>520</v>
      </c>
      <c r="D457" s="12" t="s">
        <v>29</v>
      </c>
      <c r="E457" s="30" t="s">
        <v>35</v>
      </c>
      <c r="F457" s="34">
        <v>1.4282407407407407E-2</v>
      </c>
      <c r="G457" s="33"/>
    </row>
    <row r="458" spans="1:7" ht="16" x14ac:dyDescent="0.15">
      <c r="A458" s="4" t="s">
        <v>503</v>
      </c>
      <c r="B458" s="10">
        <v>2824356</v>
      </c>
      <c r="C458" s="16" t="s">
        <v>521</v>
      </c>
      <c r="D458" s="12" t="s">
        <v>29</v>
      </c>
      <c r="E458" s="30" t="s">
        <v>35</v>
      </c>
      <c r="F458" s="34">
        <v>3.8263888888888889E-2</v>
      </c>
      <c r="G458" s="33"/>
    </row>
    <row r="459" spans="1:7" ht="16" x14ac:dyDescent="0.15">
      <c r="A459" s="4" t="s">
        <v>503</v>
      </c>
      <c r="B459" s="10">
        <v>2824270</v>
      </c>
      <c r="C459" s="16" t="s">
        <v>345</v>
      </c>
      <c r="D459" s="12" t="s">
        <v>29</v>
      </c>
      <c r="E459" s="30" t="s">
        <v>35</v>
      </c>
      <c r="F459" s="34">
        <v>2.9120370370370369E-2</v>
      </c>
      <c r="G459" s="33"/>
    </row>
    <row r="460" spans="1:7" ht="16" x14ac:dyDescent="0.15">
      <c r="A460" s="4" t="s">
        <v>503</v>
      </c>
      <c r="B460" s="10">
        <v>2823488</v>
      </c>
      <c r="C460" s="16" t="s">
        <v>522</v>
      </c>
      <c r="D460" s="12" t="s">
        <v>29</v>
      </c>
      <c r="E460" s="30" t="s">
        <v>35</v>
      </c>
      <c r="F460" s="34">
        <v>5.2650462962962961E-2</v>
      </c>
      <c r="G460" s="33"/>
    </row>
    <row r="461" spans="1:7" ht="16" x14ac:dyDescent="0.15">
      <c r="A461" s="4" t="s">
        <v>503</v>
      </c>
      <c r="B461" s="10">
        <v>2822582</v>
      </c>
      <c r="C461" s="16" t="s">
        <v>523</v>
      </c>
      <c r="D461" s="12" t="s">
        <v>29</v>
      </c>
      <c r="E461" s="30" t="s">
        <v>35</v>
      </c>
      <c r="F461" s="34">
        <v>2.4722222222222222E-2</v>
      </c>
      <c r="G461" s="33"/>
    </row>
    <row r="462" spans="1:7" ht="16" x14ac:dyDescent="0.15">
      <c r="A462" s="4" t="s">
        <v>503</v>
      </c>
      <c r="B462" s="10">
        <v>2822581</v>
      </c>
      <c r="C462" s="16" t="s">
        <v>524</v>
      </c>
      <c r="D462" s="12" t="s">
        <v>29</v>
      </c>
      <c r="E462" s="30" t="s">
        <v>35</v>
      </c>
      <c r="F462" s="34">
        <v>4.5254629629629631E-2</v>
      </c>
      <c r="G462" s="33"/>
    </row>
    <row r="463" spans="1:7" ht="16" x14ac:dyDescent="0.15">
      <c r="A463" s="4" t="s">
        <v>503</v>
      </c>
      <c r="B463" s="10">
        <v>2822580</v>
      </c>
      <c r="C463" s="16" t="s">
        <v>525</v>
      </c>
      <c r="D463" s="12" t="s">
        <v>29</v>
      </c>
      <c r="E463" s="30" t="s">
        <v>35</v>
      </c>
      <c r="F463" s="34">
        <v>4.0439814814814817E-2</v>
      </c>
      <c r="G463" s="33"/>
    </row>
    <row r="464" spans="1:7" ht="16" x14ac:dyDescent="0.15">
      <c r="A464" s="4" t="s">
        <v>503</v>
      </c>
      <c r="B464" s="10">
        <v>2822209</v>
      </c>
      <c r="C464" s="16" t="s">
        <v>526</v>
      </c>
      <c r="D464" s="12" t="s">
        <v>29</v>
      </c>
      <c r="E464" s="30" t="s">
        <v>35</v>
      </c>
      <c r="F464" s="34">
        <v>3.3020833333333333E-2</v>
      </c>
      <c r="G464" s="33"/>
    </row>
    <row r="465" spans="1:7" ht="16" x14ac:dyDescent="0.2">
      <c r="A465" s="4" t="s">
        <v>503</v>
      </c>
      <c r="B465" s="10">
        <v>2502891</v>
      </c>
      <c r="C465" s="29" t="s">
        <v>527</v>
      </c>
      <c r="D465" s="12" t="s">
        <v>29</v>
      </c>
      <c r="E465" s="30" t="s">
        <v>35</v>
      </c>
      <c r="F465" s="45">
        <v>2.3020833333333334E-2</v>
      </c>
      <c r="G465" s="33"/>
    </row>
    <row r="466" spans="1:7" ht="16" x14ac:dyDescent="0.2">
      <c r="A466" s="4" t="s">
        <v>503</v>
      </c>
      <c r="B466" s="10">
        <v>3085782</v>
      </c>
      <c r="C466" s="29" t="s">
        <v>528</v>
      </c>
      <c r="D466" s="12" t="s">
        <v>29</v>
      </c>
      <c r="E466" s="30" t="s">
        <v>35</v>
      </c>
      <c r="F466" s="45">
        <v>2.4791666666666667E-2</v>
      </c>
      <c r="G466" s="33"/>
    </row>
    <row r="467" spans="1:7" ht="16" x14ac:dyDescent="0.2">
      <c r="A467" s="4" t="s">
        <v>503</v>
      </c>
      <c r="B467" s="10">
        <v>3088107</v>
      </c>
      <c r="C467" s="29" t="s">
        <v>529</v>
      </c>
      <c r="D467" s="12" t="s">
        <v>29</v>
      </c>
      <c r="E467" s="30" t="s">
        <v>35</v>
      </c>
      <c r="F467" s="45">
        <v>1.9039351851851852E-2</v>
      </c>
      <c r="G467" s="33"/>
    </row>
    <row r="468" spans="1:7" ht="16" x14ac:dyDescent="0.2">
      <c r="A468" s="4" t="s">
        <v>503</v>
      </c>
      <c r="B468" s="10">
        <v>3092340</v>
      </c>
      <c r="C468" s="29" t="s">
        <v>530</v>
      </c>
      <c r="D468" s="12" t="s">
        <v>29</v>
      </c>
      <c r="E468" s="30" t="s">
        <v>35</v>
      </c>
      <c r="F468" s="45">
        <v>4.6226851851851852E-2</v>
      </c>
      <c r="G468" s="33"/>
    </row>
    <row r="469" spans="1:7" ht="16" x14ac:dyDescent="0.15">
      <c r="A469" s="4" t="s">
        <v>503</v>
      </c>
      <c r="B469" s="10">
        <v>2975167</v>
      </c>
      <c r="C469" s="16" t="s">
        <v>531</v>
      </c>
      <c r="D469" s="12" t="s">
        <v>29</v>
      </c>
      <c r="E469" s="30" t="s">
        <v>15</v>
      </c>
      <c r="F469" s="34">
        <v>3.0254629629629631E-2</v>
      </c>
      <c r="G469" s="33"/>
    </row>
    <row r="470" spans="1:7" ht="16" x14ac:dyDescent="0.15">
      <c r="A470" s="4" t="s">
        <v>503</v>
      </c>
      <c r="B470" s="10">
        <v>2832061</v>
      </c>
      <c r="C470" s="16" t="s">
        <v>532</v>
      </c>
      <c r="D470" s="12" t="s">
        <v>29</v>
      </c>
      <c r="E470" s="30" t="s">
        <v>15</v>
      </c>
      <c r="F470" s="34">
        <v>3.7916666666666668E-2</v>
      </c>
      <c r="G470" s="33"/>
    </row>
    <row r="471" spans="1:7" ht="16" x14ac:dyDescent="0.15">
      <c r="A471" s="4" t="s">
        <v>503</v>
      </c>
      <c r="B471" s="10">
        <v>2254038</v>
      </c>
      <c r="C471" s="16" t="s">
        <v>533</v>
      </c>
      <c r="D471" s="12" t="s">
        <v>29</v>
      </c>
      <c r="E471" s="30" t="s">
        <v>15</v>
      </c>
      <c r="F471" s="34">
        <v>4.4652777777777777E-2</v>
      </c>
      <c r="G471" s="33"/>
    </row>
    <row r="472" spans="1:7" ht="16" x14ac:dyDescent="0.15">
      <c r="A472" s="4" t="s">
        <v>503</v>
      </c>
      <c r="B472" s="10">
        <v>2831003</v>
      </c>
      <c r="C472" s="16" t="s">
        <v>534</v>
      </c>
      <c r="D472" s="12" t="s">
        <v>29</v>
      </c>
      <c r="E472" s="30" t="s">
        <v>26</v>
      </c>
      <c r="F472" s="34">
        <v>2.2708333333333334E-2</v>
      </c>
      <c r="G472" s="33"/>
    </row>
    <row r="473" spans="1:7" ht="16" x14ac:dyDescent="0.15">
      <c r="A473" s="4" t="s">
        <v>503</v>
      </c>
      <c r="B473" s="10">
        <v>2829005</v>
      </c>
      <c r="C473" s="16" t="s">
        <v>535</v>
      </c>
      <c r="D473" s="12" t="s">
        <v>29</v>
      </c>
      <c r="E473" s="30" t="s">
        <v>26</v>
      </c>
      <c r="F473" s="34">
        <v>2.4479166666666666E-2</v>
      </c>
      <c r="G473" s="33"/>
    </row>
    <row r="474" spans="1:7" ht="16" x14ac:dyDescent="0.15">
      <c r="A474" s="4" t="s">
        <v>503</v>
      </c>
      <c r="B474" s="10">
        <v>2819182</v>
      </c>
      <c r="C474" s="16" t="s">
        <v>536</v>
      </c>
      <c r="D474" s="12" t="s">
        <v>29</v>
      </c>
      <c r="E474" s="30" t="s">
        <v>26</v>
      </c>
      <c r="F474" s="34">
        <v>3.2766203703703707E-2</v>
      </c>
      <c r="G474" s="33"/>
    </row>
    <row r="475" spans="1:7" ht="16" x14ac:dyDescent="0.2">
      <c r="A475" s="4" t="s">
        <v>503</v>
      </c>
      <c r="B475" s="10">
        <v>4360000</v>
      </c>
      <c r="C475" s="20" t="s">
        <v>537</v>
      </c>
      <c r="D475" s="12" t="s">
        <v>29</v>
      </c>
      <c r="E475" s="30" t="s">
        <v>29</v>
      </c>
      <c r="F475" s="22">
        <v>5.903935185185185E-2</v>
      </c>
      <c r="G475" s="33"/>
    </row>
    <row r="476" spans="1:7" ht="16" x14ac:dyDescent="0.2">
      <c r="A476" s="4" t="s">
        <v>503</v>
      </c>
      <c r="B476" s="10">
        <v>4381294</v>
      </c>
      <c r="C476" s="20" t="s">
        <v>538</v>
      </c>
      <c r="D476" s="12" t="s">
        <v>29</v>
      </c>
      <c r="E476" s="30" t="s">
        <v>29</v>
      </c>
      <c r="F476" s="22">
        <v>4.9409722222222223E-2</v>
      </c>
      <c r="G476" s="33"/>
    </row>
    <row r="477" spans="1:7" ht="16" x14ac:dyDescent="0.15">
      <c r="A477" s="4" t="s">
        <v>503</v>
      </c>
      <c r="B477" s="10">
        <v>2445108</v>
      </c>
      <c r="C477" s="16" t="s">
        <v>539</v>
      </c>
      <c r="D477" s="12" t="s">
        <v>29</v>
      </c>
      <c r="E477" s="30" t="s">
        <v>29</v>
      </c>
      <c r="F477" s="34">
        <v>3.6620370370370373E-2</v>
      </c>
      <c r="G477" s="33"/>
    </row>
    <row r="478" spans="1:7" ht="16" x14ac:dyDescent="0.15">
      <c r="A478" s="4" t="s">
        <v>503</v>
      </c>
      <c r="B478" s="10">
        <v>2479439</v>
      </c>
      <c r="C478" s="16" t="s">
        <v>540</v>
      </c>
      <c r="D478" s="12" t="s">
        <v>29</v>
      </c>
      <c r="E478" s="30" t="s">
        <v>29</v>
      </c>
      <c r="F478" s="34">
        <v>2.7071759259259261E-2</v>
      </c>
      <c r="G478" s="33"/>
    </row>
    <row r="479" spans="1:7" ht="16" x14ac:dyDescent="0.15">
      <c r="A479" s="4" t="s">
        <v>503</v>
      </c>
      <c r="B479" s="10">
        <v>2880018</v>
      </c>
      <c r="C479" s="16" t="s">
        <v>541</v>
      </c>
      <c r="D479" s="12" t="s">
        <v>29</v>
      </c>
      <c r="E479" s="30" t="s">
        <v>29</v>
      </c>
      <c r="F479" s="34">
        <v>5.1574074074074071E-2</v>
      </c>
      <c r="G479" s="33"/>
    </row>
    <row r="480" spans="1:7" ht="17" x14ac:dyDescent="0.15">
      <c r="A480" s="4" t="s">
        <v>542</v>
      </c>
      <c r="B480" s="5" t="s">
        <v>8</v>
      </c>
      <c r="C480" s="6" t="s">
        <v>9</v>
      </c>
      <c r="D480" s="7" t="s">
        <v>3</v>
      </c>
      <c r="E480" s="7" t="s">
        <v>10</v>
      </c>
      <c r="F480" s="35" t="s">
        <v>11</v>
      </c>
      <c r="G480" s="9" t="s">
        <v>12</v>
      </c>
    </row>
    <row r="481" spans="1:7" ht="17" x14ac:dyDescent="0.15">
      <c r="A481" s="4" t="s">
        <v>542</v>
      </c>
      <c r="B481" s="10">
        <v>2895588</v>
      </c>
      <c r="C481" s="16" t="s">
        <v>543</v>
      </c>
      <c r="D481" s="12" t="s">
        <v>169</v>
      </c>
      <c r="E481" s="30" t="s">
        <v>26</v>
      </c>
      <c r="F481" s="34">
        <v>3.152777777777778E-2</v>
      </c>
      <c r="G481" s="44" t="s">
        <v>544</v>
      </c>
    </row>
    <row r="482" spans="1:7" ht="17" x14ac:dyDescent="0.15">
      <c r="A482" s="4" t="s">
        <v>542</v>
      </c>
      <c r="B482" s="10">
        <v>2876323</v>
      </c>
      <c r="C482" s="16" t="s">
        <v>545</v>
      </c>
      <c r="D482" s="12" t="s">
        <v>14</v>
      </c>
      <c r="E482" s="30" t="s">
        <v>29</v>
      </c>
      <c r="F482" s="34">
        <v>2.3449074074074074E-2</v>
      </c>
      <c r="G482" s="28" t="s">
        <v>546</v>
      </c>
    </row>
    <row r="483" spans="1:7" ht="17" x14ac:dyDescent="0.15">
      <c r="A483" s="4" t="s">
        <v>542</v>
      </c>
      <c r="B483" s="10">
        <v>3129466</v>
      </c>
      <c r="C483" s="16" t="s">
        <v>547</v>
      </c>
      <c r="D483" s="12" t="s">
        <v>14</v>
      </c>
      <c r="E483" s="30" t="s">
        <v>15</v>
      </c>
      <c r="F483" s="34">
        <v>2.5694444444444443E-2</v>
      </c>
      <c r="G483" s="44" t="s">
        <v>548</v>
      </c>
    </row>
    <row r="484" spans="1:7" ht="17" x14ac:dyDescent="0.15">
      <c r="A484" s="4" t="s">
        <v>542</v>
      </c>
      <c r="B484" s="10">
        <v>2881215</v>
      </c>
      <c r="C484" s="16" t="s">
        <v>549</v>
      </c>
      <c r="D484" s="12" t="s">
        <v>14</v>
      </c>
      <c r="E484" s="30" t="s">
        <v>15</v>
      </c>
      <c r="F484" s="34">
        <v>5.846064814814815E-2</v>
      </c>
      <c r="G484" s="28" t="s">
        <v>550</v>
      </c>
    </row>
    <row r="485" spans="1:7" ht="17" x14ac:dyDescent="0.15">
      <c r="A485" s="4" t="s">
        <v>542</v>
      </c>
      <c r="B485" s="10">
        <v>2892049</v>
      </c>
      <c r="C485" s="16" t="s">
        <v>551</v>
      </c>
      <c r="D485" s="12" t="s">
        <v>28</v>
      </c>
      <c r="E485" s="30" t="s">
        <v>35</v>
      </c>
      <c r="F485" s="34">
        <v>6.8217592592592594E-2</v>
      </c>
      <c r="G485" s="28" t="s">
        <v>552</v>
      </c>
    </row>
    <row r="486" spans="1:7" ht="17" x14ac:dyDescent="0.15">
      <c r="A486" s="4" t="s">
        <v>542</v>
      </c>
      <c r="B486" s="10">
        <v>2861045</v>
      </c>
      <c r="C486" s="16" t="s">
        <v>553</v>
      </c>
      <c r="D486" s="12" t="s">
        <v>28</v>
      </c>
      <c r="E486" s="30" t="s">
        <v>15</v>
      </c>
      <c r="F486" s="34">
        <v>1.3263888888888889E-2</v>
      </c>
      <c r="G486" s="28" t="s">
        <v>554</v>
      </c>
    </row>
    <row r="487" spans="1:7" ht="17" x14ac:dyDescent="0.15">
      <c r="A487" s="4" t="s">
        <v>542</v>
      </c>
      <c r="B487" s="10">
        <v>2860040</v>
      </c>
      <c r="C487" s="16" t="s">
        <v>555</v>
      </c>
      <c r="D487" s="12" t="s">
        <v>28</v>
      </c>
      <c r="E487" s="30" t="s">
        <v>15</v>
      </c>
      <c r="F487" s="34">
        <v>3.4895833333333334E-2</v>
      </c>
      <c r="G487" s="28" t="s">
        <v>556</v>
      </c>
    </row>
    <row r="488" spans="1:7" ht="17" x14ac:dyDescent="0.15">
      <c r="A488" s="4" t="s">
        <v>542</v>
      </c>
      <c r="B488" s="10">
        <v>2450233</v>
      </c>
      <c r="C488" s="16" t="s">
        <v>557</v>
      </c>
      <c r="D488" s="12" t="s">
        <v>28</v>
      </c>
      <c r="E488" s="30" t="s">
        <v>15</v>
      </c>
      <c r="F488" s="34">
        <v>3.0833333333333334E-2</v>
      </c>
      <c r="G488" s="28" t="s">
        <v>558</v>
      </c>
    </row>
    <row r="489" spans="1:7" ht="17" x14ac:dyDescent="0.15">
      <c r="A489" s="4" t="s">
        <v>542</v>
      </c>
      <c r="B489" s="10">
        <v>3081230</v>
      </c>
      <c r="C489" s="37" t="s">
        <v>559</v>
      </c>
      <c r="D489" s="12" t="s">
        <v>28</v>
      </c>
      <c r="E489" s="30" t="s">
        <v>15</v>
      </c>
      <c r="F489" s="34">
        <v>5.6539351851851855E-2</v>
      </c>
      <c r="G489" s="28" t="s">
        <v>560</v>
      </c>
    </row>
    <row r="490" spans="1:7" ht="17" x14ac:dyDescent="0.15">
      <c r="A490" s="4" t="s">
        <v>542</v>
      </c>
      <c r="B490" s="10">
        <v>2841395</v>
      </c>
      <c r="C490" s="16" t="s">
        <v>561</v>
      </c>
      <c r="D490" s="12" t="s">
        <v>28</v>
      </c>
      <c r="E490" s="30" t="s">
        <v>26</v>
      </c>
      <c r="F490" s="34">
        <v>0.15732638888888889</v>
      </c>
      <c r="G490" s="28" t="s">
        <v>562</v>
      </c>
    </row>
    <row r="491" spans="1:7" ht="17" x14ac:dyDescent="0.2">
      <c r="A491" s="4" t="s">
        <v>542</v>
      </c>
      <c r="B491" s="10">
        <v>4316004</v>
      </c>
      <c r="C491" s="20" t="s">
        <v>563</v>
      </c>
      <c r="D491" s="12" t="s">
        <v>29</v>
      </c>
      <c r="E491" s="30" t="s">
        <v>26</v>
      </c>
      <c r="F491" s="22">
        <v>6.7118055555555556E-2</v>
      </c>
      <c r="G491" s="28" t="s">
        <v>564</v>
      </c>
    </row>
    <row r="492" spans="1:7" ht="17" x14ac:dyDescent="0.15">
      <c r="A492" s="4" t="s">
        <v>542</v>
      </c>
      <c r="B492" s="10">
        <v>2823034</v>
      </c>
      <c r="C492" s="16" t="s">
        <v>565</v>
      </c>
      <c r="D492" s="12" t="s">
        <v>29</v>
      </c>
      <c r="E492" s="30" t="s">
        <v>35</v>
      </c>
      <c r="F492" s="34">
        <v>1.7615740740740741E-2</v>
      </c>
      <c r="G492" s="28" t="s">
        <v>566</v>
      </c>
    </row>
    <row r="493" spans="1:7" ht="17" x14ac:dyDescent="0.15">
      <c r="A493" s="4" t="s">
        <v>542</v>
      </c>
      <c r="B493" s="10">
        <v>2825620</v>
      </c>
      <c r="C493" s="16" t="s">
        <v>346</v>
      </c>
      <c r="D493" s="12" t="s">
        <v>29</v>
      </c>
      <c r="E493" s="30" t="s">
        <v>35</v>
      </c>
      <c r="F493" s="34">
        <v>2.4062500000000001E-2</v>
      </c>
      <c r="G493" s="28" t="s">
        <v>567</v>
      </c>
    </row>
    <row r="494" spans="1:7" ht="17" x14ac:dyDescent="0.15">
      <c r="A494" s="4" t="s">
        <v>542</v>
      </c>
      <c r="B494" s="10">
        <v>2823513</v>
      </c>
      <c r="C494" s="16" t="s">
        <v>568</v>
      </c>
      <c r="D494" s="12" t="s">
        <v>29</v>
      </c>
      <c r="E494" s="30" t="s">
        <v>35</v>
      </c>
      <c r="F494" s="34">
        <v>3.740740740740741E-2</v>
      </c>
      <c r="G494" s="28" t="s">
        <v>569</v>
      </c>
    </row>
    <row r="495" spans="1:7" ht="17" x14ac:dyDescent="0.15">
      <c r="A495" s="4" t="s">
        <v>542</v>
      </c>
      <c r="B495" s="10">
        <v>2857067</v>
      </c>
      <c r="C495" s="16" t="s">
        <v>570</v>
      </c>
      <c r="D495" s="12" t="s">
        <v>29</v>
      </c>
      <c r="E495" s="30" t="s">
        <v>35</v>
      </c>
      <c r="F495" s="34">
        <v>2.3090277777777779E-2</v>
      </c>
      <c r="G495" s="28" t="s">
        <v>571</v>
      </c>
    </row>
    <row r="496" spans="1:7" ht="17" x14ac:dyDescent="0.15">
      <c r="A496" s="4" t="s">
        <v>542</v>
      </c>
      <c r="B496" s="10">
        <v>2881017</v>
      </c>
      <c r="C496" s="16" t="s">
        <v>487</v>
      </c>
      <c r="D496" s="12" t="s">
        <v>29</v>
      </c>
      <c r="E496" s="30" t="s">
        <v>35</v>
      </c>
      <c r="F496" s="34">
        <v>3.546296296296296E-2</v>
      </c>
      <c r="G496" s="28" t="s">
        <v>572</v>
      </c>
    </row>
    <row r="497" spans="1:7" ht="16" x14ac:dyDescent="0.15">
      <c r="A497" s="4" t="s">
        <v>542</v>
      </c>
      <c r="B497" s="10">
        <v>2894125</v>
      </c>
      <c r="C497" s="16" t="s">
        <v>573</v>
      </c>
      <c r="D497" s="12" t="s">
        <v>29</v>
      </c>
      <c r="E497" s="30" t="s">
        <v>35</v>
      </c>
      <c r="F497" s="34">
        <v>4.0625000000000001E-2</v>
      </c>
      <c r="G497" s="28"/>
    </row>
    <row r="498" spans="1:7" ht="16" x14ac:dyDescent="0.15">
      <c r="A498" s="4" t="s">
        <v>542</v>
      </c>
      <c r="B498" s="10">
        <v>2890129</v>
      </c>
      <c r="C498" s="16" t="s">
        <v>574</v>
      </c>
      <c r="D498" s="12" t="s">
        <v>29</v>
      </c>
      <c r="E498" s="30" t="s">
        <v>35</v>
      </c>
      <c r="F498" s="34">
        <v>6.7557870370370365E-2</v>
      </c>
      <c r="G498" s="28"/>
    </row>
    <row r="499" spans="1:7" ht="16" x14ac:dyDescent="0.15">
      <c r="A499" s="4" t="s">
        <v>542</v>
      </c>
      <c r="B499" s="10">
        <v>2424659</v>
      </c>
      <c r="C499" s="16" t="s">
        <v>575</v>
      </c>
      <c r="D499" s="12" t="s">
        <v>29</v>
      </c>
      <c r="E499" s="30" t="s">
        <v>35</v>
      </c>
      <c r="F499" s="34">
        <v>4.6377314814814816E-2</v>
      </c>
      <c r="G499" s="28"/>
    </row>
    <row r="500" spans="1:7" ht="16" x14ac:dyDescent="0.15">
      <c r="A500" s="4" t="s">
        <v>542</v>
      </c>
      <c r="B500" s="10">
        <v>2460001</v>
      </c>
      <c r="C500" s="50" t="s">
        <v>576</v>
      </c>
      <c r="D500" s="12" t="s">
        <v>29</v>
      </c>
      <c r="E500" s="30" t="s">
        <v>35</v>
      </c>
      <c r="F500" s="34">
        <v>4.5578703703703705E-2</v>
      </c>
      <c r="G500" s="28"/>
    </row>
    <row r="501" spans="1:7" ht="16" x14ac:dyDescent="0.15">
      <c r="A501" s="4" t="s">
        <v>542</v>
      </c>
      <c r="B501" s="10">
        <v>3084640</v>
      </c>
      <c r="C501" s="37" t="s">
        <v>577</v>
      </c>
      <c r="D501" s="12" t="s">
        <v>29</v>
      </c>
      <c r="E501" s="30" t="s">
        <v>35</v>
      </c>
      <c r="F501" s="34">
        <v>5.1493055555555556E-2</v>
      </c>
      <c r="G501" s="28"/>
    </row>
    <row r="502" spans="1:7" ht="16" x14ac:dyDescent="0.15">
      <c r="A502" s="4" t="s">
        <v>542</v>
      </c>
      <c r="B502" s="10">
        <v>2825498</v>
      </c>
      <c r="C502" s="16" t="s">
        <v>578</v>
      </c>
      <c r="D502" s="12" t="s">
        <v>29</v>
      </c>
      <c r="E502" s="30" t="s">
        <v>90</v>
      </c>
      <c r="F502" s="34">
        <v>0.17958333333333334</v>
      </c>
      <c r="G502" s="28"/>
    </row>
    <row r="503" spans="1:7" ht="16" x14ac:dyDescent="0.15">
      <c r="A503" s="4" t="s">
        <v>542</v>
      </c>
      <c r="B503" s="10">
        <v>2817066</v>
      </c>
      <c r="C503" s="16" t="s">
        <v>579</v>
      </c>
      <c r="D503" s="12" t="s">
        <v>29</v>
      </c>
      <c r="E503" s="30" t="s">
        <v>90</v>
      </c>
      <c r="F503" s="34">
        <v>0.1343287037037037</v>
      </c>
      <c r="G503" s="28"/>
    </row>
    <row r="504" spans="1:7" ht="16" x14ac:dyDescent="0.15">
      <c r="A504" s="4" t="s">
        <v>542</v>
      </c>
      <c r="B504" s="10">
        <v>2822406</v>
      </c>
      <c r="C504" s="16" t="s">
        <v>580</v>
      </c>
      <c r="D504" s="12" t="s">
        <v>29</v>
      </c>
      <c r="E504" s="30" t="s">
        <v>90</v>
      </c>
      <c r="F504" s="34">
        <v>3.0729166666666665E-2</v>
      </c>
      <c r="G504" s="46"/>
    </row>
    <row r="505" spans="1:7" ht="16" x14ac:dyDescent="0.15">
      <c r="A505" s="4" t="s">
        <v>542</v>
      </c>
      <c r="B505" s="10">
        <v>2824299</v>
      </c>
      <c r="C505" s="16" t="s">
        <v>581</v>
      </c>
      <c r="D505" s="12" t="s">
        <v>29</v>
      </c>
      <c r="E505" s="30" t="s">
        <v>90</v>
      </c>
      <c r="F505" s="34">
        <v>0.16636574074074073</v>
      </c>
      <c r="G505" s="28"/>
    </row>
    <row r="506" spans="1:7" ht="16" x14ac:dyDescent="0.15">
      <c r="A506" s="4" t="s">
        <v>542</v>
      </c>
      <c r="B506" s="10">
        <v>2822641</v>
      </c>
      <c r="C506" s="16" t="s">
        <v>582</v>
      </c>
      <c r="D506" s="12" t="s">
        <v>29</v>
      </c>
      <c r="E506" s="30" t="s">
        <v>90</v>
      </c>
      <c r="F506" s="34">
        <v>6.2719907407407405E-2</v>
      </c>
      <c r="G506" s="46"/>
    </row>
    <row r="507" spans="1:7" ht="16" x14ac:dyDescent="0.15">
      <c r="A507" s="4" t="s">
        <v>542</v>
      </c>
      <c r="B507" s="10">
        <v>2825411</v>
      </c>
      <c r="C507" s="16" t="s">
        <v>583</v>
      </c>
      <c r="D507" s="12" t="s">
        <v>29</v>
      </c>
      <c r="E507" s="30" t="s">
        <v>15</v>
      </c>
      <c r="F507" s="34">
        <v>1.744212962962963E-2</v>
      </c>
      <c r="G507" s="28"/>
    </row>
    <row r="508" spans="1:7" ht="16" x14ac:dyDescent="0.15">
      <c r="A508" s="4" t="s">
        <v>542</v>
      </c>
      <c r="B508" s="10">
        <v>2863046</v>
      </c>
      <c r="C508" s="16" t="s">
        <v>584</v>
      </c>
      <c r="D508" s="12" t="s">
        <v>29</v>
      </c>
      <c r="E508" s="30" t="s">
        <v>15</v>
      </c>
      <c r="F508" s="34">
        <v>6.5856481481481488E-2</v>
      </c>
      <c r="G508" s="28"/>
    </row>
    <row r="509" spans="1:7" ht="16" x14ac:dyDescent="0.15">
      <c r="A509" s="4" t="s">
        <v>542</v>
      </c>
      <c r="B509" s="10">
        <v>2856077</v>
      </c>
      <c r="C509" s="16" t="s">
        <v>585</v>
      </c>
      <c r="D509" s="12" t="s">
        <v>29</v>
      </c>
      <c r="E509" s="30" t="s">
        <v>15</v>
      </c>
      <c r="F509" s="34">
        <v>8.0428240740740745E-2</v>
      </c>
      <c r="G509" s="28"/>
    </row>
    <row r="510" spans="1:7" ht="16" x14ac:dyDescent="0.15">
      <c r="A510" s="4" t="s">
        <v>542</v>
      </c>
      <c r="B510" s="10">
        <v>2813260</v>
      </c>
      <c r="C510" s="16" t="s">
        <v>586</v>
      </c>
      <c r="D510" s="12" t="s">
        <v>29</v>
      </c>
      <c r="E510" s="30" t="s">
        <v>15</v>
      </c>
      <c r="F510" s="34">
        <v>4.2997685185185187E-2</v>
      </c>
      <c r="G510" s="28"/>
    </row>
    <row r="511" spans="1:7" ht="16" x14ac:dyDescent="0.15">
      <c r="A511" s="4" t="s">
        <v>542</v>
      </c>
      <c r="B511" s="10">
        <v>2819185</v>
      </c>
      <c r="C511" s="16" t="s">
        <v>587</v>
      </c>
      <c r="D511" s="12" t="s">
        <v>29</v>
      </c>
      <c r="E511" s="30" t="s">
        <v>15</v>
      </c>
      <c r="F511" s="34">
        <v>6.1145833333333337E-2</v>
      </c>
      <c r="G511" s="28"/>
    </row>
    <row r="512" spans="1:7" ht="16" x14ac:dyDescent="0.15">
      <c r="A512" s="4" t="s">
        <v>542</v>
      </c>
      <c r="B512" s="10">
        <v>2823564</v>
      </c>
      <c r="C512" s="16" t="s">
        <v>588</v>
      </c>
      <c r="D512" s="12" t="s">
        <v>29</v>
      </c>
      <c r="E512" s="30" t="s">
        <v>15</v>
      </c>
      <c r="F512" s="34">
        <v>3.1516203703703706E-2</v>
      </c>
      <c r="G512" s="28"/>
    </row>
    <row r="513" spans="1:7" ht="16" x14ac:dyDescent="0.15">
      <c r="A513" s="4" t="s">
        <v>542</v>
      </c>
      <c r="B513" s="10">
        <v>2817226</v>
      </c>
      <c r="C513" s="16" t="s">
        <v>589</v>
      </c>
      <c r="D513" s="12" t="s">
        <v>29</v>
      </c>
      <c r="E513" s="30" t="s">
        <v>15</v>
      </c>
      <c r="F513" s="34">
        <v>0.14979166666666666</v>
      </c>
      <c r="G513" s="28"/>
    </row>
    <row r="514" spans="1:7" ht="16" x14ac:dyDescent="0.15">
      <c r="A514" s="4" t="s">
        <v>542</v>
      </c>
      <c r="B514" s="10">
        <v>2822461</v>
      </c>
      <c r="C514" s="16" t="s">
        <v>590</v>
      </c>
      <c r="D514" s="12" t="s">
        <v>29</v>
      </c>
      <c r="E514" s="30" t="s">
        <v>15</v>
      </c>
      <c r="F514" s="34">
        <v>5.8483796296296298E-2</v>
      </c>
      <c r="G514" s="33"/>
    </row>
    <row r="515" spans="1:7" ht="16" x14ac:dyDescent="0.15">
      <c r="A515" s="4" t="s">
        <v>542</v>
      </c>
      <c r="B515" s="10">
        <v>2828018</v>
      </c>
      <c r="C515" s="16" t="s">
        <v>591</v>
      </c>
      <c r="D515" s="12" t="s">
        <v>29</v>
      </c>
      <c r="E515" s="30" t="s">
        <v>15</v>
      </c>
      <c r="F515" s="34">
        <v>0.1136574074074074</v>
      </c>
      <c r="G515" s="33"/>
    </row>
    <row r="516" spans="1:7" ht="16" x14ac:dyDescent="0.15">
      <c r="A516" s="4" t="s">
        <v>542</v>
      </c>
      <c r="B516" s="10">
        <v>2825746</v>
      </c>
      <c r="C516" s="16" t="s">
        <v>592</v>
      </c>
      <c r="D516" s="12" t="s">
        <v>29</v>
      </c>
      <c r="E516" s="30" t="s">
        <v>15</v>
      </c>
      <c r="F516" s="34">
        <v>6.9467592592592595E-2</v>
      </c>
      <c r="G516" s="33"/>
    </row>
    <row r="517" spans="1:7" ht="16" x14ac:dyDescent="0.15">
      <c r="A517" s="4" t="s">
        <v>542</v>
      </c>
      <c r="B517" s="10">
        <v>2887178</v>
      </c>
      <c r="C517" s="16" t="s">
        <v>593</v>
      </c>
      <c r="D517" s="12" t="s">
        <v>29</v>
      </c>
      <c r="E517" s="30" t="s">
        <v>15</v>
      </c>
      <c r="F517" s="34">
        <v>4.4513888888888888E-2</v>
      </c>
      <c r="G517" s="33"/>
    </row>
    <row r="518" spans="1:7" ht="16" x14ac:dyDescent="0.15">
      <c r="A518" s="4" t="s">
        <v>542</v>
      </c>
      <c r="B518" s="10">
        <v>3084052</v>
      </c>
      <c r="C518" s="37" t="s">
        <v>594</v>
      </c>
      <c r="D518" s="12" t="s">
        <v>29</v>
      </c>
      <c r="E518" s="30" t="s">
        <v>15</v>
      </c>
      <c r="F518" s="34">
        <v>9.869212962962963E-2</v>
      </c>
      <c r="G518" s="28"/>
    </row>
    <row r="519" spans="1:7" ht="16" x14ac:dyDescent="0.15">
      <c r="A519" s="4" t="s">
        <v>542</v>
      </c>
      <c r="B519" s="10">
        <v>2819145</v>
      </c>
      <c r="C519" s="16" t="s">
        <v>595</v>
      </c>
      <c r="D519" s="12" t="s">
        <v>29</v>
      </c>
      <c r="E519" s="30" t="s">
        <v>26</v>
      </c>
      <c r="F519" s="34">
        <v>4.6944444444444441E-2</v>
      </c>
      <c r="G519" s="28"/>
    </row>
    <row r="520" spans="1:7" ht="16" x14ac:dyDescent="0.15">
      <c r="A520" s="4" t="s">
        <v>542</v>
      </c>
      <c r="B520" s="10">
        <v>2825682</v>
      </c>
      <c r="C520" s="16" t="s">
        <v>596</v>
      </c>
      <c r="D520" s="12" t="s">
        <v>29</v>
      </c>
      <c r="E520" s="30" t="s">
        <v>26</v>
      </c>
      <c r="F520" s="34">
        <v>1.8252314814814815E-2</v>
      </c>
      <c r="G520" s="28"/>
    </row>
    <row r="521" spans="1:7" ht="16" x14ac:dyDescent="0.15">
      <c r="A521" s="4" t="s">
        <v>542</v>
      </c>
      <c r="B521" s="10">
        <v>2938118</v>
      </c>
      <c r="C521" s="16" t="s">
        <v>597</v>
      </c>
      <c r="D521" s="12" t="s">
        <v>29</v>
      </c>
      <c r="E521" s="30" t="s">
        <v>29</v>
      </c>
      <c r="F521" s="34">
        <v>2.9409722222222223E-2</v>
      </c>
      <c r="G521" s="28"/>
    </row>
    <row r="522" spans="1:7" ht="16" x14ac:dyDescent="0.15">
      <c r="A522" s="4" t="s">
        <v>542</v>
      </c>
      <c r="B522" s="10">
        <v>2823140</v>
      </c>
      <c r="C522" s="16" t="s">
        <v>598</v>
      </c>
      <c r="D522" s="12" t="s">
        <v>29</v>
      </c>
      <c r="E522" s="30" t="s">
        <v>29</v>
      </c>
      <c r="F522" s="34">
        <v>3.2060185185185185E-2</v>
      </c>
      <c r="G522" s="28"/>
    </row>
    <row r="523" spans="1:7" ht="16" x14ac:dyDescent="0.15">
      <c r="A523" s="4" t="s">
        <v>542</v>
      </c>
      <c r="B523" s="10">
        <v>3009707</v>
      </c>
      <c r="C523" s="16" t="s">
        <v>599</v>
      </c>
      <c r="D523" s="12" t="s">
        <v>29</v>
      </c>
      <c r="E523" s="30" t="s">
        <v>29</v>
      </c>
      <c r="F523" s="34">
        <v>3.6446759259259262E-2</v>
      </c>
      <c r="G523" s="28"/>
    </row>
    <row r="524" spans="1:7" ht="16" x14ac:dyDescent="0.15">
      <c r="A524" s="4" t="s">
        <v>542</v>
      </c>
      <c r="B524" s="10">
        <v>3013245</v>
      </c>
      <c r="C524" s="16" t="s">
        <v>600</v>
      </c>
      <c r="D524" s="12" t="s">
        <v>29</v>
      </c>
      <c r="E524" s="30" t="s">
        <v>29</v>
      </c>
      <c r="F524" s="34">
        <v>3.5567129629629629E-2</v>
      </c>
      <c r="G524" s="28"/>
    </row>
    <row r="525" spans="1:7" ht="16" x14ac:dyDescent="0.15">
      <c r="A525" s="4" t="s">
        <v>542</v>
      </c>
      <c r="B525" s="10">
        <v>3008694</v>
      </c>
      <c r="C525" s="16" t="s">
        <v>601</v>
      </c>
      <c r="D525" s="12" t="s">
        <v>29</v>
      </c>
      <c r="E525" s="30" t="s">
        <v>29</v>
      </c>
      <c r="F525" s="34">
        <v>6.4953703703703708E-2</v>
      </c>
      <c r="G525" s="28"/>
    </row>
    <row r="526" spans="1:7" ht="17" x14ac:dyDescent="0.15">
      <c r="A526" s="4" t="s">
        <v>602</v>
      </c>
      <c r="B526" s="5" t="s">
        <v>8</v>
      </c>
      <c r="C526" s="6" t="s">
        <v>9</v>
      </c>
      <c r="D526" s="7" t="s">
        <v>3</v>
      </c>
      <c r="E526" s="7" t="s">
        <v>10</v>
      </c>
      <c r="F526" s="35" t="s">
        <v>11</v>
      </c>
      <c r="G526" s="9" t="s">
        <v>12</v>
      </c>
    </row>
    <row r="527" spans="1:7" ht="17" x14ac:dyDescent="0.15">
      <c r="A527" s="4" t="s">
        <v>602</v>
      </c>
      <c r="B527" s="10">
        <v>2864005</v>
      </c>
      <c r="C527" s="16" t="s">
        <v>603</v>
      </c>
      <c r="D527" s="12" t="s">
        <v>28</v>
      </c>
      <c r="E527" s="30" t="s">
        <v>90</v>
      </c>
      <c r="F527" s="34">
        <v>3.1597222222222221E-2</v>
      </c>
      <c r="G527" s="42" t="s">
        <v>604</v>
      </c>
    </row>
    <row r="528" spans="1:7" ht="17" x14ac:dyDescent="0.15">
      <c r="A528" s="4" t="s">
        <v>602</v>
      </c>
      <c r="B528" s="10">
        <v>2423553</v>
      </c>
      <c r="C528" s="16" t="s">
        <v>605</v>
      </c>
      <c r="D528" s="12" t="s">
        <v>28</v>
      </c>
      <c r="E528" s="30" t="s">
        <v>15</v>
      </c>
      <c r="F528" s="34">
        <v>1.8298611111111113E-2</v>
      </c>
      <c r="G528" s="42" t="s">
        <v>606</v>
      </c>
    </row>
    <row r="529" spans="1:7" ht="17" x14ac:dyDescent="0.15">
      <c r="A529" s="4" t="s">
        <v>602</v>
      </c>
      <c r="B529" s="10">
        <v>3123063</v>
      </c>
      <c r="C529" s="16" t="s">
        <v>607</v>
      </c>
      <c r="D529" s="12" t="s">
        <v>28</v>
      </c>
      <c r="E529" s="30" t="s">
        <v>15</v>
      </c>
      <c r="F529" s="34">
        <v>5.8738425925925923E-2</v>
      </c>
      <c r="G529" s="42" t="s">
        <v>608</v>
      </c>
    </row>
    <row r="530" spans="1:7" ht="17" x14ac:dyDescent="0.15">
      <c r="A530" s="4" t="s">
        <v>602</v>
      </c>
      <c r="B530" s="10">
        <v>2424408</v>
      </c>
      <c r="C530" s="16" t="s">
        <v>609</v>
      </c>
      <c r="D530" s="12" t="s">
        <v>28</v>
      </c>
      <c r="E530" s="30" t="s">
        <v>15</v>
      </c>
      <c r="F530" s="34">
        <v>3.2743055555555553E-2</v>
      </c>
      <c r="G530" s="42" t="s">
        <v>610</v>
      </c>
    </row>
    <row r="531" spans="1:7" ht="17" x14ac:dyDescent="0.15">
      <c r="A531" s="4" t="s">
        <v>602</v>
      </c>
      <c r="B531" s="10">
        <v>2811711</v>
      </c>
      <c r="C531" s="16" t="s">
        <v>611</v>
      </c>
      <c r="D531" s="12" t="s">
        <v>29</v>
      </c>
      <c r="E531" s="30" t="s">
        <v>35</v>
      </c>
      <c r="F531" s="34">
        <v>1.5081018518518518E-2</v>
      </c>
      <c r="G531" s="42" t="s">
        <v>612</v>
      </c>
    </row>
    <row r="532" spans="1:7" ht="17" x14ac:dyDescent="0.15">
      <c r="A532" s="4" t="s">
        <v>602</v>
      </c>
      <c r="B532" s="10">
        <v>2822593</v>
      </c>
      <c r="C532" s="16" t="s">
        <v>613</v>
      </c>
      <c r="D532" s="12" t="s">
        <v>29</v>
      </c>
      <c r="E532" s="30" t="s">
        <v>35</v>
      </c>
      <c r="F532" s="34">
        <v>7.2245370370370376E-2</v>
      </c>
      <c r="G532" s="42" t="s">
        <v>614</v>
      </c>
    </row>
    <row r="533" spans="1:7" ht="17" x14ac:dyDescent="0.15">
      <c r="A533" s="4" t="s">
        <v>602</v>
      </c>
      <c r="B533" s="10">
        <v>2853001</v>
      </c>
      <c r="C533" s="16" t="s">
        <v>615</v>
      </c>
      <c r="D533" s="12" t="s">
        <v>29</v>
      </c>
      <c r="E533" s="30" t="s">
        <v>35</v>
      </c>
      <c r="F533" s="34">
        <v>3.1469907407407405E-2</v>
      </c>
      <c r="G533" s="42" t="s">
        <v>616</v>
      </c>
    </row>
    <row r="534" spans="1:7" ht="17" x14ac:dyDescent="0.15">
      <c r="A534" s="4" t="s">
        <v>602</v>
      </c>
      <c r="B534" s="10">
        <v>2864218</v>
      </c>
      <c r="C534" s="16" t="s">
        <v>617</v>
      </c>
      <c r="D534" s="12" t="s">
        <v>29</v>
      </c>
      <c r="E534" s="30" t="s">
        <v>35</v>
      </c>
      <c r="F534" s="34">
        <v>3.5231481481481482E-2</v>
      </c>
      <c r="G534" s="42" t="s">
        <v>618</v>
      </c>
    </row>
    <row r="535" spans="1:7" ht="17" x14ac:dyDescent="0.15">
      <c r="A535" s="4" t="s">
        <v>602</v>
      </c>
      <c r="B535" s="10">
        <v>2822030</v>
      </c>
      <c r="C535" s="16" t="s">
        <v>619</v>
      </c>
      <c r="D535" s="12" t="s">
        <v>29</v>
      </c>
      <c r="E535" s="30" t="s">
        <v>35</v>
      </c>
      <c r="F535" s="34">
        <v>3.6099537037037034E-2</v>
      </c>
      <c r="G535" s="42" t="s">
        <v>620</v>
      </c>
    </row>
    <row r="536" spans="1:7" ht="17" x14ac:dyDescent="0.15">
      <c r="A536" s="4" t="s">
        <v>602</v>
      </c>
      <c r="B536" s="10">
        <v>2428537</v>
      </c>
      <c r="C536" s="16" t="s">
        <v>621</v>
      </c>
      <c r="D536" s="12" t="s">
        <v>29</v>
      </c>
      <c r="E536" s="30" t="s">
        <v>35</v>
      </c>
      <c r="F536" s="34">
        <v>5.2199074074074071E-2</v>
      </c>
      <c r="G536" s="42" t="s">
        <v>216</v>
      </c>
    </row>
    <row r="537" spans="1:7" ht="17" x14ac:dyDescent="0.15">
      <c r="A537" s="4" t="s">
        <v>602</v>
      </c>
      <c r="B537" s="10">
        <v>2895590</v>
      </c>
      <c r="C537" s="16" t="s">
        <v>622</v>
      </c>
      <c r="D537" s="12" t="s">
        <v>29</v>
      </c>
      <c r="E537" s="30" t="s">
        <v>35</v>
      </c>
      <c r="F537" s="34">
        <v>2.7673611111111111E-2</v>
      </c>
      <c r="G537" s="42" t="s">
        <v>623</v>
      </c>
    </row>
    <row r="538" spans="1:7" ht="17" x14ac:dyDescent="0.15">
      <c r="A538" s="4" t="s">
        <v>602</v>
      </c>
      <c r="B538" s="10">
        <v>2467026</v>
      </c>
      <c r="C538" s="16" t="s">
        <v>624</v>
      </c>
      <c r="D538" s="12" t="s">
        <v>29</v>
      </c>
      <c r="E538" s="30" t="s">
        <v>35</v>
      </c>
      <c r="F538" s="34">
        <v>3.784722222222222E-2</v>
      </c>
      <c r="G538" s="42" t="s">
        <v>440</v>
      </c>
    </row>
    <row r="539" spans="1:7" ht="16" x14ac:dyDescent="0.15">
      <c r="A539" s="4" t="s">
        <v>602</v>
      </c>
      <c r="B539" s="10">
        <v>2488120</v>
      </c>
      <c r="C539" s="16" t="s">
        <v>625</v>
      </c>
      <c r="D539" s="12" t="s">
        <v>29</v>
      </c>
      <c r="E539" s="30" t="s">
        <v>35</v>
      </c>
      <c r="F539" s="34">
        <v>4.2500000000000003E-2</v>
      </c>
      <c r="G539" s="33"/>
    </row>
    <row r="540" spans="1:7" ht="16" x14ac:dyDescent="0.15">
      <c r="A540" s="4" t="s">
        <v>602</v>
      </c>
      <c r="B540" s="10">
        <v>2840016</v>
      </c>
      <c r="C540" s="16" t="s">
        <v>450</v>
      </c>
      <c r="D540" s="12" t="s">
        <v>29</v>
      </c>
      <c r="E540" s="30" t="s">
        <v>90</v>
      </c>
      <c r="F540" s="34">
        <v>3.2210648148148148E-2</v>
      </c>
      <c r="G540" s="33"/>
    </row>
    <row r="541" spans="1:7" ht="16" x14ac:dyDescent="0.15">
      <c r="A541" s="4" t="s">
        <v>602</v>
      </c>
      <c r="B541" s="10">
        <v>2463107</v>
      </c>
      <c r="C541" s="16" t="s">
        <v>626</v>
      </c>
      <c r="D541" s="12" t="s">
        <v>29</v>
      </c>
      <c r="E541" s="30" t="s">
        <v>15</v>
      </c>
      <c r="F541" s="34">
        <v>4.6585648148148147E-2</v>
      </c>
      <c r="G541" s="33"/>
    </row>
    <row r="542" spans="1:7" ht="16" x14ac:dyDescent="0.15">
      <c r="A542" s="4" t="s">
        <v>602</v>
      </c>
      <c r="B542" s="10">
        <v>2823559</v>
      </c>
      <c r="C542" s="16" t="s">
        <v>627</v>
      </c>
      <c r="D542" s="12" t="s">
        <v>29</v>
      </c>
      <c r="E542" s="30" t="s">
        <v>15</v>
      </c>
      <c r="F542" s="34">
        <v>1.5671296296296298E-2</v>
      </c>
      <c r="G542" s="33"/>
    </row>
    <row r="543" spans="1:7" ht="16" x14ac:dyDescent="0.15">
      <c r="A543" s="4" t="s">
        <v>602</v>
      </c>
      <c r="B543" s="10">
        <v>2841392</v>
      </c>
      <c r="C543" s="16" t="s">
        <v>628</v>
      </c>
      <c r="D543" s="12" t="s">
        <v>29</v>
      </c>
      <c r="E543" s="30" t="s">
        <v>15</v>
      </c>
      <c r="F543" s="34">
        <v>0.12711805555555555</v>
      </c>
      <c r="G543" s="33"/>
    </row>
    <row r="544" spans="1:7" ht="16" x14ac:dyDescent="0.15">
      <c r="A544" s="4" t="s">
        <v>602</v>
      </c>
      <c r="B544" s="10">
        <v>2976142</v>
      </c>
      <c r="C544" s="16" t="s">
        <v>629</v>
      </c>
      <c r="D544" s="12" t="s">
        <v>29</v>
      </c>
      <c r="E544" s="30" t="s">
        <v>15</v>
      </c>
      <c r="F544" s="34">
        <v>4.4409722222222225E-2</v>
      </c>
      <c r="G544" s="33"/>
    </row>
    <row r="545" spans="1:7" ht="16" x14ac:dyDescent="0.15">
      <c r="A545" s="4" t="s">
        <v>602</v>
      </c>
      <c r="B545" s="10">
        <v>2825438</v>
      </c>
      <c r="C545" s="16" t="s">
        <v>630</v>
      </c>
      <c r="D545" s="12" t="s">
        <v>29</v>
      </c>
      <c r="E545" s="30" t="s">
        <v>15</v>
      </c>
      <c r="F545" s="34">
        <v>2.9756944444444444E-2</v>
      </c>
      <c r="G545" s="33"/>
    </row>
    <row r="546" spans="1:7" ht="16" x14ac:dyDescent="0.15">
      <c r="A546" s="4" t="s">
        <v>602</v>
      </c>
      <c r="B546" s="10">
        <v>2975172</v>
      </c>
      <c r="C546" s="16" t="s">
        <v>631</v>
      </c>
      <c r="D546" s="12" t="s">
        <v>29</v>
      </c>
      <c r="E546" s="30" t="s">
        <v>15</v>
      </c>
      <c r="F546" s="34">
        <v>1.2708333333333334E-2</v>
      </c>
      <c r="G546" s="33"/>
    </row>
    <row r="547" spans="1:7" ht="16" x14ac:dyDescent="0.15">
      <c r="A547" s="4" t="s">
        <v>602</v>
      </c>
      <c r="B547" s="10">
        <v>2825682</v>
      </c>
      <c r="C547" s="16" t="s">
        <v>596</v>
      </c>
      <c r="D547" s="12" t="s">
        <v>29</v>
      </c>
      <c r="E547" s="30" t="s">
        <v>26</v>
      </c>
      <c r="F547" s="34">
        <v>1.8252314814814815E-2</v>
      </c>
      <c r="G547" s="33"/>
    </row>
    <row r="548" spans="1:7" ht="16" x14ac:dyDescent="0.2">
      <c r="A548" s="4" t="s">
        <v>602</v>
      </c>
      <c r="B548" s="10">
        <v>3094278</v>
      </c>
      <c r="C548" s="29" t="s">
        <v>632</v>
      </c>
      <c r="D548" s="12" t="s">
        <v>29</v>
      </c>
      <c r="E548" s="30" t="s">
        <v>29</v>
      </c>
      <c r="F548" s="45">
        <v>9.6643518518518511E-3</v>
      </c>
      <c r="G548" s="33"/>
    </row>
    <row r="549" spans="1:7" ht="16" x14ac:dyDescent="0.2">
      <c r="A549" s="4" t="s">
        <v>602</v>
      </c>
      <c r="B549" s="10">
        <v>3095275</v>
      </c>
      <c r="C549" s="29" t="s">
        <v>633</v>
      </c>
      <c r="D549" s="12" t="s">
        <v>29</v>
      </c>
      <c r="E549" s="30" t="s">
        <v>29</v>
      </c>
      <c r="F549" s="45">
        <v>1.0023148148148147E-2</v>
      </c>
      <c r="G549" s="33"/>
    </row>
    <row r="550" spans="1:7" ht="17" x14ac:dyDescent="0.15">
      <c r="A550" s="4" t="s">
        <v>634</v>
      </c>
      <c r="B550" s="5" t="s">
        <v>8</v>
      </c>
      <c r="C550" s="6" t="s">
        <v>9</v>
      </c>
      <c r="D550" s="7" t="s">
        <v>3</v>
      </c>
      <c r="E550" s="7" t="s">
        <v>10</v>
      </c>
      <c r="F550" s="35" t="s">
        <v>11</v>
      </c>
      <c r="G550" s="9" t="s">
        <v>12</v>
      </c>
    </row>
    <row r="551" spans="1:7" ht="17" x14ac:dyDescent="0.15">
      <c r="A551" s="4" t="s">
        <v>634</v>
      </c>
      <c r="B551" s="10">
        <v>3008866</v>
      </c>
      <c r="C551" s="16" t="s">
        <v>635</v>
      </c>
      <c r="D551" s="12" t="s">
        <v>169</v>
      </c>
      <c r="E551" s="30" t="s">
        <v>35</v>
      </c>
      <c r="F551" s="34">
        <v>5.1168981481481482E-2</v>
      </c>
      <c r="G551" s="28" t="s">
        <v>636</v>
      </c>
    </row>
    <row r="552" spans="1:7" ht="17" x14ac:dyDescent="0.15">
      <c r="A552" s="4" t="s">
        <v>634</v>
      </c>
      <c r="B552" s="10">
        <v>2974327</v>
      </c>
      <c r="C552" s="16" t="s">
        <v>637</v>
      </c>
      <c r="D552" s="12" t="s">
        <v>169</v>
      </c>
      <c r="E552" s="30" t="s">
        <v>15</v>
      </c>
      <c r="F552" s="34">
        <v>3.1759259259259258E-2</v>
      </c>
      <c r="G552" s="28" t="s">
        <v>638</v>
      </c>
    </row>
    <row r="553" spans="1:7" ht="17" x14ac:dyDescent="0.15">
      <c r="A553" s="4" t="s">
        <v>634</v>
      </c>
      <c r="B553" s="10">
        <v>2819144</v>
      </c>
      <c r="C553" s="16" t="s">
        <v>639</v>
      </c>
      <c r="D553" s="12" t="s">
        <v>169</v>
      </c>
      <c r="E553" s="30" t="s">
        <v>15</v>
      </c>
      <c r="F553" s="34">
        <v>2.7766203703703703E-2</v>
      </c>
      <c r="G553" s="28" t="s">
        <v>640</v>
      </c>
    </row>
    <row r="554" spans="1:7" ht="17" x14ac:dyDescent="0.15">
      <c r="A554" s="4" t="s">
        <v>634</v>
      </c>
      <c r="B554" s="10">
        <v>3014060</v>
      </c>
      <c r="C554" s="16" t="s">
        <v>641</v>
      </c>
      <c r="D554" s="12" t="s">
        <v>14</v>
      </c>
      <c r="E554" s="30" t="s">
        <v>15</v>
      </c>
      <c r="F554" s="34">
        <v>7.3692129629629635E-2</v>
      </c>
      <c r="G554" s="28" t="s">
        <v>642</v>
      </c>
    </row>
    <row r="555" spans="1:7" ht="17" x14ac:dyDescent="0.2">
      <c r="A555" s="4" t="s">
        <v>634</v>
      </c>
      <c r="B555" s="10">
        <v>3097379</v>
      </c>
      <c r="C555" s="20" t="s">
        <v>643</v>
      </c>
      <c r="D555" s="12" t="s">
        <v>14</v>
      </c>
      <c r="E555" s="30" t="s">
        <v>15</v>
      </c>
      <c r="F555" s="22">
        <v>5.0185185185185187E-2</v>
      </c>
      <c r="G555" s="28" t="s">
        <v>644</v>
      </c>
    </row>
    <row r="556" spans="1:7" ht="17" x14ac:dyDescent="0.15">
      <c r="A556" s="4" t="s">
        <v>634</v>
      </c>
      <c r="B556" s="10">
        <v>2849192</v>
      </c>
      <c r="C556" s="16" t="s">
        <v>645</v>
      </c>
      <c r="D556" s="12" t="s">
        <v>28</v>
      </c>
      <c r="E556" s="30" t="s">
        <v>35</v>
      </c>
      <c r="F556" s="34">
        <v>2.9305555555555557E-2</v>
      </c>
      <c r="G556" s="28" t="s">
        <v>646</v>
      </c>
    </row>
    <row r="557" spans="1:7" ht="17" x14ac:dyDescent="0.15">
      <c r="A557" s="4" t="s">
        <v>634</v>
      </c>
      <c r="B557" s="10">
        <v>2493297</v>
      </c>
      <c r="C557" s="37" t="s">
        <v>647</v>
      </c>
      <c r="D557" s="12" t="s">
        <v>28</v>
      </c>
      <c r="E557" s="30" t="s">
        <v>90</v>
      </c>
      <c r="F557" s="34">
        <v>8.9027777777777775E-2</v>
      </c>
      <c r="G557" s="28" t="s">
        <v>648</v>
      </c>
    </row>
    <row r="558" spans="1:7" ht="17" x14ac:dyDescent="0.15">
      <c r="A558" s="4" t="s">
        <v>634</v>
      </c>
      <c r="B558" s="10">
        <v>2491121</v>
      </c>
      <c r="C558" s="16" t="s">
        <v>649</v>
      </c>
      <c r="D558" s="12" t="s">
        <v>28</v>
      </c>
      <c r="E558" s="30" t="s">
        <v>15</v>
      </c>
      <c r="F558" s="34">
        <v>8.2222222222222224E-2</v>
      </c>
      <c r="G558" s="28" t="s">
        <v>650</v>
      </c>
    </row>
    <row r="559" spans="1:7" ht="17" x14ac:dyDescent="0.15">
      <c r="A559" s="4" t="s">
        <v>634</v>
      </c>
      <c r="B559" s="10">
        <v>2884193</v>
      </c>
      <c r="C559" s="16" t="s">
        <v>651</v>
      </c>
      <c r="D559" s="12" t="s">
        <v>28</v>
      </c>
      <c r="E559" s="30" t="s">
        <v>15</v>
      </c>
      <c r="F559" s="34">
        <v>4.1423611111111112E-2</v>
      </c>
      <c r="G559" s="28" t="s">
        <v>652</v>
      </c>
    </row>
    <row r="560" spans="1:7" ht="16" x14ac:dyDescent="0.15">
      <c r="A560" s="4" t="s">
        <v>634</v>
      </c>
      <c r="B560" s="10">
        <v>2887257</v>
      </c>
      <c r="C560" s="16" t="s">
        <v>653</v>
      </c>
      <c r="D560" s="12" t="s">
        <v>28</v>
      </c>
      <c r="E560" s="30" t="s">
        <v>15</v>
      </c>
      <c r="F560" s="34">
        <v>4.0532407407407406E-2</v>
      </c>
      <c r="G560" s="28"/>
    </row>
    <row r="561" spans="1:7" ht="16" x14ac:dyDescent="0.15">
      <c r="A561" s="4" t="s">
        <v>634</v>
      </c>
      <c r="B561" s="10">
        <v>3129469</v>
      </c>
      <c r="C561" s="16" t="s">
        <v>654</v>
      </c>
      <c r="D561" s="12" t="s">
        <v>28</v>
      </c>
      <c r="E561" s="30" t="s">
        <v>15</v>
      </c>
      <c r="F561" s="34">
        <v>6.9305555555555551E-2</v>
      </c>
      <c r="G561" s="28"/>
    </row>
    <row r="562" spans="1:7" ht="16" x14ac:dyDescent="0.15">
      <c r="A562" s="4" t="s">
        <v>634</v>
      </c>
      <c r="B562" s="10">
        <v>2490007</v>
      </c>
      <c r="C562" s="16" t="s">
        <v>655</v>
      </c>
      <c r="D562" s="12" t="s">
        <v>28</v>
      </c>
      <c r="E562" s="30" t="s">
        <v>35</v>
      </c>
      <c r="F562" s="34">
        <v>6.2986111111111118E-2</v>
      </c>
      <c r="G562" s="28"/>
    </row>
    <row r="563" spans="1:7" ht="16" x14ac:dyDescent="0.15">
      <c r="A563" s="4" t="s">
        <v>634</v>
      </c>
      <c r="B563" s="10">
        <v>2848324</v>
      </c>
      <c r="C563" s="16" t="s">
        <v>656</v>
      </c>
      <c r="D563" s="12" t="s">
        <v>29</v>
      </c>
      <c r="E563" s="30" t="s">
        <v>35</v>
      </c>
      <c r="F563" s="34">
        <v>4.1736111111111113E-2</v>
      </c>
      <c r="G563" s="28"/>
    </row>
    <row r="564" spans="1:7" ht="16" x14ac:dyDescent="0.15">
      <c r="A564" s="4" t="s">
        <v>634</v>
      </c>
      <c r="B564" s="10">
        <v>2451107</v>
      </c>
      <c r="C564" s="16" t="s">
        <v>657</v>
      </c>
      <c r="D564" s="12" t="s">
        <v>29</v>
      </c>
      <c r="E564" s="30" t="s">
        <v>35</v>
      </c>
      <c r="F564" s="34">
        <v>8.3506944444444439E-2</v>
      </c>
      <c r="G564" s="33"/>
    </row>
    <row r="565" spans="1:7" ht="16" x14ac:dyDescent="0.15">
      <c r="A565" s="4" t="s">
        <v>634</v>
      </c>
      <c r="B565" s="10">
        <v>2490004</v>
      </c>
      <c r="C565" s="16" t="s">
        <v>658</v>
      </c>
      <c r="D565" s="12" t="s">
        <v>29</v>
      </c>
      <c r="E565" s="30" t="s">
        <v>35</v>
      </c>
      <c r="F565" s="34">
        <v>5.7407407407407407E-3</v>
      </c>
      <c r="G565" s="33"/>
    </row>
    <row r="566" spans="1:7" ht="16" x14ac:dyDescent="0.15">
      <c r="A566" s="4" t="s">
        <v>634</v>
      </c>
      <c r="B566" s="10">
        <v>3011836</v>
      </c>
      <c r="C566" s="16" t="s">
        <v>659</v>
      </c>
      <c r="D566" s="12" t="s">
        <v>29</v>
      </c>
      <c r="E566" s="30" t="s">
        <v>35</v>
      </c>
      <c r="F566" s="34">
        <v>7.3124999999999996E-2</v>
      </c>
      <c r="G566" s="28"/>
    </row>
    <row r="567" spans="1:7" ht="16" x14ac:dyDescent="0.15">
      <c r="A567" s="4" t="s">
        <v>634</v>
      </c>
      <c r="B567" s="10">
        <v>3018724</v>
      </c>
      <c r="C567" s="16" t="s">
        <v>660</v>
      </c>
      <c r="D567" s="12" t="s">
        <v>29</v>
      </c>
      <c r="E567" s="30" t="s">
        <v>35</v>
      </c>
      <c r="F567" s="34">
        <v>7.3483796296296297E-2</v>
      </c>
      <c r="G567" s="28"/>
    </row>
    <row r="568" spans="1:7" ht="16" x14ac:dyDescent="0.15">
      <c r="A568" s="4" t="s">
        <v>634</v>
      </c>
      <c r="B568" s="10">
        <v>3087087</v>
      </c>
      <c r="C568" s="16" t="s">
        <v>661</v>
      </c>
      <c r="D568" s="12" t="s">
        <v>29</v>
      </c>
      <c r="E568" s="30" t="s">
        <v>35</v>
      </c>
      <c r="F568" s="34">
        <v>8.7592592592592597E-2</v>
      </c>
      <c r="G568" s="28"/>
    </row>
    <row r="569" spans="1:7" ht="16" x14ac:dyDescent="0.15">
      <c r="A569" s="4" t="s">
        <v>634</v>
      </c>
      <c r="B569" s="10">
        <v>3213112</v>
      </c>
      <c r="C569" s="16" t="s">
        <v>662</v>
      </c>
      <c r="D569" s="12" t="s">
        <v>29</v>
      </c>
      <c r="E569" s="30" t="s">
        <v>35</v>
      </c>
      <c r="F569" s="34">
        <v>2.8576388888888887E-2</v>
      </c>
      <c r="G569" s="28"/>
    </row>
    <row r="570" spans="1:7" ht="16" x14ac:dyDescent="0.15">
      <c r="A570" s="4" t="s">
        <v>634</v>
      </c>
      <c r="B570" s="10">
        <v>2800330</v>
      </c>
      <c r="C570" s="16" t="s">
        <v>663</v>
      </c>
      <c r="D570" s="12" t="s">
        <v>29</v>
      </c>
      <c r="E570" s="30" t="s">
        <v>35</v>
      </c>
      <c r="F570" s="34">
        <v>3.1168981481481482E-2</v>
      </c>
      <c r="G570" s="33"/>
    </row>
    <row r="571" spans="1:7" ht="16" x14ac:dyDescent="0.15">
      <c r="A571" s="4" t="s">
        <v>634</v>
      </c>
      <c r="B571" s="10">
        <v>2832047</v>
      </c>
      <c r="C571" s="16" t="s">
        <v>664</v>
      </c>
      <c r="D571" s="12" t="s">
        <v>29</v>
      </c>
      <c r="E571" s="30" t="s">
        <v>35</v>
      </c>
      <c r="F571" s="34">
        <v>6.7233796296296292E-2</v>
      </c>
      <c r="G571" s="33"/>
    </row>
    <row r="572" spans="1:7" ht="16" x14ac:dyDescent="0.15">
      <c r="A572" s="4" t="s">
        <v>634</v>
      </c>
      <c r="B572" s="10">
        <v>2421750</v>
      </c>
      <c r="C572" s="16" t="s">
        <v>665</v>
      </c>
      <c r="D572" s="12" t="s">
        <v>29</v>
      </c>
      <c r="E572" s="30" t="s">
        <v>35</v>
      </c>
      <c r="F572" s="34">
        <v>4.8055555555555553E-2</v>
      </c>
      <c r="G572" s="33"/>
    </row>
    <row r="573" spans="1:7" ht="16" x14ac:dyDescent="0.15">
      <c r="A573" s="4" t="s">
        <v>634</v>
      </c>
      <c r="B573" s="10">
        <v>2887313</v>
      </c>
      <c r="C573" s="16" t="s">
        <v>666</v>
      </c>
      <c r="D573" s="12" t="s">
        <v>29</v>
      </c>
      <c r="E573" s="30" t="s">
        <v>35</v>
      </c>
      <c r="F573" s="34">
        <v>7.3935185185185187E-2</v>
      </c>
      <c r="G573" s="33"/>
    </row>
    <row r="574" spans="1:7" ht="16" x14ac:dyDescent="0.15">
      <c r="A574" s="4" t="s">
        <v>634</v>
      </c>
      <c r="B574" s="10">
        <v>2889063</v>
      </c>
      <c r="C574" s="16" t="s">
        <v>667</v>
      </c>
      <c r="D574" s="12" t="s">
        <v>29</v>
      </c>
      <c r="E574" s="30" t="s">
        <v>35</v>
      </c>
      <c r="F574" s="34">
        <v>4.7650462962962964E-2</v>
      </c>
      <c r="G574" s="33"/>
    </row>
    <row r="575" spans="1:7" ht="16" x14ac:dyDescent="0.15">
      <c r="A575" s="4" t="s">
        <v>634</v>
      </c>
      <c r="B575" s="10">
        <v>2878200</v>
      </c>
      <c r="C575" s="16" t="s">
        <v>668</v>
      </c>
      <c r="D575" s="12" t="s">
        <v>29</v>
      </c>
      <c r="E575" s="30" t="s">
        <v>90</v>
      </c>
      <c r="F575" s="34">
        <v>0.16766203703703703</v>
      </c>
      <c r="G575" s="33"/>
    </row>
    <row r="576" spans="1:7" ht="16" x14ac:dyDescent="0.15">
      <c r="A576" s="4" t="s">
        <v>634</v>
      </c>
      <c r="B576" s="10">
        <v>2837224</v>
      </c>
      <c r="C576" s="16" t="s">
        <v>669</v>
      </c>
      <c r="D576" s="12" t="s">
        <v>29</v>
      </c>
      <c r="E576" s="30" t="s">
        <v>90</v>
      </c>
      <c r="F576" s="34">
        <v>2.5358796296296296E-2</v>
      </c>
      <c r="G576" s="33"/>
    </row>
    <row r="577" spans="1:7" ht="16" x14ac:dyDescent="0.15">
      <c r="A577" s="4" t="s">
        <v>634</v>
      </c>
      <c r="B577" s="10">
        <v>2825616</v>
      </c>
      <c r="C577" s="16" t="s">
        <v>670</v>
      </c>
      <c r="D577" s="12" t="s">
        <v>29</v>
      </c>
      <c r="E577" s="30" t="s">
        <v>15</v>
      </c>
      <c r="F577" s="34">
        <v>3.7962962962962962E-2</v>
      </c>
      <c r="G577" s="33"/>
    </row>
    <row r="578" spans="1:7" ht="16" x14ac:dyDescent="0.15">
      <c r="A578" s="4" t="s">
        <v>634</v>
      </c>
      <c r="B578" s="10">
        <v>2852000</v>
      </c>
      <c r="C578" s="16" t="s">
        <v>671</v>
      </c>
      <c r="D578" s="12" t="s">
        <v>29</v>
      </c>
      <c r="E578" s="30" t="s">
        <v>15</v>
      </c>
      <c r="F578" s="34">
        <v>0.1150462962962963</v>
      </c>
      <c r="G578" s="33"/>
    </row>
    <row r="579" spans="1:7" ht="16" x14ac:dyDescent="0.15">
      <c r="A579" s="4" t="s">
        <v>634</v>
      </c>
      <c r="B579" s="10">
        <v>2825033</v>
      </c>
      <c r="C579" s="16" t="s">
        <v>672</v>
      </c>
      <c r="D579" s="12" t="s">
        <v>29</v>
      </c>
      <c r="E579" s="30" t="s">
        <v>15</v>
      </c>
      <c r="F579" s="34">
        <v>7.3773148148148143E-2</v>
      </c>
      <c r="G579" s="33"/>
    </row>
    <row r="580" spans="1:7" ht="16" x14ac:dyDescent="0.15">
      <c r="A580" s="4" t="s">
        <v>634</v>
      </c>
      <c r="B580" s="10">
        <v>2805121</v>
      </c>
      <c r="C580" s="16" t="s">
        <v>673</v>
      </c>
      <c r="D580" s="12" t="s">
        <v>29</v>
      </c>
      <c r="E580" s="30" t="s">
        <v>15</v>
      </c>
      <c r="F580" s="34">
        <v>3.4699074074074077E-2</v>
      </c>
      <c r="G580" s="33"/>
    </row>
    <row r="581" spans="1:7" ht="16" x14ac:dyDescent="0.15">
      <c r="A581" s="4" t="s">
        <v>634</v>
      </c>
      <c r="B581" s="10">
        <v>2823136</v>
      </c>
      <c r="C581" s="16" t="s">
        <v>674</v>
      </c>
      <c r="D581" s="12" t="s">
        <v>29</v>
      </c>
      <c r="E581" s="30" t="s">
        <v>15</v>
      </c>
      <c r="F581" s="34">
        <v>6.0856481481481484E-2</v>
      </c>
      <c r="G581" s="33"/>
    </row>
    <row r="582" spans="1:7" ht="16" x14ac:dyDescent="0.15">
      <c r="A582" s="4" t="s">
        <v>634</v>
      </c>
      <c r="B582" s="10">
        <v>2823389</v>
      </c>
      <c r="C582" s="16" t="s">
        <v>675</v>
      </c>
      <c r="D582" s="12" t="s">
        <v>29</v>
      </c>
      <c r="E582" s="30" t="s">
        <v>15</v>
      </c>
      <c r="F582" s="34">
        <v>3.4409722222222223E-2</v>
      </c>
      <c r="G582" s="33"/>
    </row>
    <row r="583" spans="1:7" ht="16" x14ac:dyDescent="0.15">
      <c r="A583" s="4" t="s">
        <v>634</v>
      </c>
      <c r="B583" s="10">
        <v>2873324</v>
      </c>
      <c r="C583" s="16" t="s">
        <v>676</v>
      </c>
      <c r="D583" s="12" t="s">
        <v>29</v>
      </c>
      <c r="E583" s="30" t="s">
        <v>15</v>
      </c>
      <c r="F583" s="34">
        <v>7.424768518518518E-2</v>
      </c>
      <c r="G583" s="33"/>
    </row>
    <row r="584" spans="1:7" ht="16" x14ac:dyDescent="0.15">
      <c r="A584" s="4" t="s">
        <v>634</v>
      </c>
      <c r="B584" s="10">
        <v>2882184</v>
      </c>
      <c r="C584" s="16" t="s">
        <v>677</v>
      </c>
      <c r="D584" s="12" t="s">
        <v>29</v>
      </c>
      <c r="E584" s="30" t="s">
        <v>15</v>
      </c>
      <c r="F584" s="34">
        <v>1.7476851851851851E-2</v>
      </c>
      <c r="G584" s="33"/>
    </row>
    <row r="585" spans="1:7" ht="16" x14ac:dyDescent="0.15">
      <c r="A585" s="4" t="s">
        <v>634</v>
      </c>
      <c r="B585" s="10">
        <v>2885198</v>
      </c>
      <c r="C585" s="16" t="s">
        <v>678</v>
      </c>
      <c r="D585" s="12" t="s">
        <v>29</v>
      </c>
      <c r="E585" s="30" t="s">
        <v>15</v>
      </c>
      <c r="F585" s="34">
        <v>1.5590277777777778E-2</v>
      </c>
      <c r="G585" s="33"/>
    </row>
    <row r="586" spans="1:7" ht="16" x14ac:dyDescent="0.15">
      <c r="A586" s="4" t="s">
        <v>634</v>
      </c>
      <c r="B586" s="10">
        <v>2878184</v>
      </c>
      <c r="C586" s="16" t="s">
        <v>679</v>
      </c>
      <c r="D586" s="12" t="s">
        <v>29</v>
      </c>
      <c r="E586" s="30" t="s">
        <v>15</v>
      </c>
      <c r="F586" s="34">
        <v>5.6851851851851855E-2</v>
      </c>
      <c r="G586" s="33"/>
    </row>
    <row r="587" spans="1:7" ht="16" x14ac:dyDescent="0.15">
      <c r="A587" s="4" t="s">
        <v>634</v>
      </c>
      <c r="B587" s="10">
        <v>2835070</v>
      </c>
      <c r="C587" s="16" t="s">
        <v>680</v>
      </c>
      <c r="D587" s="12" t="s">
        <v>29</v>
      </c>
      <c r="E587" s="30" t="s">
        <v>15</v>
      </c>
      <c r="F587" s="34">
        <v>2.914351851851852E-2</v>
      </c>
      <c r="G587" s="33"/>
    </row>
    <row r="588" spans="1:7" ht="16" x14ac:dyDescent="0.15">
      <c r="A588" s="4" t="s">
        <v>634</v>
      </c>
      <c r="B588" s="10">
        <v>2885259</v>
      </c>
      <c r="C588" s="16" t="s">
        <v>681</v>
      </c>
      <c r="D588" s="12" t="s">
        <v>29</v>
      </c>
      <c r="E588" s="30" t="s">
        <v>15</v>
      </c>
      <c r="F588" s="34">
        <v>7.5937500000000005E-2</v>
      </c>
      <c r="G588" s="33"/>
    </row>
    <row r="589" spans="1:7" ht="16" x14ac:dyDescent="0.15">
      <c r="A589" s="4" t="s">
        <v>634</v>
      </c>
      <c r="B589" s="10">
        <v>3156783</v>
      </c>
      <c r="C589" s="16" t="s">
        <v>682</v>
      </c>
      <c r="D589" s="12" t="s">
        <v>29</v>
      </c>
      <c r="E589" s="30" t="s">
        <v>15</v>
      </c>
      <c r="F589" s="34">
        <v>8.5543981481481485E-2</v>
      </c>
      <c r="G589" s="33"/>
    </row>
    <row r="590" spans="1:7" ht="16" x14ac:dyDescent="0.15">
      <c r="A590" s="4" t="s">
        <v>634</v>
      </c>
      <c r="B590" s="10">
        <v>2823067</v>
      </c>
      <c r="C590" s="16" t="s">
        <v>683</v>
      </c>
      <c r="D590" s="12" t="s">
        <v>29</v>
      </c>
      <c r="E590" s="30" t="s">
        <v>26</v>
      </c>
      <c r="F590" s="34">
        <v>6.1921296296296294E-2</v>
      </c>
      <c r="G590" s="33"/>
    </row>
    <row r="591" spans="1:7" ht="16" x14ac:dyDescent="0.15">
      <c r="A591" s="4" t="s">
        <v>634</v>
      </c>
      <c r="B591" s="10">
        <v>2506614</v>
      </c>
      <c r="C591" s="16" t="s">
        <v>684</v>
      </c>
      <c r="D591" s="12" t="s">
        <v>29</v>
      </c>
      <c r="E591" s="30" t="s">
        <v>29</v>
      </c>
      <c r="F591" s="34">
        <v>2.6932870370370371E-2</v>
      </c>
      <c r="G591" s="33"/>
    </row>
    <row r="592" spans="1:7" ht="16" x14ac:dyDescent="0.15">
      <c r="A592" s="4" t="s">
        <v>634</v>
      </c>
      <c r="B592" s="10">
        <v>2463005</v>
      </c>
      <c r="C592" s="16" t="s">
        <v>685</v>
      </c>
      <c r="D592" s="12" t="s">
        <v>29</v>
      </c>
      <c r="E592" s="30" t="s">
        <v>29</v>
      </c>
      <c r="F592" s="34">
        <v>4.1192129629629627E-2</v>
      </c>
      <c r="G592" s="33"/>
    </row>
    <row r="593" spans="1:7" ht="16" x14ac:dyDescent="0.15">
      <c r="A593" s="4" t="s">
        <v>634</v>
      </c>
      <c r="B593" s="10">
        <v>3006177</v>
      </c>
      <c r="C593" s="16" t="s">
        <v>686</v>
      </c>
      <c r="D593" s="12" t="s">
        <v>29</v>
      </c>
      <c r="E593" s="30" t="s">
        <v>29</v>
      </c>
      <c r="F593" s="34">
        <v>7.6134259259259263E-2</v>
      </c>
      <c r="G593" s="33"/>
    </row>
    <row r="594" spans="1:7" ht="16" x14ac:dyDescent="0.15">
      <c r="A594" s="4" t="s">
        <v>634</v>
      </c>
      <c r="B594" s="10">
        <v>2881214</v>
      </c>
      <c r="C594" s="16" t="s">
        <v>687</v>
      </c>
      <c r="D594" s="12" t="s">
        <v>29</v>
      </c>
      <c r="E594" s="30" t="s">
        <v>29</v>
      </c>
      <c r="F594" s="34">
        <v>1.8784722222222223E-2</v>
      </c>
      <c r="G594" s="33"/>
    </row>
    <row r="595" spans="1:7" ht="16" x14ac:dyDescent="0.15">
      <c r="A595" s="4" t="s">
        <v>634</v>
      </c>
      <c r="B595" s="10">
        <v>2888050</v>
      </c>
      <c r="C595" s="16" t="s">
        <v>688</v>
      </c>
      <c r="D595" s="12" t="s">
        <v>29</v>
      </c>
      <c r="E595" s="30" t="s">
        <v>29</v>
      </c>
      <c r="F595" s="34">
        <v>3.2928240740740744E-2</v>
      </c>
      <c r="G595" s="33"/>
    </row>
    <row r="596" spans="1:7" ht="16" x14ac:dyDescent="0.15">
      <c r="A596" s="4" t="s">
        <v>634</v>
      </c>
      <c r="B596" s="10">
        <v>2880062</v>
      </c>
      <c r="C596" s="16" t="s">
        <v>689</v>
      </c>
      <c r="D596" s="12" t="s">
        <v>29</v>
      </c>
      <c r="E596" s="30" t="s">
        <v>29</v>
      </c>
      <c r="F596" s="34">
        <v>3.5196759259259261E-2</v>
      </c>
      <c r="G596" s="33"/>
    </row>
    <row r="597" spans="1:7" ht="16" x14ac:dyDescent="0.15">
      <c r="A597" s="4" t="s">
        <v>634</v>
      </c>
      <c r="B597" s="10">
        <v>2869051</v>
      </c>
      <c r="C597" s="16" t="s">
        <v>690</v>
      </c>
      <c r="D597" s="12" t="s">
        <v>29</v>
      </c>
      <c r="E597" s="30" t="s">
        <v>29</v>
      </c>
      <c r="F597" s="34">
        <v>1.5034722222222222E-2</v>
      </c>
      <c r="G597" s="33"/>
    </row>
    <row r="598" spans="1:7" ht="17" x14ac:dyDescent="0.15">
      <c r="A598" s="4" t="s">
        <v>691</v>
      </c>
      <c r="B598" s="5" t="s">
        <v>8</v>
      </c>
      <c r="C598" s="6" t="s">
        <v>9</v>
      </c>
      <c r="D598" s="7" t="s">
        <v>3</v>
      </c>
      <c r="E598" s="7" t="s">
        <v>10</v>
      </c>
      <c r="F598" s="35" t="s">
        <v>11</v>
      </c>
      <c r="G598" s="9" t="s">
        <v>12</v>
      </c>
    </row>
    <row r="599" spans="1:7" ht="17" x14ac:dyDescent="0.15">
      <c r="A599" s="4" t="s">
        <v>691</v>
      </c>
      <c r="B599" s="10">
        <v>2893047</v>
      </c>
      <c r="C599" s="16" t="s">
        <v>692</v>
      </c>
      <c r="D599" s="12" t="s">
        <v>85</v>
      </c>
      <c r="E599" s="30" t="s">
        <v>15</v>
      </c>
      <c r="F599" s="34">
        <v>2.2731481481481481E-2</v>
      </c>
      <c r="G599" s="28" t="s">
        <v>122</v>
      </c>
    </row>
    <row r="600" spans="1:7" ht="17" x14ac:dyDescent="0.15">
      <c r="A600" s="4" t="s">
        <v>691</v>
      </c>
      <c r="B600" s="10">
        <v>2881199</v>
      </c>
      <c r="C600" s="16" t="s">
        <v>693</v>
      </c>
      <c r="D600" s="12" t="s">
        <v>85</v>
      </c>
      <c r="E600" s="30" t="s">
        <v>15</v>
      </c>
      <c r="F600" s="34">
        <v>2.9502314814814815E-2</v>
      </c>
      <c r="G600" s="28" t="s">
        <v>694</v>
      </c>
    </row>
    <row r="601" spans="1:7" ht="17" x14ac:dyDescent="0.15">
      <c r="A601" s="4" t="s">
        <v>691</v>
      </c>
      <c r="B601" s="10">
        <v>2891028</v>
      </c>
      <c r="C601" s="16" t="s">
        <v>695</v>
      </c>
      <c r="D601" s="12" t="s">
        <v>85</v>
      </c>
      <c r="E601" s="30" t="s">
        <v>15</v>
      </c>
      <c r="F601" s="34">
        <v>2.5289351851851851E-2</v>
      </c>
      <c r="G601" s="28" t="s">
        <v>696</v>
      </c>
    </row>
    <row r="602" spans="1:7" ht="17" x14ac:dyDescent="0.15">
      <c r="A602" s="4" t="s">
        <v>691</v>
      </c>
      <c r="B602" s="10">
        <v>2489141</v>
      </c>
      <c r="C602" s="16" t="s">
        <v>697</v>
      </c>
      <c r="D602" s="12" t="s">
        <v>85</v>
      </c>
      <c r="E602" s="30" t="s">
        <v>15</v>
      </c>
      <c r="F602" s="34">
        <v>3.1747685185185184E-2</v>
      </c>
      <c r="G602" s="28" t="s">
        <v>698</v>
      </c>
    </row>
    <row r="603" spans="1:7" ht="17" x14ac:dyDescent="0.15">
      <c r="A603" s="4" t="s">
        <v>691</v>
      </c>
      <c r="B603" s="10">
        <v>3088106</v>
      </c>
      <c r="C603" s="26" t="s">
        <v>699</v>
      </c>
      <c r="D603" s="12" t="s">
        <v>85</v>
      </c>
      <c r="E603" s="30" t="s">
        <v>15</v>
      </c>
      <c r="F603" s="34">
        <v>2.3819444444444445E-2</v>
      </c>
      <c r="G603" s="28" t="s">
        <v>700</v>
      </c>
    </row>
    <row r="604" spans="1:7" ht="17" x14ac:dyDescent="0.15">
      <c r="A604" s="4" t="s">
        <v>691</v>
      </c>
      <c r="B604" s="10">
        <v>2494211</v>
      </c>
      <c r="C604" s="26" t="s">
        <v>701</v>
      </c>
      <c r="D604" s="12" t="s">
        <v>85</v>
      </c>
      <c r="E604" s="30" t="s">
        <v>15</v>
      </c>
      <c r="F604" s="34">
        <v>3.3576388888888892E-2</v>
      </c>
      <c r="G604" s="28" t="s">
        <v>702</v>
      </c>
    </row>
    <row r="605" spans="1:7" ht="17" x14ac:dyDescent="0.15">
      <c r="A605" s="4" t="s">
        <v>691</v>
      </c>
      <c r="B605" s="10">
        <v>2975163</v>
      </c>
      <c r="C605" s="16" t="s">
        <v>703</v>
      </c>
      <c r="D605" s="12" t="s">
        <v>85</v>
      </c>
      <c r="E605" s="30" t="s">
        <v>26</v>
      </c>
      <c r="F605" s="34">
        <v>2.0300925925925927E-2</v>
      </c>
      <c r="G605" s="28" t="s">
        <v>704</v>
      </c>
    </row>
    <row r="606" spans="1:7" ht="17" x14ac:dyDescent="0.15">
      <c r="A606" s="4" t="s">
        <v>691</v>
      </c>
      <c r="B606" s="10">
        <v>2887263</v>
      </c>
      <c r="C606" s="16" t="s">
        <v>705</v>
      </c>
      <c r="D606" s="12" t="s">
        <v>85</v>
      </c>
      <c r="E606" s="30" t="s">
        <v>26</v>
      </c>
      <c r="F606" s="34">
        <v>1.7569444444444443E-2</v>
      </c>
      <c r="G606" s="44" t="s">
        <v>706</v>
      </c>
    </row>
    <row r="607" spans="1:7" ht="17" x14ac:dyDescent="0.15">
      <c r="A607" s="4" t="s">
        <v>691</v>
      </c>
      <c r="B607" s="10">
        <v>2496308</v>
      </c>
      <c r="C607" s="16" t="s">
        <v>707</v>
      </c>
      <c r="D607" s="12" t="s">
        <v>14</v>
      </c>
      <c r="E607" s="30" t="s">
        <v>35</v>
      </c>
      <c r="F607" s="34">
        <v>3.2037037037037037E-2</v>
      </c>
      <c r="G607" s="28" t="s">
        <v>708</v>
      </c>
    </row>
    <row r="608" spans="1:7" ht="17" x14ac:dyDescent="0.15">
      <c r="A608" s="4" t="s">
        <v>691</v>
      </c>
      <c r="B608" s="10">
        <v>2500640</v>
      </c>
      <c r="C608" s="16" t="s">
        <v>709</v>
      </c>
      <c r="D608" s="12" t="s">
        <v>14</v>
      </c>
      <c r="E608" s="30" t="s">
        <v>90</v>
      </c>
      <c r="F608" s="34">
        <v>2.4212962962962964E-2</v>
      </c>
      <c r="G608" s="44" t="s">
        <v>710</v>
      </c>
    </row>
    <row r="609" spans="1:7" ht="16" x14ac:dyDescent="0.15">
      <c r="A609" s="4" t="s">
        <v>691</v>
      </c>
      <c r="B609" s="10">
        <v>2502734</v>
      </c>
      <c r="C609" s="16" t="s">
        <v>711</v>
      </c>
      <c r="D609" s="12" t="s">
        <v>14</v>
      </c>
      <c r="E609" s="30" t="s">
        <v>90</v>
      </c>
      <c r="F609" s="34">
        <v>1.4548611111111111E-2</v>
      </c>
      <c r="G609" s="28"/>
    </row>
    <row r="610" spans="1:7" ht="16" x14ac:dyDescent="0.2">
      <c r="A610" s="4" t="s">
        <v>691</v>
      </c>
      <c r="B610" s="10">
        <v>4364005</v>
      </c>
      <c r="C610" s="20" t="s">
        <v>712</v>
      </c>
      <c r="D610" s="12" t="s">
        <v>14</v>
      </c>
      <c r="E610" s="30" t="s">
        <v>129</v>
      </c>
      <c r="F610" s="22">
        <v>2.7106481481481481E-2</v>
      </c>
      <c r="G610" s="28"/>
    </row>
    <row r="611" spans="1:7" ht="16" x14ac:dyDescent="0.15">
      <c r="A611" s="4" t="s">
        <v>691</v>
      </c>
      <c r="B611" s="10">
        <v>2841297</v>
      </c>
      <c r="C611" s="16" t="s">
        <v>713</v>
      </c>
      <c r="D611" s="12" t="s">
        <v>14</v>
      </c>
      <c r="E611" s="30" t="s">
        <v>15</v>
      </c>
      <c r="F611" s="34">
        <v>3.2141203703703707E-2</v>
      </c>
      <c r="G611" s="28"/>
    </row>
    <row r="612" spans="1:7" ht="16" x14ac:dyDescent="0.15">
      <c r="A612" s="4" t="s">
        <v>691</v>
      </c>
      <c r="B612" s="10">
        <v>2450346</v>
      </c>
      <c r="C612" s="16" t="s">
        <v>714</v>
      </c>
      <c r="D612" s="12" t="s">
        <v>14</v>
      </c>
      <c r="E612" s="30" t="s">
        <v>15</v>
      </c>
      <c r="F612" s="34">
        <v>2.9490740740740741E-2</v>
      </c>
      <c r="G612" s="46"/>
    </row>
    <row r="613" spans="1:7" ht="16" x14ac:dyDescent="0.15">
      <c r="A613" s="4" t="s">
        <v>691</v>
      </c>
      <c r="B613" s="10">
        <v>3013330</v>
      </c>
      <c r="C613" s="16" t="s">
        <v>715</v>
      </c>
      <c r="D613" s="12" t="s">
        <v>14</v>
      </c>
      <c r="E613" s="30" t="s">
        <v>15</v>
      </c>
      <c r="F613" s="34">
        <v>2.7800925925925927E-2</v>
      </c>
      <c r="G613" s="28"/>
    </row>
    <row r="614" spans="1:7" ht="16" x14ac:dyDescent="0.15">
      <c r="A614" s="4" t="s">
        <v>691</v>
      </c>
      <c r="B614" s="10">
        <v>2878236</v>
      </c>
      <c r="C614" s="16" t="s">
        <v>716</v>
      </c>
      <c r="D614" s="12" t="s">
        <v>14</v>
      </c>
      <c r="E614" s="30" t="s">
        <v>15</v>
      </c>
      <c r="F614" s="34">
        <v>4.3935185185185188E-2</v>
      </c>
      <c r="G614" s="28"/>
    </row>
    <row r="615" spans="1:7" ht="16" x14ac:dyDescent="0.15">
      <c r="A615" s="4" t="s">
        <v>691</v>
      </c>
      <c r="B615" s="10">
        <v>2894043</v>
      </c>
      <c r="C615" s="16" t="s">
        <v>717</v>
      </c>
      <c r="D615" s="12" t="s">
        <v>14</v>
      </c>
      <c r="E615" s="30" t="s">
        <v>15</v>
      </c>
      <c r="F615" s="34">
        <v>2.3206018518518518E-2</v>
      </c>
      <c r="G615" s="46"/>
    </row>
    <row r="616" spans="1:7" ht="16" x14ac:dyDescent="0.15">
      <c r="A616" s="4" t="s">
        <v>691</v>
      </c>
      <c r="B616" s="10">
        <v>3013243</v>
      </c>
      <c r="C616" s="16" t="s">
        <v>718</v>
      </c>
      <c r="D616" s="12" t="s">
        <v>14</v>
      </c>
      <c r="E616" s="30" t="s">
        <v>15</v>
      </c>
      <c r="F616" s="34">
        <v>2.4814814814814814E-2</v>
      </c>
      <c r="G616" s="33"/>
    </row>
    <row r="617" spans="1:7" ht="16" x14ac:dyDescent="0.15">
      <c r="A617" s="4" t="s">
        <v>691</v>
      </c>
      <c r="B617" s="10">
        <v>2424655</v>
      </c>
      <c r="C617" s="16" t="s">
        <v>719</v>
      </c>
      <c r="D617" s="12" t="s">
        <v>14</v>
      </c>
      <c r="E617" s="30" t="s">
        <v>15</v>
      </c>
      <c r="F617" s="34">
        <v>5.3194444444444447E-2</v>
      </c>
      <c r="G617" s="33"/>
    </row>
    <row r="618" spans="1:7" ht="16" x14ac:dyDescent="0.15">
      <c r="A618" s="4" t="s">
        <v>691</v>
      </c>
      <c r="B618" s="10">
        <v>4361501</v>
      </c>
      <c r="C618" s="37" t="s">
        <v>720</v>
      </c>
      <c r="D618" s="12" t="s">
        <v>14</v>
      </c>
      <c r="E618" s="30" t="s">
        <v>15</v>
      </c>
      <c r="F618" s="34">
        <v>1.4421296296296297E-2</v>
      </c>
      <c r="G618" s="33"/>
    </row>
    <row r="619" spans="1:7" ht="16" x14ac:dyDescent="0.15">
      <c r="A619" s="4" t="s">
        <v>691</v>
      </c>
      <c r="B619" s="10">
        <v>2895002</v>
      </c>
      <c r="C619" s="16" t="s">
        <v>721</v>
      </c>
      <c r="D619" s="12" t="s">
        <v>14</v>
      </c>
      <c r="E619" s="30" t="s">
        <v>26</v>
      </c>
      <c r="F619" s="34">
        <v>1.5289351851851853E-2</v>
      </c>
      <c r="G619" s="33"/>
    </row>
    <row r="620" spans="1:7" ht="16" x14ac:dyDescent="0.15">
      <c r="A620" s="4" t="s">
        <v>691</v>
      </c>
      <c r="B620" s="10">
        <v>2832011</v>
      </c>
      <c r="C620" s="16" t="s">
        <v>722</v>
      </c>
      <c r="D620" s="12" t="s">
        <v>14</v>
      </c>
      <c r="E620" s="30" t="s">
        <v>29</v>
      </c>
      <c r="F620" s="34">
        <v>1.9479166666666665E-2</v>
      </c>
      <c r="G620" s="33"/>
    </row>
    <row r="621" spans="1:7" ht="16" x14ac:dyDescent="0.15">
      <c r="A621" s="4" t="s">
        <v>691</v>
      </c>
      <c r="B621" s="10">
        <v>2477301</v>
      </c>
      <c r="C621" s="16" t="s">
        <v>723</v>
      </c>
      <c r="D621" s="12" t="s">
        <v>28</v>
      </c>
      <c r="E621" s="30" t="s">
        <v>35</v>
      </c>
      <c r="F621" s="34">
        <v>2.7997685185185184E-2</v>
      </c>
      <c r="G621" s="33"/>
    </row>
    <row r="622" spans="1:7" ht="16" x14ac:dyDescent="0.15">
      <c r="A622" s="4" t="s">
        <v>691</v>
      </c>
      <c r="B622" s="10">
        <v>2880281</v>
      </c>
      <c r="C622" s="16" t="s">
        <v>724</v>
      </c>
      <c r="D622" s="12" t="s">
        <v>28</v>
      </c>
      <c r="E622" s="30" t="s">
        <v>35</v>
      </c>
      <c r="F622" s="34">
        <v>2.2615740740740742E-2</v>
      </c>
      <c r="G622" s="33"/>
    </row>
    <row r="623" spans="1:7" ht="16" x14ac:dyDescent="0.15">
      <c r="A623" s="4" t="s">
        <v>691</v>
      </c>
      <c r="B623" s="10">
        <v>2886307</v>
      </c>
      <c r="C623" s="16" t="s">
        <v>725</v>
      </c>
      <c r="D623" s="12" t="s">
        <v>28</v>
      </c>
      <c r="E623" s="30" t="s">
        <v>35</v>
      </c>
      <c r="F623" s="34">
        <v>2.0648148148148148E-2</v>
      </c>
      <c r="G623" s="33"/>
    </row>
    <row r="624" spans="1:7" ht="16" x14ac:dyDescent="0.15">
      <c r="A624" s="4" t="s">
        <v>691</v>
      </c>
      <c r="B624" s="10">
        <v>3086686</v>
      </c>
      <c r="C624" s="16" t="s">
        <v>726</v>
      </c>
      <c r="D624" s="12" t="s">
        <v>28</v>
      </c>
      <c r="E624" s="30" t="s">
        <v>15</v>
      </c>
      <c r="F624" s="34">
        <v>2.4652777777777777E-2</v>
      </c>
      <c r="G624" s="33"/>
    </row>
    <row r="625" spans="1:7" ht="16" x14ac:dyDescent="0.15">
      <c r="A625" s="4" t="s">
        <v>691</v>
      </c>
      <c r="B625" s="10">
        <v>3082617</v>
      </c>
      <c r="C625" s="26" t="s">
        <v>727</v>
      </c>
      <c r="D625" s="12" t="s">
        <v>28</v>
      </c>
      <c r="E625" s="30" t="s">
        <v>15</v>
      </c>
      <c r="F625" s="34">
        <v>5.1574074074074071E-2</v>
      </c>
      <c r="G625" s="33"/>
    </row>
    <row r="626" spans="1:7" ht="16" x14ac:dyDescent="0.15">
      <c r="A626" s="4" t="s">
        <v>691</v>
      </c>
      <c r="B626" s="10">
        <v>3244000</v>
      </c>
      <c r="C626" s="37" t="s">
        <v>728</v>
      </c>
      <c r="D626" s="12" t="s">
        <v>729</v>
      </c>
      <c r="E626" s="30" t="s">
        <v>29</v>
      </c>
      <c r="F626" s="34">
        <v>4.0428240740740744E-2</v>
      </c>
      <c r="G626" s="33"/>
    </row>
    <row r="627" spans="1:7" ht="16" x14ac:dyDescent="0.15">
      <c r="A627" s="4" t="s">
        <v>691</v>
      </c>
      <c r="B627" s="10">
        <v>3080099</v>
      </c>
      <c r="C627" s="16" t="s">
        <v>730</v>
      </c>
      <c r="D627" s="12" t="s">
        <v>29</v>
      </c>
      <c r="E627" s="30" t="s">
        <v>35</v>
      </c>
      <c r="F627" s="34">
        <v>9.9988425925925925E-2</v>
      </c>
      <c r="G627" s="33"/>
    </row>
    <row r="628" spans="1:7" ht="16" x14ac:dyDescent="0.15">
      <c r="A628" s="4" t="s">
        <v>691</v>
      </c>
      <c r="B628" s="10">
        <v>2823248</v>
      </c>
      <c r="C628" s="16" t="s">
        <v>731</v>
      </c>
      <c r="D628" s="12" t="s">
        <v>29</v>
      </c>
      <c r="E628" s="30" t="s">
        <v>35</v>
      </c>
      <c r="F628" s="34">
        <v>3.5659722222222225E-2</v>
      </c>
      <c r="G628" s="28"/>
    </row>
    <row r="629" spans="1:7" ht="16" x14ac:dyDescent="0.15">
      <c r="A629" s="4" t="s">
        <v>691</v>
      </c>
      <c r="B629" s="10">
        <v>2823138</v>
      </c>
      <c r="C629" s="16" t="s">
        <v>732</v>
      </c>
      <c r="D629" s="12" t="s">
        <v>29</v>
      </c>
      <c r="E629" s="30" t="s">
        <v>35</v>
      </c>
      <c r="F629" s="34">
        <v>5.0763888888888886E-2</v>
      </c>
      <c r="G629" s="28"/>
    </row>
    <row r="630" spans="1:7" ht="16" x14ac:dyDescent="0.15">
      <c r="A630" s="4" t="s">
        <v>691</v>
      </c>
      <c r="B630" s="10">
        <v>2833040</v>
      </c>
      <c r="C630" s="16" t="s">
        <v>733</v>
      </c>
      <c r="D630" s="12" t="s">
        <v>29</v>
      </c>
      <c r="E630" s="30" t="s">
        <v>35</v>
      </c>
      <c r="F630" s="34">
        <v>4.7569444444444442E-2</v>
      </c>
      <c r="G630" s="28"/>
    </row>
    <row r="631" spans="1:7" ht="16" x14ac:dyDescent="0.15">
      <c r="A631" s="4" t="s">
        <v>691</v>
      </c>
      <c r="B631" s="10">
        <v>5022328</v>
      </c>
      <c r="C631" s="16" t="s">
        <v>734</v>
      </c>
      <c r="D631" s="12" t="s">
        <v>29</v>
      </c>
      <c r="E631" s="30" t="s">
        <v>35</v>
      </c>
      <c r="F631" s="34">
        <v>4.8333333333333332E-2</v>
      </c>
      <c r="G631" s="46"/>
    </row>
    <row r="632" spans="1:7" ht="16" x14ac:dyDescent="0.15">
      <c r="A632" s="4" t="s">
        <v>691</v>
      </c>
      <c r="B632" s="10">
        <v>2893008</v>
      </c>
      <c r="C632" s="16" t="s">
        <v>735</v>
      </c>
      <c r="D632" s="12" t="s">
        <v>29</v>
      </c>
      <c r="E632" s="30" t="s">
        <v>35</v>
      </c>
      <c r="F632" s="34">
        <v>4.2997685185185187E-2</v>
      </c>
      <c r="G632" s="28"/>
    </row>
    <row r="633" spans="1:7" ht="16" x14ac:dyDescent="0.15">
      <c r="A633" s="4" t="s">
        <v>691</v>
      </c>
      <c r="B633" s="10">
        <v>3007572</v>
      </c>
      <c r="C633" s="16" t="s">
        <v>736</v>
      </c>
      <c r="D633" s="12" t="s">
        <v>29</v>
      </c>
      <c r="E633" s="30" t="s">
        <v>35</v>
      </c>
      <c r="F633" s="34">
        <v>1.4270833333333333E-2</v>
      </c>
      <c r="G633" s="33"/>
    </row>
    <row r="634" spans="1:7" ht="16" x14ac:dyDescent="0.15">
      <c r="A634" s="4" t="s">
        <v>691</v>
      </c>
      <c r="B634" s="10">
        <v>3013248</v>
      </c>
      <c r="C634" s="16" t="s">
        <v>737</v>
      </c>
      <c r="D634" s="12" t="s">
        <v>29</v>
      </c>
      <c r="E634" s="30" t="s">
        <v>35</v>
      </c>
      <c r="F634" s="34">
        <v>2.6261574074074073E-2</v>
      </c>
      <c r="G634" s="33"/>
    </row>
    <row r="635" spans="1:7" ht="16" x14ac:dyDescent="0.15">
      <c r="A635" s="4" t="s">
        <v>691</v>
      </c>
      <c r="B635" s="10">
        <v>2448151</v>
      </c>
      <c r="C635" s="16" t="s">
        <v>738</v>
      </c>
      <c r="D635" s="12" t="s">
        <v>29</v>
      </c>
      <c r="E635" s="30" t="s">
        <v>35</v>
      </c>
      <c r="F635" s="34">
        <v>5.6469907407407406E-2</v>
      </c>
      <c r="G635" s="33"/>
    </row>
    <row r="636" spans="1:7" ht="16" x14ac:dyDescent="0.15">
      <c r="A636" s="4" t="s">
        <v>691</v>
      </c>
      <c r="B636" s="10">
        <v>2823250</v>
      </c>
      <c r="C636" s="16" t="s">
        <v>739</v>
      </c>
      <c r="D636" s="12" t="s">
        <v>29</v>
      </c>
      <c r="E636" s="30" t="s">
        <v>90</v>
      </c>
      <c r="F636" s="34">
        <v>3.664351851851852E-2</v>
      </c>
      <c r="G636" s="33"/>
    </row>
    <row r="637" spans="1:7" ht="16" x14ac:dyDescent="0.15">
      <c r="A637" s="4" t="s">
        <v>691</v>
      </c>
      <c r="B637" s="10">
        <v>2228265</v>
      </c>
      <c r="C637" s="16" t="s">
        <v>740</v>
      </c>
      <c r="D637" s="12" t="s">
        <v>29</v>
      </c>
      <c r="E637" s="30" t="s">
        <v>15</v>
      </c>
      <c r="F637" s="34">
        <v>5.3993055555555558E-2</v>
      </c>
      <c r="G637" s="33"/>
    </row>
    <row r="638" spans="1:7" ht="16" x14ac:dyDescent="0.15">
      <c r="A638" s="4" t="s">
        <v>691</v>
      </c>
      <c r="B638" s="10">
        <v>2818079</v>
      </c>
      <c r="C638" s="16" t="s">
        <v>741</v>
      </c>
      <c r="D638" s="12" t="s">
        <v>29</v>
      </c>
      <c r="E638" s="30" t="s">
        <v>15</v>
      </c>
      <c r="F638" s="34">
        <v>4.5775462962962962E-2</v>
      </c>
      <c r="G638" s="33"/>
    </row>
    <row r="639" spans="1:7" ht="16" x14ac:dyDescent="0.15">
      <c r="A639" s="4" t="s">
        <v>691</v>
      </c>
      <c r="B639" s="10">
        <v>2820166</v>
      </c>
      <c r="C639" s="16" t="s">
        <v>742</v>
      </c>
      <c r="D639" s="12" t="s">
        <v>29</v>
      </c>
      <c r="E639" s="30" t="s">
        <v>15</v>
      </c>
      <c r="F639" s="34">
        <v>5.0069444444444444E-2</v>
      </c>
      <c r="G639" s="33"/>
    </row>
    <row r="640" spans="1:7" ht="16" x14ac:dyDescent="0.15">
      <c r="A640" s="4" t="s">
        <v>691</v>
      </c>
      <c r="B640" s="10">
        <v>2822371</v>
      </c>
      <c r="C640" s="16" t="s">
        <v>743</v>
      </c>
      <c r="D640" s="12" t="s">
        <v>29</v>
      </c>
      <c r="E640" s="30" t="s">
        <v>15</v>
      </c>
      <c r="F640" s="34">
        <v>2.1400462962962961E-2</v>
      </c>
      <c r="G640" s="33"/>
    </row>
    <row r="641" spans="1:7" ht="16" x14ac:dyDescent="0.15">
      <c r="A641" s="4" t="s">
        <v>691</v>
      </c>
      <c r="B641" s="10">
        <v>2823546</v>
      </c>
      <c r="C641" s="16" t="s">
        <v>744</v>
      </c>
      <c r="D641" s="12" t="s">
        <v>29</v>
      </c>
      <c r="E641" s="30" t="s">
        <v>15</v>
      </c>
      <c r="F641" s="34">
        <v>2.6018518518518517E-2</v>
      </c>
      <c r="G641" s="33"/>
    </row>
    <row r="642" spans="1:7" ht="16" x14ac:dyDescent="0.15">
      <c r="A642" s="4" t="s">
        <v>691</v>
      </c>
      <c r="B642" s="10">
        <v>2823547</v>
      </c>
      <c r="C642" s="16" t="s">
        <v>304</v>
      </c>
      <c r="D642" s="12" t="s">
        <v>29</v>
      </c>
      <c r="E642" s="30" t="s">
        <v>15</v>
      </c>
      <c r="F642" s="34">
        <v>1.8912037037037036E-2</v>
      </c>
      <c r="G642" s="33"/>
    </row>
    <row r="643" spans="1:7" ht="16" x14ac:dyDescent="0.15">
      <c r="A643" s="4" t="s">
        <v>691</v>
      </c>
      <c r="B643" s="10">
        <v>2820164</v>
      </c>
      <c r="C643" s="16" t="s">
        <v>745</v>
      </c>
      <c r="D643" s="12" t="s">
        <v>29</v>
      </c>
      <c r="E643" s="30" t="s">
        <v>26</v>
      </c>
      <c r="F643" s="34">
        <v>2.2164351851851852E-2</v>
      </c>
      <c r="G643" s="33"/>
    </row>
    <row r="644" spans="1:7" ht="16" x14ac:dyDescent="0.15">
      <c r="A644" s="4" t="s">
        <v>691</v>
      </c>
      <c r="B644" s="10">
        <v>2860033</v>
      </c>
      <c r="C644" s="16" t="s">
        <v>746</v>
      </c>
      <c r="D644" s="12" t="s">
        <v>29</v>
      </c>
      <c r="E644" s="30" t="s">
        <v>29</v>
      </c>
      <c r="F644" s="34">
        <v>4.0509259259259259E-2</v>
      </c>
      <c r="G644" s="33"/>
    </row>
    <row r="645" spans="1:7" ht="16" x14ac:dyDescent="0.15">
      <c r="A645" s="4" t="s">
        <v>691</v>
      </c>
      <c r="B645" s="10">
        <v>2447102</v>
      </c>
      <c r="C645" s="16" t="s">
        <v>747</v>
      </c>
      <c r="D645" s="12" t="s">
        <v>29</v>
      </c>
      <c r="E645" s="30" t="s">
        <v>29</v>
      </c>
      <c r="F645" s="34">
        <v>2.5879629629629631E-2</v>
      </c>
      <c r="G645" s="33"/>
    </row>
    <row r="646" spans="1:7" ht="17" x14ac:dyDescent="0.15">
      <c r="A646" s="4" t="s">
        <v>748</v>
      </c>
      <c r="B646" s="5" t="s">
        <v>8</v>
      </c>
      <c r="C646" s="6" t="s">
        <v>9</v>
      </c>
      <c r="D646" s="7" t="s">
        <v>3</v>
      </c>
      <c r="E646" s="7" t="s">
        <v>10</v>
      </c>
      <c r="F646" s="35" t="s">
        <v>11</v>
      </c>
      <c r="G646" s="9" t="s">
        <v>12</v>
      </c>
    </row>
    <row r="647" spans="1:7" ht="17" x14ac:dyDescent="0.15">
      <c r="A647" s="4" t="s">
        <v>748</v>
      </c>
      <c r="B647" s="10">
        <v>2890005</v>
      </c>
      <c r="C647" s="16" t="s">
        <v>749</v>
      </c>
      <c r="D647" s="12" t="s">
        <v>169</v>
      </c>
      <c r="E647" s="30" t="s">
        <v>35</v>
      </c>
      <c r="F647" s="34">
        <v>1.4513888888888889E-2</v>
      </c>
      <c r="G647" s="28" t="s">
        <v>750</v>
      </c>
    </row>
    <row r="648" spans="1:7" ht="17" x14ac:dyDescent="0.15">
      <c r="A648" s="4" t="s">
        <v>748</v>
      </c>
      <c r="B648" s="10">
        <v>4309170</v>
      </c>
      <c r="C648" s="16" t="s">
        <v>751</v>
      </c>
      <c r="D648" s="12" t="s">
        <v>169</v>
      </c>
      <c r="E648" s="30" t="s">
        <v>35</v>
      </c>
      <c r="F648" s="34">
        <v>5.3009259259259256E-2</v>
      </c>
      <c r="G648" s="42" t="s">
        <v>752</v>
      </c>
    </row>
    <row r="649" spans="1:7" ht="17" x14ac:dyDescent="0.15">
      <c r="A649" s="4" t="s">
        <v>748</v>
      </c>
      <c r="B649" s="10">
        <v>4362151</v>
      </c>
      <c r="C649" s="16" t="s">
        <v>753</v>
      </c>
      <c r="D649" s="12" t="s">
        <v>169</v>
      </c>
      <c r="E649" s="30" t="s">
        <v>35</v>
      </c>
      <c r="F649" s="34">
        <v>2.1851851851851851E-2</v>
      </c>
      <c r="G649" s="28" t="s">
        <v>754</v>
      </c>
    </row>
    <row r="650" spans="1:7" ht="17" x14ac:dyDescent="0.15">
      <c r="A650" s="4" t="s">
        <v>748</v>
      </c>
      <c r="B650" s="10">
        <v>2818081</v>
      </c>
      <c r="C650" s="16" t="s">
        <v>755</v>
      </c>
      <c r="D650" s="12" t="s">
        <v>169</v>
      </c>
      <c r="E650" s="30" t="s">
        <v>15</v>
      </c>
      <c r="F650" s="34">
        <v>2.9756944444444444E-2</v>
      </c>
      <c r="G650" s="28" t="s">
        <v>756</v>
      </c>
    </row>
    <row r="651" spans="1:7" ht="17" x14ac:dyDescent="0.15">
      <c r="A651" s="4" t="s">
        <v>748</v>
      </c>
      <c r="B651" s="10">
        <v>3007902</v>
      </c>
      <c r="C651" s="16" t="s">
        <v>757</v>
      </c>
      <c r="D651" s="12" t="s">
        <v>169</v>
      </c>
      <c r="E651" s="30" t="s">
        <v>26</v>
      </c>
      <c r="F651" s="34">
        <v>6.0277777777777777E-2</v>
      </c>
      <c r="G651" s="28" t="s">
        <v>758</v>
      </c>
    </row>
    <row r="652" spans="1:7" ht="17" x14ac:dyDescent="0.15">
      <c r="A652" s="4" t="s">
        <v>748</v>
      </c>
      <c r="B652" s="10">
        <v>3019204</v>
      </c>
      <c r="C652" s="16" t="s">
        <v>759</v>
      </c>
      <c r="D652" s="12" t="s">
        <v>169</v>
      </c>
      <c r="E652" s="30" t="s">
        <v>26</v>
      </c>
      <c r="F652" s="34">
        <v>3.6921296296296299E-2</v>
      </c>
      <c r="G652" s="28" t="s">
        <v>760</v>
      </c>
    </row>
    <row r="653" spans="1:7" ht="17" x14ac:dyDescent="0.15">
      <c r="A653" s="4" t="s">
        <v>748</v>
      </c>
      <c r="B653" s="10">
        <v>2814099</v>
      </c>
      <c r="C653" s="16" t="s">
        <v>761</v>
      </c>
      <c r="D653" s="12" t="s">
        <v>169</v>
      </c>
      <c r="E653" s="30" t="s">
        <v>29</v>
      </c>
      <c r="F653" s="34">
        <v>3.8969907407407404E-2</v>
      </c>
      <c r="G653" s="28" t="s">
        <v>762</v>
      </c>
    </row>
    <row r="654" spans="1:7" ht="17" x14ac:dyDescent="0.2">
      <c r="A654" s="4" t="s">
        <v>748</v>
      </c>
      <c r="B654" s="10">
        <v>3281000</v>
      </c>
      <c r="C654" s="20" t="s">
        <v>763</v>
      </c>
      <c r="D654" s="21" t="s">
        <v>85</v>
      </c>
      <c r="E654" s="21" t="s">
        <v>15</v>
      </c>
      <c r="F654" s="22">
        <v>3.8842592592592595E-2</v>
      </c>
      <c r="G654" s="51" t="s">
        <v>764</v>
      </c>
    </row>
    <row r="655" spans="1:7" ht="17" x14ac:dyDescent="0.15">
      <c r="A655" s="4" t="s">
        <v>748</v>
      </c>
      <c r="B655" s="10">
        <v>2866030</v>
      </c>
      <c r="C655" s="16" t="s">
        <v>765</v>
      </c>
      <c r="D655" s="12" t="s">
        <v>14</v>
      </c>
      <c r="E655" s="30" t="s">
        <v>35</v>
      </c>
      <c r="F655" s="34">
        <v>6.850694444444444E-2</v>
      </c>
      <c r="G655" s="28" t="s">
        <v>766</v>
      </c>
    </row>
    <row r="656" spans="1:7" ht="17" x14ac:dyDescent="0.15">
      <c r="A656" s="4" t="s">
        <v>748</v>
      </c>
      <c r="B656" s="10">
        <v>2873256</v>
      </c>
      <c r="C656" s="16" t="s">
        <v>767</v>
      </c>
      <c r="D656" s="12" t="s">
        <v>14</v>
      </c>
      <c r="E656" s="30" t="s">
        <v>35</v>
      </c>
      <c r="F656" s="34">
        <v>4.898148148148148E-2</v>
      </c>
      <c r="G656" s="42" t="s">
        <v>768</v>
      </c>
    </row>
    <row r="657" spans="1:7" ht="17" x14ac:dyDescent="0.15">
      <c r="A657" s="4" t="s">
        <v>748</v>
      </c>
      <c r="B657" s="10">
        <v>2424835</v>
      </c>
      <c r="C657" s="16" t="s">
        <v>769</v>
      </c>
      <c r="D657" s="12" t="s">
        <v>14</v>
      </c>
      <c r="E657" s="30" t="s">
        <v>35</v>
      </c>
      <c r="F657" s="34">
        <v>6.2662037037037044E-2</v>
      </c>
      <c r="G657" s="28" t="s">
        <v>770</v>
      </c>
    </row>
    <row r="658" spans="1:7" ht="17" x14ac:dyDescent="0.15">
      <c r="A658" s="4" t="s">
        <v>748</v>
      </c>
      <c r="B658" s="10">
        <v>3007223</v>
      </c>
      <c r="C658" s="16" t="s">
        <v>771</v>
      </c>
      <c r="D658" s="12" t="s">
        <v>14</v>
      </c>
      <c r="E658" s="30" t="s">
        <v>90</v>
      </c>
      <c r="F658" s="34">
        <v>4.5277777777777778E-2</v>
      </c>
      <c r="G658" s="28" t="s">
        <v>772</v>
      </c>
    </row>
    <row r="659" spans="1:7" ht="17" x14ac:dyDescent="0.15">
      <c r="A659" s="4" t="s">
        <v>748</v>
      </c>
      <c r="B659" s="10">
        <v>2865040</v>
      </c>
      <c r="C659" s="16" t="s">
        <v>773</v>
      </c>
      <c r="D659" s="12" t="s">
        <v>14</v>
      </c>
      <c r="E659" s="30" t="s">
        <v>15</v>
      </c>
      <c r="F659" s="34">
        <v>6.7210648148148144E-2</v>
      </c>
      <c r="G659" s="44" t="s">
        <v>774</v>
      </c>
    </row>
    <row r="660" spans="1:7" ht="17" x14ac:dyDescent="0.2">
      <c r="A660" s="4" t="s">
        <v>748</v>
      </c>
      <c r="B660" s="10">
        <v>3094282</v>
      </c>
      <c r="C660" s="20" t="s">
        <v>775</v>
      </c>
      <c r="D660" s="12" t="s">
        <v>14</v>
      </c>
      <c r="E660" s="30" t="s">
        <v>15</v>
      </c>
      <c r="F660" s="52">
        <v>5.5324074074074074E-2</v>
      </c>
      <c r="G660" s="28" t="s">
        <v>776</v>
      </c>
    </row>
    <row r="661" spans="1:7" ht="17" x14ac:dyDescent="0.15">
      <c r="A661" s="4" t="s">
        <v>748</v>
      </c>
      <c r="B661" s="10">
        <v>2835020</v>
      </c>
      <c r="C661" s="16" t="s">
        <v>777</v>
      </c>
      <c r="D661" s="12" t="s">
        <v>14</v>
      </c>
      <c r="E661" s="30" t="s">
        <v>15</v>
      </c>
      <c r="F661" s="34">
        <v>1.7488425925925925E-2</v>
      </c>
      <c r="G661" s="28" t="s">
        <v>778</v>
      </c>
    </row>
    <row r="662" spans="1:7" ht="17" x14ac:dyDescent="0.2">
      <c r="A662" s="4" t="s">
        <v>748</v>
      </c>
      <c r="B662" s="10">
        <v>4401992</v>
      </c>
      <c r="C662" s="16" t="s">
        <v>779</v>
      </c>
      <c r="D662" s="12" t="s">
        <v>28</v>
      </c>
      <c r="E662" s="21" t="s">
        <v>26</v>
      </c>
      <c r="F662" s="34">
        <v>6.1238425925925925E-2</v>
      </c>
      <c r="G662" s="42" t="s">
        <v>780</v>
      </c>
    </row>
    <row r="663" spans="1:7" ht="17" x14ac:dyDescent="0.2">
      <c r="A663" s="4" t="s">
        <v>748</v>
      </c>
      <c r="B663" s="10">
        <v>3085710</v>
      </c>
      <c r="C663" s="16" t="s">
        <v>781</v>
      </c>
      <c r="D663" s="12" t="s">
        <v>28</v>
      </c>
      <c r="E663" s="21" t="s">
        <v>26</v>
      </c>
      <c r="F663" s="34">
        <v>3.8495370370370367E-2</v>
      </c>
      <c r="G663" s="42" t="s">
        <v>782</v>
      </c>
    </row>
    <row r="664" spans="1:7" ht="17" x14ac:dyDescent="0.15">
      <c r="A664" s="4" t="s">
        <v>748</v>
      </c>
      <c r="B664" s="10">
        <v>2864002</v>
      </c>
      <c r="C664" s="16" t="s">
        <v>783</v>
      </c>
      <c r="D664" s="12" t="s">
        <v>28</v>
      </c>
      <c r="E664" s="30" t="s">
        <v>35</v>
      </c>
      <c r="F664" s="34">
        <v>0.16390046296296296</v>
      </c>
      <c r="G664" s="42" t="s">
        <v>784</v>
      </c>
    </row>
    <row r="665" spans="1:7" ht="17" x14ac:dyDescent="0.15">
      <c r="A665" s="4" t="s">
        <v>748</v>
      </c>
      <c r="B665" s="10">
        <v>4369041</v>
      </c>
      <c r="C665" s="16" t="s">
        <v>785</v>
      </c>
      <c r="D665" s="12" t="s">
        <v>28</v>
      </c>
      <c r="E665" s="30" t="s">
        <v>35</v>
      </c>
      <c r="F665" s="34">
        <v>4.3263888888888886E-2</v>
      </c>
      <c r="G665" s="51" t="s">
        <v>786</v>
      </c>
    </row>
    <row r="666" spans="1:7" ht="17" x14ac:dyDescent="0.15">
      <c r="A666" s="4" t="s">
        <v>748</v>
      </c>
      <c r="B666" s="10">
        <v>4411024</v>
      </c>
      <c r="C666" s="16" t="s">
        <v>787</v>
      </c>
      <c r="D666" s="12" t="s">
        <v>28</v>
      </c>
      <c r="E666" s="30" t="s">
        <v>35</v>
      </c>
      <c r="F666" s="34">
        <v>8.2407407407407412E-3</v>
      </c>
      <c r="G666" s="44" t="s">
        <v>788</v>
      </c>
    </row>
    <row r="667" spans="1:7" ht="17" x14ac:dyDescent="0.15">
      <c r="A667" s="4" t="s">
        <v>748</v>
      </c>
      <c r="B667" s="10">
        <v>2514083</v>
      </c>
      <c r="C667" s="16" t="s">
        <v>789</v>
      </c>
      <c r="D667" s="12" t="s">
        <v>28</v>
      </c>
      <c r="E667" s="30" t="s">
        <v>35</v>
      </c>
      <c r="F667" s="34">
        <v>5.3043981481481484E-2</v>
      </c>
      <c r="G667" s="44" t="s">
        <v>790</v>
      </c>
    </row>
    <row r="668" spans="1:7" ht="17" x14ac:dyDescent="0.15">
      <c r="A668" s="4" t="s">
        <v>748</v>
      </c>
      <c r="B668" s="10">
        <v>4303121</v>
      </c>
      <c r="C668" s="16" t="s">
        <v>791</v>
      </c>
      <c r="D668" s="12" t="s">
        <v>28</v>
      </c>
      <c r="E668" s="30" t="s">
        <v>35</v>
      </c>
      <c r="F668" s="34">
        <v>6.8240740740740741E-2</v>
      </c>
      <c r="G668" s="42" t="s">
        <v>792</v>
      </c>
    </row>
    <row r="669" spans="1:7" ht="17" x14ac:dyDescent="0.15">
      <c r="A669" s="4" t="s">
        <v>748</v>
      </c>
      <c r="B669" s="10">
        <v>4369116</v>
      </c>
      <c r="C669" s="16" t="s">
        <v>793</v>
      </c>
      <c r="D669" s="12" t="s">
        <v>28</v>
      </c>
      <c r="E669" s="30" t="s">
        <v>35</v>
      </c>
      <c r="F669" s="34">
        <v>5.3252314814814815E-2</v>
      </c>
      <c r="G669" s="44" t="s">
        <v>794</v>
      </c>
    </row>
    <row r="670" spans="1:7" ht="17" x14ac:dyDescent="0.15">
      <c r="A670" s="4" t="s">
        <v>748</v>
      </c>
      <c r="B670" s="10">
        <v>4312093</v>
      </c>
      <c r="C670" s="16" t="s">
        <v>795</v>
      </c>
      <c r="D670" s="12" t="s">
        <v>28</v>
      </c>
      <c r="E670" s="30" t="s">
        <v>35</v>
      </c>
      <c r="F670" s="34">
        <v>0.11361111111111111</v>
      </c>
      <c r="G670" s="44" t="s">
        <v>796</v>
      </c>
    </row>
    <row r="671" spans="1:7" ht="17" x14ac:dyDescent="0.15">
      <c r="A671" s="4" t="s">
        <v>748</v>
      </c>
      <c r="B671" s="10">
        <v>4376008</v>
      </c>
      <c r="C671" s="16" t="s">
        <v>797</v>
      </c>
      <c r="D671" s="12" t="s">
        <v>28</v>
      </c>
      <c r="E671" s="30" t="s">
        <v>35</v>
      </c>
      <c r="F671" s="34">
        <v>0.20747685185185186</v>
      </c>
      <c r="G671" s="44" t="s">
        <v>798</v>
      </c>
    </row>
    <row r="672" spans="1:7" ht="17" x14ac:dyDescent="0.2">
      <c r="A672" s="4" t="s">
        <v>748</v>
      </c>
      <c r="B672" s="10">
        <v>2514082</v>
      </c>
      <c r="C672" s="16" t="s">
        <v>799</v>
      </c>
      <c r="D672" s="12" t="s">
        <v>28</v>
      </c>
      <c r="E672" s="21" t="s">
        <v>35</v>
      </c>
      <c r="F672" s="34">
        <v>2.1666666666666667E-2</v>
      </c>
      <c r="G672" s="42" t="s">
        <v>800</v>
      </c>
    </row>
    <row r="673" spans="1:7" ht="17" x14ac:dyDescent="0.15">
      <c r="A673" s="4" t="s">
        <v>748</v>
      </c>
      <c r="B673" s="10">
        <v>2877130</v>
      </c>
      <c r="C673" s="16" t="s">
        <v>801</v>
      </c>
      <c r="D673" s="12" t="s">
        <v>28</v>
      </c>
      <c r="E673" s="30" t="s">
        <v>35</v>
      </c>
      <c r="F673" s="34">
        <v>8.4745370370370374E-2</v>
      </c>
      <c r="G673" s="42" t="s">
        <v>802</v>
      </c>
    </row>
    <row r="674" spans="1:7" ht="17" x14ac:dyDescent="0.15">
      <c r="A674" s="4" t="s">
        <v>748</v>
      </c>
      <c r="B674" s="10">
        <v>2424328</v>
      </c>
      <c r="C674" s="16" t="s">
        <v>803</v>
      </c>
      <c r="D674" s="12" t="s">
        <v>28</v>
      </c>
      <c r="E674" s="30" t="s">
        <v>35</v>
      </c>
      <c r="F674" s="34">
        <v>0.10037037037037037</v>
      </c>
      <c r="G674" s="28" t="s">
        <v>804</v>
      </c>
    </row>
    <row r="675" spans="1:7" ht="17" x14ac:dyDescent="0.15">
      <c r="A675" s="4" t="s">
        <v>748</v>
      </c>
      <c r="B675" s="10">
        <v>2428500</v>
      </c>
      <c r="C675" s="16" t="s">
        <v>805</v>
      </c>
      <c r="D675" s="12" t="s">
        <v>28</v>
      </c>
      <c r="E675" s="30" t="s">
        <v>35</v>
      </c>
      <c r="F675" s="34">
        <v>4.1840277777777775E-2</v>
      </c>
      <c r="G675" s="28" t="s">
        <v>806</v>
      </c>
    </row>
    <row r="676" spans="1:7" ht="17" x14ac:dyDescent="0.2">
      <c r="A676" s="4" t="s">
        <v>748</v>
      </c>
      <c r="B676" s="10">
        <v>2485007</v>
      </c>
      <c r="C676" s="29" t="s">
        <v>807</v>
      </c>
      <c r="D676" s="12" t="s">
        <v>28</v>
      </c>
      <c r="E676" s="30" t="s">
        <v>35</v>
      </c>
      <c r="F676" s="45">
        <v>3.9976851851851854E-2</v>
      </c>
      <c r="G676" s="44" t="s">
        <v>808</v>
      </c>
    </row>
    <row r="677" spans="1:7" ht="17" x14ac:dyDescent="0.2">
      <c r="A677" s="4" t="s">
        <v>748</v>
      </c>
      <c r="B677" s="10">
        <v>3083055</v>
      </c>
      <c r="C677" s="29" t="s">
        <v>809</v>
      </c>
      <c r="D677" s="12" t="s">
        <v>28</v>
      </c>
      <c r="E677" s="30" t="s">
        <v>35</v>
      </c>
      <c r="F677" s="45">
        <v>6.6898148148148151E-2</v>
      </c>
      <c r="G677" s="28" t="s">
        <v>810</v>
      </c>
    </row>
    <row r="678" spans="1:7" ht="17" x14ac:dyDescent="0.2">
      <c r="A678" s="4" t="s">
        <v>748</v>
      </c>
      <c r="B678" s="10">
        <v>3083220</v>
      </c>
      <c r="C678" s="29" t="s">
        <v>811</v>
      </c>
      <c r="D678" s="12" t="s">
        <v>28</v>
      </c>
      <c r="E678" s="30" t="s">
        <v>35</v>
      </c>
      <c r="F678" s="45">
        <v>3.0729166666666665E-2</v>
      </c>
      <c r="G678" s="28" t="s">
        <v>812</v>
      </c>
    </row>
    <row r="679" spans="1:7" ht="17" x14ac:dyDescent="0.2">
      <c r="A679" s="4" t="s">
        <v>748</v>
      </c>
      <c r="B679" s="10">
        <v>3083224</v>
      </c>
      <c r="C679" s="29" t="s">
        <v>813</v>
      </c>
      <c r="D679" s="12" t="s">
        <v>28</v>
      </c>
      <c r="E679" s="30" t="s">
        <v>35</v>
      </c>
      <c r="F679" s="45">
        <v>0.18942129629629631</v>
      </c>
      <c r="G679" s="28" t="s">
        <v>814</v>
      </c>
    </row>
    <row r="680" spans="1:7" ht="17" x14ac:dyDescent="0.2">
      <c r="A680" s="4" t="s">
        <v>748</v>
      </c>
      <c r="B680" s="10">
        <v>3083541</v>
      </c>
      <c r="C680" s="29" t="s">
        <v>815</v>
      </c>
      <c r="D680" s="12" t="s">
        <v>28</v>
      </c>
      <c r="E680" s="30" t="s">
        <v>35</v>
      </c>
      <c r="F680" s="45">
        <v>2.5659722222222223E-2</v>
      </c>
      <c r="G680" s="28" t="s">
        <v>816</v>
      </c>
    </row>
    <row r="681" spans="1:7" ht="17" x14ac:dyDescent="0.2">
      <c r="A681" s="4" t="s">
        <v>748</v>
      </c>
      <c r="B681" s="10">
        <v>3093404</v>
      </c>
      <c r="C681" s="29" t="s">
        <v>817</v>
      </c>
      <c r="D681" s="12" t="s">
        <v>28</v>
      </c>
      <c r="E681" s="30" t="s">
        <v>35</v>
      </c>
      <c r="F681" s="45">
        <v>3.847222222222222E-2</v>
      </c>
      <c r="G681" s="28" t="s">
        <v>818</v>
      </c>
    </row>
    <row r="682" spans="1:7" ht="17" x14ac:dyDescent="0.15">
      <c r="A682" s="4" t="s">
        <v>748</v>
      </c>
      <c r="B682" s="10">
        <v>2422669</v>
      </c>
      <c r="C682" s="16" t="s">
        <v>819</v>
      </c>
      <c r="D682" s="12" t="s">
        <v>28</v>
      </c>
      <c r="E682" s="30" t="s">
        <v>90</v>
      </c>
      <c r="F682" s="34">
        <v>5.7083333333333333E-2</v>
      </c>
      <c r="G682" s="28" t="s">
        <v>820</v>
      </c>
    </row>
    <row r="683" spans="1:7" ht="17" x14ac:dyDescent="0.15">
      <c r="A683" s="4" t="s">
        <v>748</v>
      </c>
      <c r="B683" s="10">
        <v>3080776</v>
      </c>
      <c r="C683" s="37" t="s">
        <v>821</v>
      </c>
      <c r="D683" s="12" t="s">
        <v>28</v>
      </c>
      <c r="E683" s="30" t="s">
        <v>15</v>
      </c>
      <c r="F683" s="34">
        <v>5.3402777777777778E-2</v>
      </c>
      <c r="G683" s="28" t="s">
        <v>822</v>
      </c>
    </row>
    <row r="684" spans="1:7" ht="17" x14ac:dyDescent="0.15">
      <c r="A684" s="4" t="s">
        <v>748</v>
      </c>
      <c r="B684" s="10">
        <v>2422824</v>
      </c>
      <c r="C684" s="16" t="s">
        <v>823</v>
      </c>
      <c r="D684" s="12" t="s">
        <v>28</v>
      </c>
      <c r="E684" s="30" t="s">
        <v>15</v>
      </c>
      <c r="F684" s="34">
        <v>0.23188657407407406</v>
      </c>
      <c r="G684" s="28" t="s">
        <v>824</v>
      </c>
    </row>
    <row r="685" spans="1:7" ht="17" x14ac:dyDescent="0.15">
      <c r="A685" s="4" t="s">
        <v>748</v>
      </c>
      <c r="B685" s="10">
        <v>2883181</v>
      </c>
      <c r="C685" s="16" t="s">
        <v>825</v>
      </c>
      <c r="D685" s="12" t="s">
        <v>28</v>
      </c>
      <c r="E685" s="30" t="s">
        <v>15</v>
      </c>
      <c r="F685" s="34">
        <v>7.3414351851851856E-2</v>
      </c>
      <c r="G685" s="28" t="s">
        <v>826</v>
      </c>
    </row>
    <row r="686" spans="1:7" ht="17" x14ac:dyDescent="0.15">
      <c r="A686" s="4" t="s">
        <v>748</v>
      </c>
      <c r="B686" s="10">
        <v>2886217</v>
      </c>
      <c r="C686" s="16" t="s">
        <v>827</v>
      </c>
      <c r="D686" s="12" t="s">
        <v>28</v>
      </c>
      <c r="E686" s="30" t="s">
        <v>15</v>
      </c>
      <c r="F686" s="34">
        <v>7.0150462962962956E-2</v>
      </c>
      <c r="G686" s="28" t="s">
        <v>828</v>
      </c>
    </row>
    <row r="687" spans="1:7" ht="17" x14ac:dyDescent="0.15">
      <c r="A687" s="4" t="s">
        <v>748</v>
      </c>
      <c r="B687" s="10">
        <v>2881243</v>
      </c>
      <c r="C687" s="16" t="s">
        <v>829</v>
      </c>
      <c r="D687" s="12" t="s">
        <v>28</v>
      </c>
      <c r="E687" s="30" t="s">
        <v>15</v>
      </c>
      <c r="F687" s="34">
        <v>8.0115740740740737E-2</v>
      </c>
      <c r="G687" s="28" t="s">
        <v>830</v>
      </c>
    </row>
    <row r="688" spans="1:7" ht="16" x14ac:dyDescent="0.15">
      <c r="A688" s="4" t="s">
        <v>748</v>
      </c>
      <c r="B688" s="10">
        <v>2887235</v>
      </c>
      <c r="C688" s="16" t="s">
        <v>831</v>
      </c>
      <c r="D688" s="12" t="s">
        <v>28</v>
      </c>
      <c r="E688" s="30" t="s">
        <v>15</v>
      </c>
      <c r="F688" s="34">
        <v>5.4305555555555558E-2</v>
      </c>
      <c r="G688" s="28"/>
    </row>
    <row r="689" spans="1:7" ht="16" x14ac:dyDescent="0.15">
      <c r="A689" s="4" t="s">
        <v>748</v>
      </c>
      <c r="B689" s="10">
        <v>2893067</v>
      </c>
      <c r="C689" s="16" t="s">
        <v>832</v>
      </c>
      <c r="D689" s="12" t="s">
        <v>28</v>
      </c>
      <c r="E689" s="30" t="s">
        <v>15</v>
      </c>
      <c r="F689" s="34">
        <v>3.5706018518518519E-2</v>
      </c>
      <c r="G689" s="28"/>
    </row>
    <row r="690" spans="1:7" ht="16" x14ac:dyDescent="0.15">
      <c r="A690" s="4" t="s">
        <v>748</v>
      </c>
      <c r="B690" s="10">
        <v>2881062</v>
      </c>
      <c r="C690" s="16" t="s">
        <v>833</v>
      </c>
      <c r="D690" s="12" t="s">
        <v>28</v>
      </c>
      <c r="E690" s="30" t="s">
        <v>15</v>
      </c>
      <c r="F690" s="34">
        <v>0.12842592592592592</v>
      </c>
      <c r="G690" s="46"/>
    </row>
    <row r="691" spans="1:7" ht="16" x14ac:dyDescent="0.15">
      <c r="A691" s="4" t="s">
        <v>748</v>
      </c>
      <c r="B691" s="10">
        <v>2878108</v>
      </c>
      <c r="C691" s="16" t="s">
        <v>834</v>
      </c>
      <c r="D691" s="12" t="s">
        <v>28</v>
      </c>
      <c r="E691" s="30" t="s">
        <v>15</v>
      </c>
      <c r="F691" s="34">
        <v>2.8807870370370369E-2</v>
      </c>
      <c r="G691" s="28"/>
    </row>
    <row r="692" spans="1:7" ht="16" x14ac:dyDescent="0.15">
      <c r="A692" s="4" t="s">
        <v>748</v>
      </c>
      <c r="B692" s="10">
        <v>2883179</v>
      </c>
      <c r="C692" s="16" t="s">
        <v>835</v>
      </c>
      <c r="D692" s="12" t="s">
        <v>28</v>
      </c>
      <c r="E692" s="30" t="s">
        <v>15</v>
      </c>
      <c r="F692" s="34">
        <v>5.3877314814814815E-2</v>
      </c>
      <c r="G692" s="28"/>
    </row>
    <row r="693" spans="1:7" ht="16" x14ac:dyDescent="0.15">
      <c r="A693" s="4" t="s">
        <v>748</v>
      </c>
      <c r="B693" s="10">
        <v>2496195</v>
      </c>
      <c r="C693" s="16" t="s">
        <v>836</v>
      </c>
      <c r="D693" s="12" t="s">
        <v>28</v>
      </c>
      <c r="E693" s="30" t="s">
        <v>15</v>
      </c>
      <c r="F693" s="34">
        <v>3.7175925925925925E-2</v>
      </c>
      <c r="G693" s="28"/>
    </row>
    <row r="694" spans="1:7" ht="16" x14ac:dyDescent="0.15">
      <c r="A694" s="4" t="s">
        <v>748</v>
      </c>
      <c r="B694" s="10">
        <v>2452211</v>
      </c>
      <c r="C694" s="16" t="s">
        <v>837</v>
      </c>
      <c r="D694" s="12" t="s">
        <v>29</v>
      </c>
      <c r="E694" s="30" t="s">
        <v>35</v>
      </c>
      <c r="F694" s="34">
        <v>3.6342592592592593E-2</v>
      </c>
      <c r="G694" s="28"/>
    </row>
    <row r="695" spans="1:7" ht="16" x14ac:dyDescent="0.15">
      <c r="A695" s="4" t="s">
        <v>748</v>
      </c>
      <c r="B695" s="10">
        <v>2491191</v>
      </c>
      <c r="C695" s="16" t="s">
        <v>838</v>
      </c>
      <c r="D695" s="12" t="s">
        <v>29</v>
      </c>
      <c r="E695" s="30" t="s">
        <v>35</v>
      </c>
      <c r="F695" s="34">
        <v>1.2048611111111111E-2</v>
      </c>
      <c r="G695" s="28"/>
    </row>
    <row r="696" spans="1:7" ht="16" x14ac:dyDescent="0.15">
      <c r="A696" s="4" t="s">
        <v>748</v>
      </c>
      <c r="B696" s="10">
        <v>2497063</v>
      </c>
      <c r="C696" s="16" t="s">
        <v>839</v>
      </c>
      <c r="D696" s="12" t="s">
        <v>29</v>
      </c>
      <c r="E696" s="30" t="s">
        <v>35</v>
      </c>
      <c r="F696" s="34">
        <v>8.4490740740740741E-3</v>
      </c>
      <c r="G696" s="28"/>
    </row>
    <row r="697" spans="1:7" ht="16" x14ac:dyDescent="0.15">
      <c r="A697" s="4" t="s">
        <v>748</v>
      </c>
      <c r="B697" s="10">
        <v>2822655</v>
      </c>
      <c r="C697" s="16" t="s">
        <v>840</v>
      </c>
      <c r="D697" s="12" t="s">
        <v>29</v>
      </c>
      <c r="E697" s="30" t="s">
        <v>35</v>
      </c>
      <c r="F697" s="34">
        <v>5.3865740740740742E-2</v>
      </c>
      <c r="G697" s="28"/>
    </row>
    <row r="698" spans="1:7" ht="16" x14ac:dyDescent="0.15">
      <c r="A698" s="4" t="s">
        <v>748</v>
      </c>
      <c r="B698" s="10">
        <v>2822654</v>
      </c>
      <c r="C698" s="16" t="s">
        <v>841</v>
      </c>
      <c r="D698" s="12" t="s">
        <v>29</v>
      </c>
      <c r="E698" s="30" t="s">
        <v>35</v>
      </c>
      <c r="F698" s="34">
        <v>7.166666666666667E-2</v>
      </c>
      <c r="G698" s="28"/>
    </row>
    <row r="699" spans="1:7" ht="16" x14ac:dyDescent="0.15">
      <c r="A699" s="4" t="s">
        <v>748</v>
      </c>
      <c r="B699" s="10">
        <v>2862037</v>
      </c>
      <c r="C699" s="16" t="s">
        <v>842</v>
      </c>
      <c r="D699" s="12" t="s">
        <v>29</v>
      </c>
      <c r="E699" s="30" t="s">
        <v>35</v>
      </c>
      <c r="F699" s="34">
        <v>4.9421296296296297E-2</v>
      </c>
      <c r="G699" s="28"/>
    </row>
    <row r="700" spans="1:7" ht="16" x14ac:dyDescent="0.15">
      <c r="A700" s="4" t="s">
        <v>748</v>
      </c>
      <c r="B700" s="10">
        <v>2859040</v>
      </c>
      <c r="C700" s="50" t="s">
        <v>843</v>
      </c>
      <c r="D700" s="12" t="s">
        <v>29</v>
      </c>
      <c r="E700" s="30" t="s">
        <v>35</v>
      </c>
      <c r="F700" s="34">
        <v>2.7696759259259258E-2</v>
      </c>
      <c r="G700" s="28"/>
    </row>
    <row r="701" spans="1:7" ht="16" x14ac:dyDescent="0.15">
      <c r="A701" s="4" t="s">
        <v>748</v>
      </c>
      <c r="B701" s="10">
        <v>2873072</v>
      </c>
      <c r="C701" s="16" t="s">
        <v>844</v>
      </c>
      <c r="D701" s="12" t="s">
        <v>29</v>
      </c>
      <c r="E701" s="30" t="s">
        <v>35</v>
      </c>
      <c r="F701" s="34">
        <v>2.5775462962962962E-2</v>
      </c>
      <c r="G701" s="28"/>
    </row>
    <row r="702" spans="1:7" ht="16" x14ac:dyDescent="0.15">
      <c r="A702" s="4" t="s">
        <v>748</v>
      </c>
      <c r="B702" s="10">
        <v>2822202</v>
      </c>
      <c r="C702" s="16" t="s">
        <v>845</v>
      </c>
      <c r="D702" s="12" t="s">
        <v>29</v>
      </c>
      <c r="E702" s="30" t="s">
        <v>35</v>
      </c>
      <c r="F702" s="34">
        <v>1.6782407407407409E-2</v>
      </c>
      <c r="G702" s="28"/>
    </row>
    <row r="703" spans="1:7" ht="16" x14ac:dyDescent="0.15">
      <c r="A703" s="4" t="s">
        <v>748</v>
      </c>
      <c r="B703" s="10">
        <v>3107161</v>
      </c>
      <c r="C703" s="16" t="s">
        <v>846</v>
      </c>
      <c r="D703" s="12" t="s">
        <v>29</v>
      </c>
      <c r="E703" s="30" t="s">
        <v>35</v>
      </c>
      <c r="F703" s="34">
        <v>5.4224537037037036E-2</v>
      </c>
      <c r="G703" s="28"/>
    </row>
    <row r="704" spans="1:7" ht="16" x14ac:dyDescent="0.15">
      <c r="A704" s="4" t="s">
        <v>748</v>
      </c>
      <c r="B704" s="10">
        <v>2885049</v>
      </c>
      <c r="C704" s="16" t="s">
        <v>847</v>
      </c>
      <c r="D704" s="12" t="s">
        <v>29</v>
      </c>
      <c r="E704" s="30" t="s">
        <v>35</v>
      </c>
      <c r="F704" s="34">
        <v>5.0879629629629629E-2</v>
      </c>
      <c r="G704" s="28"/>
    </row>
    <row r="705" spans="1:7" ht="16" x14ac:dyDescent="0.15">
      <c r="A705" s="4" t="s">
        <v>748</v>
      </c>
      <c r="B705" s="10">
        <v>2883180</v>
      </c>
      <c r="C705" s="16" t="s">
        <v>848</v>
      </c>
      <c r="D705" s="12" t="s">
        <v>29</v>
      </c>
      <c r="E705" s="30" t="s">
        <v>35</v>
      </c>
      <c r="F705" s="34">
        <v>3.125E-2</v>
      </c>
      <c r="G705" s="28"/>
    </row>
    <row r="706" spans="1:7" ht="16" x14ac:dyDescent="0.15">
      <c r="A706" s="4" t="s">
        <v>748</v>
      </c>
      <c r="B706" s="10">
        <v>2880244</v>
      </c>
      <c r="C706" s="16" t="s">
        <v>849</v>
      </c>
      <c r="D706" s="12" t="s">
        <v>29</v>
      </c>
      <c r="E706" s="30" t="s">
        <v>35</v>
      </c>
      <c r="F706" s="34">
        <v>5.2118055555555556E-2</v>
      </c>
      <c r="G706" s="28"/>
    </row>
    <row r="707" spans="1:7" ht="16" x14ac:dyDescent="0.15">
      <c r="A707" s="4" t="s">
        <v>748</v>
      </c>
      <c r="B707" s="10">
        <v>2424659</v>
      </c>
      <c r="C707" s="16" t="s">
        <v>575</v>
      </c>
      <c r="D707" s="12" t="s">
        <v>29</v>
      </c>
      <c r="E707" s="30" t="s">
        <v>35</v>
      </c>
      <c r="F707" s="34">
        <v>4.6377314814814816E-2</v>
      </c>
      <c r="G707" s="28"/>
    </row>
    <row r="708" spans="1:7" ht="16" x14ac:dyDescent="0.2">
      <c r="A708" s="4" t="s">
        <v>748</v>
      </c>
      <c r="B708" s="10">
        <v>2505785</v>
      </c>
      <c r="C708" s="29" t="s">
        <v>850</v>
      </c>
      <c r="D708" s="12" t="s">
        <v>29</v>
      </c>
      <c r="E708" s="30" t="s">
        <v>35</v>
      </c>
      <c r="F708" s="34">
        <v>4.4849537037037035E-2</v>
      </c>
      <c r="G708" s="46"/>
    </row>
    <row r="709" spans="1:7" ht="16" x14ac:dyDescent="0.2">
      <c r="A709" s="4" t="s">
        <v>748</v>
      </c>
      <c r="B709" s="10">
        <v>3084642</v>
      </c>
      <c r="C709" s="29" t="s">
        <v>851</v>
      </c>
      <c r="D709" s="12" t="s">
        <v>29</v>
      </c>
      <c r="E709" s="30" t="s">
        <v>35</v>
      </c>
      <c r="F709" s="34">
        <v>2.6655092592592591E-2</v>
      </c>
      <c r="G709" s="46"/>
    </row>
    <row r="710" spans="1:7" ht="16" x14ac:dyDescent="0.15">
      <c r="A710" s="4" t="s">
        <v>748</v>
      </c>
      <c r="B710" s="10">
        <v>2833044</v>
      </c>
      <c r="C710" s="16" t="s">
        <v>852</v>
      </c>
      <c r="D710" s="12" t="s">
        <v>29</v>
      </c>
      <c r="E710" s="30" t="s">
        <v>90</v>
      </c>
      <c r="F710" s="34">
        <v>2.6956018518518518E-2</v>
      </c>
      <c r="G710" s="46"/>
    </row>
    <row r="711" spans="1:7" ht="16" x14ac:dyDescent="0.15">
      <c r="A711" s="4" t="s">
        <v>748</v>
      </c>
      <c r="B711" s="10">
        <v>2878200</v>
      </c>
      <c r="C711" s="16" t="s">
        <v>668</v>
      </c>
      <c r="D711" s="12" t="s">
        <v>29</v>
      </c>
      <c r="E711" s="30" t="s">
        <v>90</v>
      </c>
      <c r="F711" s="34">
        <v>0.16766203703703703</v>
      </c>
      <c r="G711" s="28"/>
    </row>
    <row r="712" spans="1:7" ht="16" x14ac:dyDescent="0.15">
      <c r="A712" s="4" t="s">
        <v>748</v>
      </c>
      <c r="B712" s="10">
        <v>2874324</v>
      </c>
      <c r="C712" s="16" t="s">
        <v>853</v>
      </c>
      <c r="D712" s="12" t="s">
        <v>29</v>
      </c>
      <c r="E712" s="30" t="s">
        <v>90</v>
      </c>
      <c r="F712" s="34">
        <v>7.7812500000000007E-2</v>
      </c>
      <c r="G712" s="28"/>
    </row>
    <row r="713" spans="1:7" ht="16" x14ac:dyDescent="0.15">
      <c r="A713" s="4" t="s">
        <v>748</v>
      </c>
      <c r="B713" s="10">
        <v>2893129</v>
      </c>
      <c r="C713" s="16" t="s">
        <v>854</v>
      </c>
      <c r="D713" s="12" t="s">
        <v>29</v>
      </c>
      <c r="E713" s="30" t="s">
        <v>90</v>
      </c>
      <c r="F713" s="34">
        <v>7.3298611111111106E-2</v>
      </c>
      <c r="G713" s="46"/>
    </row>
    <row r="714" spans="1:7" ht="16" x14ac:dyDescent="0.15">
      <c r="A714" s="4" t="s">
        <v>748</v>
      </c>
      <c r="B714" s="10">
        <v>3129473</v>
      </c>
      <c r="C714" s="16" t="s">
        <v>855</v>
      </c>
      <c r="D714" s="12" t="s">
        <v>29</v>
      </c>
      <c r="E714" s="30" t="s">
        <v>90</v>
      </c>
      <c r="F714" s="34">
        <v>9.0914351851851857E-2</v>
      </c>
      <c r="G714" s="46"/>
    </row>
    <row r="715" spans="1:7" ht="16" x14ac:dyDescent="0.15">
      <c r="A715" s="4" t="s">
        <v>748</v>
      </c>
      <c r="B715" s="10">
        <v>4360154</v>
      </c>
      <c r="C715" s="37" t="s">
        <v>856</v>
      </c>
      <c r="D715" s="12" t="s">
        <v>29</v>
      </c>
      <c r="E715" s="30" t="s">
        <v>15</v>
      </c>
      <c r="F715" s="34">
        <v>3.3252314814814818E-2</v>
      </c>
      <c r="G715" s="28"/>
    </row>
    <row r="716" spans="1:7" ht="16" x14ac:dyDescent="0.15">
      <c r="A716" s="4" t="s">
        <v>748</v>
      </c>
      <c r="B716" s="10">
        <v>2421421</v>
      </c>
      <c r="C716" s="16" t="s">
        <v>857</v>
      </c>
      <c r="D716" s="12" t="s">
        <v>29</v>
      </c>
      <c r="E716" s="30" t="s">
        <v>15</v>
      </c>
      <c r="F716" s="34">
        <v>4.3854166666666666E-2</v>
      </c>
      <c r="G716" s="28"/>
    </row>
    <row r="717" spans="1:7" ht="16" x14ac:dyDescent="0.15">
      <c r="A717" s="4" t="s">
        <v>748</v>
      </c>
      <c r="B717" s="10">
        <v>2422522</v>
      </c>
      <c r="C717" s="16" t="s">
        <v>858</v>
      </c>
      <c r="D717" s="12" t="s">
        <v>29</v>
      </c>
      <c r="E717" s="30" t="s">
        <v>15</v>
      </c>
      <c r="F717" s="34">
        <v>3.8865740740740742E-2</v>
      </c>
      <c r="G717" s="46"/>
    </row>
    <row r="718" spans="1:7" ht="16" x14ac:dyDescent="0.15">
      <c r="A718" s="4" t="s">
        <v>748</v>
      </c>
      <c r="B718" s="10">
        <v>2425358</v>
      </c>
      <c r="C718" s="16" t="s">
        <v>859</v>
      </c>
      <c r="D718" s="12" t="s">
        <v>29</v>
      </c>
      <c r="E718" s="30" t="s">
        <v>15</v>
      </c>
      <c r="F718" s="34">
        <v>5.5636574074074074E-2</v>
      </c>
      <c r="G718" s="46"/>
    </row>
    <row r="719" spans="1:7" ht="16" x14ac:dyDescent="0.15">
      <c r="A719" s="4" t="s">
        <v>748</v>
      </c>
      <c r="B719" s="10">
        <v>2853006</v>
      </c>
      <c r="C719" s="16" t="s">
        <v>860</v>
      </c>
      <c r="D719" s="12" t="s">
        <v>29</v>
      </c>
      <c r="E719" s="30" t="s">
        <v>15</v>
      </c>
      <c r="F719" s="34">
        <v>2.5590277777777778E-2</v>
      </c>
      <c r="G719" s="46"/>
    </row>
    <row r="720" spans="1:7" ht="16" x14ac:dyDescent="0.15">
      <c r="A720" s="4" t="s">
        <v>748</v>
      </c>
      <c r="B720" s="10">
        <v>2814070</v>
      </c>
      <c r="C720" s="16" t="s">
        <v>861</v>
      </c>
      <c r="D720" s="12" t="s">
        <v>29</v>
      </c>
      <c r="E720" s="30" t="s">
        <v>15</v>
      </c>
      <c r="F720" s="34">
        <v>4.417824074074074E-2</v>
      </c>
      <c r="G720" s="28"/>
    </row>
    <row r="721" spans="1:7" ht="16" x14ac:dyDescent="0.15">
      <c r="A721" s="4" t="s">
        <v>748</v>
      </c>
      <c r="B721" s="10">
        <v>2849034</v>
      </c>
      <c r="C721" s="16" t="s">
        <v>862</v>
      </c>
      <c r="D721" s="12" t="s">
        <v>29</v>
      </c>
      <c r="E721" s="30" t="s">
        <v>15</v>
      </c>
      <c r="F721" s="34">
        <v>3.4166666666666665E-2</v>
      </c>
      <c r="G721" s="33"/>
    </row>
    <row r="722" spans="1:7" ht="16" x14ac:dyDescent="0.15">
      <c r="A722" s="4" t="s">
        <v>748</v>
      </c>
      <c r="B722" s="10">
        <v>2814069</v>
      </c>
      <c r="C722" s="16" t="s">
        <v>863</v>
      </c>
      <c r="D722" s="12" t="s">
        <v>29</v>
      </c>
      <c r="E722" s="30" t="s">
        <v>15</v>
      </c>
      <c r="F722" s="34">
        <v>5.2430555555555557E-2</v>
      </c>
      <c r="G722" s="33"/>
    </row>
    <row r="723" spans="1:7" ht="16" x14ac:dyDescent="0.15">
      <c r="A723" s="4" t="s">
        <v>748</v>
      </c>
      <c r="B723" s="10">
        <v>2824427</v>
      </c>
      <c r="C723" s="16" t="s">
        <v>864</v>
      </c>
      <c r="D723" s="12" t="s">
        <v>29</v>
      </c>
      <c r="E723" s="30" t="s">
        <v>15</v>
      </c>
      <c r="F723" s="34">
        <v>3.3506944444444443E-2</v>
      </c>
      <c r="G723" s="33"/>
    </row>
    <row r="724" spans="1:7" ht="16" x14ac:dyDescent="0.15">
      <c r="A724" s="4" t="s">
        <v>748</v>
      </c>
      <c r="B724" s="10">
        <v>2828008</v>
      </c>
      <c r="C724" s="16" t="s">
        <v>865</v>
      </c>
      <c r="D724" s="12" t="s">
        <v>29</v>
      </c>
      <c r="E724" s="30" t="s">
        <v>15</v>
      </c>
      <c r="F724" s="34">
        <v>9.9131944444444439E-2</v>
      </c>
      <c r="G724" s="33"/>
    </row>
    <row r="725" spans="1:7" ht="16" x14ac:dyDescent="0.15">
      <c r="A725" s="4" t="s">
        <v>748</v>
      </c>
      <c r="B725" s="10">
        <v>2878184</v>
      </c>
      <c r="C725" s="16" t="s">
        <v>679</v>
      </c>
      <c r="D725" s="12" t="s">
        <v>29</v>
      </c>
      <c r="E725" s="30" t="s">
        <v>15</v>
      </c>
      <c r="F725" s="34">
        <v>5.6851851851851855E-2</v>
      </c>
      <c r="G725" s="33"/>
    </row>
    <row r="726" spans="1:7" ht="16" x14ac:dyDescent="0.15">
      <c r="A726" s="4" t="s">
        <v>748</v>
      </c>
      <c r="B726" s="10">
        <v>2881150</v>
      </c>
      <c r="C726" s="16" t="s">
        <v>866</v>
      </c>
      <c r="D726" s="12" t="s">
        <v>29</v>
      </c>
      <c r="E726" s="30" t="s">
        <v>15</v>
      </c>
      <c r="F726" s="34">
        <v>5.3587962962962962E-2</v>
      </c>
      <c r="G726" s="33"/>
    </row>
    <row r="727" spans="1:7" ht="16" x14ac:dyDescent="0.15">
      <c r="A727" s="4" t="s">
        <v>748</v>
      </c>
      <c r="B727" s="10">
        <v>2880138</v>
      </c>
      <c r="C727" s="16" t="s">
        <v>867</v>
      </c>
      <c r="D727" s="12" t="s">
        <v>29</v>
      </c>
      <c r="E727" s="30" t="s">
        <v>15</v>
      </c>
      <c r="F727" s="34">
        <v>7.435185185185185E-2</v>
      </c>
      <c r="G727" s="33"/>
    </row>
    <row r="728" spans="1:7" ht="16" x14ac:dyDescent="0.15">
      <c r="A728" s="4" t="s">
        <v>748</v>
      </c>
      <c r="B728" s="10">
        <v>2822405</v>
      </c>
      <c r="C728" s="16" t="s">
        <v>868</v>
      </c>
      <c r="D728" s="12" t="s">
        <v>29</v>
      </c>
      <c r="E728" s="30" t="s">
        <v>26</v>
      </c>
      <c r="F728" s="34">
        <v>9.3483796296296301E-2</v>
      </c>
      <c r="G728" s="33"/>
    </row>
    <row r="729" spans="1:7" ht="16" x14ac:dyDescent="0.15">
      <c r="A729" s="4" t="s">
        <v>748</v>
      </c>
      <c r="B729" s="10">
        <v>2834021</v>
      </c>
      <c r="C729" s="16" t="s">
        <v>869</v>
      </c>
      <c r="D729" s="12" t="s">
        <v>29</v>
      </c>
      <c r="E729" s="30" t="s">
        <v>26</v>
      </c>
      <c r="F729" s="34">
        <v>5.3275462962962962E-2</v>
      </c>
      <c r="G729" s="33"/>
    </row>
    <row r="730" spans="1:7" ht="16" x14ac:dyDescent="0.15">
      <c r="A730" s="4" t="s">
        <v>748</v>
      </c>
      <c r="B730" s="10">
        <v>2500883</v>
      </c>
      <c r="C730" s="16" t="s">
        <v>870</v>
      </c>
      <c r="D730" s="12" t="s">
        <v>29</v>
      </c>
      <c r="E730" s="30" t="s">
        <v>35</v>
      </c>
      <c r="F730" s="34">
        <v>6.6030092592592599E-2</v>
      </c>
      <c r="G730" s="43"/>
    </row>
    <row r="731" spans="1:7" ht="16" x14ac:dyDescent="0.2">
      <c r="A731" s="4" t="s">
        <v>748</v>
      </c>
      <c r="B731" s="10">
        <v>4381584</v>
      </c>
      <c r="C731" s="16" t="s">
        <v>871</v>
      </c>
      <c r="D731" s="12" t="s">
        <v>29</v>
      </c>
      <c r="E731" s="30" t="s">
        <v>29</v>
      </c>
      <c r="F731" s="22">
        <v>2.931712962962963E-2</v>
      </c>
      <c r="G731" s="43"/>
    </row>
    <row r="732" spans="1:7" ht="16" x14ac:dyDescent="0.2">
      <c r="A732" s="4" t="s">
        <v>748</v>
      </c>
      <c r="B732" s="10">
        <v>3204259</v>
      </c>
      <c r="C732" s="29" t="s">
        <v>872</v>
      </c>
      <c r="D732" s="12" t="s">
        <v>29</v>
      </c>
      <c r="E732" s="30" t="s">
        <v>29</v>
      </c>
      <c r="F732" s="34">
        <v>3.6319444444444446E-2</v>
      </c>
      <c r="G732" s="43"/>
    </row>
    <row r="733" spans="1:7" ht="16" x14ac:dyDescent="0.2">
      <c r="A733" s="4" t="s">
        <v>748</v>
      </c>
      <c r="B733" s="10">
        <v>3097472</v>
      </c>
      <c r="C733" s="29" t="s">
        <v>873</v>
      </c>
      <c r="D733" s="12" t="s">
        <v>29</v>
      </c>
      <c r="E733" s="30" t="s">
        <v>29</v>
      </c>
      <c r="F733" s="34">
        <v>4.8055555555555553E-2</v>
      </c>
      <c r="G733" s="43"/>
    </row>
    <row r="734" spans="1:7" ht="16" x14ac:dyDescent="0.15">
      <c r="A734" s="4" t="s">
        <v>748</v>
      </c>
      <c r="B734" s="10">
        <v>3008694</v>
      </c>
      <c r="C734" s="16" t="s">
        <v>601</v>
      </c>
      <c r="D734" s="12" t="s">
        <v>29</v>
      </c>
      <c r="E734" s="30" t="s">
        <v>29</v>
      </c>
      <c r="F734" s="34">
        <v>6.4953703703703708E-2</v>
      </c>
      <c r="G734" s="43"/>
    </row>
    <row r="735" spans="1:7" ht="16" x14ac:dyDescent="0.15">
      <c r="A735" s="4" t="s">
        <v>748</v>
      </c>
      <c r="B735" s="10">
        <v>3157769</v>
      </c>
      <c r="C735" s="16" t="s">
        <v>874</v>
      </c>
      <c r="D735" s="12" t="s">
        <v>29</v>
      </c>
      <c r="E735" s="30" t="s">
        <v>29</v>
      </c>
      <c r="F735" s="34">
        <v>0.16159722222222223</v>
      </c>
      <c r="G735" s="43"/>
    </row>
    <row r="736" spans="1:7" ht="16" x14ac:dyDescent="0.15">
      <c r="A736" s="4" t="s">
        <v>748</v>
      </c>
      <c r="B736" s="10">
        <v>2891048</v>
      </c>
      <c r="C736" s="16" t="s">
        <v>875</v>
      </c>
      <c r="D736" s="12" t="s">
        <v>29</v>
      </c>
      <c r="E736" s="30" t="s">
        <v>29</v>
      </c>
      <c r="F736" s="34">
        <v>1.7754629629629631E-2</v>
      </c>
      <c r="G736" s="43"/>
    </row>
    <row r="737" spans="1:7" ht="16" x14ac:dyDescent="0.15">
      <c r="A737" s="4" t="s">
        <v>748</v>
      </c>
      <c r="B737" s="10">
        <v>2884096</v>
      </c>
      <c r="C737" s="16" t="s">
        <v>876</v>
      </c>
      <c r="D737" s="12" t="s">
        <v>29</v>
      </c>
      <c r="E737" s="30" t="s">
        <v>29</v>
      </c>
      <c r="F737" s="34">
        <v>2.5636574074074076E-2</v>
      </c>
      <c r="G737" s="43"/>
    </row>
    <row r="738" spans="1:7" ht="16" x14ac:dyDescent="0.15">
      <c r="A738" s="4" t="s">
        <v>748</v>
      </c>
      <c r="B738" s="10">
        <v>2898245</v>
      </c>
      <c r="C738" s="16" t="s">
        <v>877</v>
      </c>
      <c r="D738" s="12" t="s">
        <v>29</v>
      </c>
      <c r="E738" s="30" t="s">
        <v>29</v>
      </c>
      <c r="F738" s="34">
        <v>2.0682870370370369E-2</v>
      </c>
      <c r="G738" s="43"/>
    </row>
    <row r="739" spans="1:7" ht="17" x14ac:dyDescent="0.15">
      <c r="A739" s="4" t="s">
        <v>878</v>
      </c>
      <c r="B739" s="5" t="s">
        <v>8</v>
      </c>
      <c r="C739" s="6" t="s">
        <v>9</v>
      </c>
      <c r="D739" s="7" t="s">
        <v>3</v>
      </c>
      <c r="E739" s="7" t="s">
        <v>10</v>
      </c>
      <c r="F739" s="35" t="s">
        <v>11</v>
      </c>
      <c r="G739" s="9" t="s">
        <v>12</v>
      </c>
    </row>
    <row r="740" spans="1:7" ht="17" x14ac:dyDescent="0.15">
      <c r="A740" s="4" t="s">
        <v>878</v>
      </c>
      <c r="B740" s="10">
        <v>2426605</v>
      </c>
      <c r="C740" s="16" t="s">
        <v>879</v>
      </c>
      <c r="D740" s="12" t="s">
        <v>85</v>
      </c>
      <c r="E740" s="30" t="s">
        <v>35</v>
      </c>
      <c r="F740" s="34">
        <v>8.2870370370370372E-3</v>
      </c>
      <c r="G740" s="42" t="s">
        <v>880</v>
      </c>
    </row>
    <row r="741" spans="1:7" ht="17" x14ac:dyDescent="0.15">
      <c r="A741" s="4" t="s">
        <v>878</v>
      </c>
      <c r="B741" s="10">
        <v>2819181</v>
      </c>
      <c r="C741" s="16" t="s">
        <v>881</v>
      </c>
      <c r="D741" s="12" t="s">
        <v>85</v>
      </c>
      <c r="E741" s="30" t="s">
        <v>35</v>
      </c>
      <c r="F741" s="34">
        <v>2.2650462962962963E-2</v>
      </c>
      <c r="G741" s="28" t="s">
        <v>882</v>
      </c>
    </row>
    <row r="742" spans="1:7" ht="17" x14ac:dyDescent="0.15">
      <c r="A742" s="4" t="s">
        <v>878</v>
      </c>
      <c r="B742" s="10">
        <v>3099478</v>
      </c>
      <c r="C742" s="16" t="s">
        <v>883</v>
      </c>
      <c r="D742" s="12" t="s">
        <v>85</v>
      </c>
      <c r="E742" s="30" t="s">
        <v>15</v>
      </c>
      <c r="F742" s="34">
        <v>1.9629629629629629E-2</v>
      </c>
      <c r="G742" s="28" t="s">
        <v>884</v>
      </c>
    </row>
    <row r="743" spans="1:7" ht="17" x14ac:dyDescent="0.15">
      <c r="A743" s="4" t="s">
        <v>878</v>
      </c>
      <c r="B743" s="10">
        <v>2876230</v>
      </c>
      <c r="C743" s="16" t="s">
        <v>885</v>
      </c>
      <c r="D743" s="12" t="s">
        <v>85</v>
      </c>
      <c r="E743" s="30" t="s">
        <v>15</v>
      </c>
      <c r="F743" s="34">
        <v>1.7708333333333333E-2</v>
      </c>
      <c r="G743" s="28" t="s">
        <v>886</v>
      </c>
    </row>
    <row r="744" spans="1:7" ht="17" x14ac:dyDescent="0.15">
      <c r="A744" s="4" t="s">
        <v>878</v>
      </c>
      <c r="B744" s="10">
        <v>2869096</v>
      </c>
      <c r="C744" s="16" t="s">
        <v>887</v>
      </c>
      <c r="D744" s="12" t="s">
        <v>85</v>
      </c>
      <c r="E744" s="30" t="s">
        <v>15</v>
      </c>
      <c r="F744" s="34">
        <v>2.6006944444444444E-2</v>
      </c>
      <c r="G744" s="28" t="s">
        <v>88</v>
      </c>
    </row>
    <row r="745" spans="1:7" ht="17" x14ac:dyDescent="0.15">
      <c r="A745" s="4" t="s">
        <v>878</v>
      </c>
      <c r="B745" s="10">
        <v>2890106</v>
      </c>
      <c r="C745" s="16" t="s">
        <v>888</v>
      </c>
      <c r="D745" s="12" t="s">
        <v>85</v>
      </c>
      <c r="E745" s="30" t="s">
        <v>15</v>
      </c>
      <c r="F745" s="34">
        <v>2.1805555555555557E-2</v>
      </c>
      <c r="G745" s="28" t="s">
        <v>889</v>
      </c>
    </row>
    <row r="746" spans="1:7" ht="16" x14ac:dyDescent="0.15">
      <c r="A746" s="4" t="s">
        <v>878</v>
      </c>
      <c r="B746" s="10">
        <v>2833088</v>
      </c>
      <c r="C746" s="16" t="s">
        <v>890</v>
      </c>
      <c r="D746" s="12" t="s">
        <v>85</v>
      </c>
      <c r="E746" s="30" t="s">
        <v>26</v>
      </c>
      <c r="F746" s="34">
        <v>2.1446759259259259E-2</v>
      </c>
      <c r="G746" s="42"/>
    </row>
    <row r="747" spans="1:7" ht="16" x14ac:dyDescent="0.15">
      <c r="A747" s="4" t="s">
        <v>878</v>
      </c>
      <c r="B747" s="10">
        <v>2881200</v>
      </c>
      <c r="C747" s="16" t="s">
        <v>84</v>
      </c>
      <c r="D747" s="12" t="s">
        <v>85</v>
      </c>
      <c r="E747" s="30" t="s">
        <v>26</v>
      </c>
      <c r="F747" s="34">
        <v>2.1817129629629631E-2</v>
      </c>
      <c r="G747" s="28"/>
    </row>
    <row r="748" spans="1:7" ht="16" x14ac:dyDescent="0.15">
      <c r="A748" s="4" t="s">
        <v>878</v>
      </c>
      <c r="B748" s="10">
        <v>2300012</v>
      </c>
      <c r="C748" s="16" t="s">
        <v>891</v>
      </c>
      <c r="D748" s="12" t="s">
        <v>85</v>
      </c>
      <c r="E748" s="30" t="s">
        <v>29</v>
      </c>
      <c r="F748" s="34">
        <v>1.1770833333333333E-2</v>
      </c>
      <c r="G748" s="28"/>
    </row>
    <row r="749" spans="1:7" ht="16" x14ac:dyDescent="0.15">
      <c r="A749" s="4" t="s">
        <v>878</v>
      </c>
      <c r="B749" s="10">
        <v>2825404</v>
      </c>
      <c r="C749" s="16" t="s">
        <v>892</v>
      </c>
      <c r="D749" s="12" t="s">
        <v>14</v>
      </c>
      <c r="E749" s="30" t="s">
        <v>35</v>
      </c>
      <c r="F749" s="34">
        <v>3.6863425925925924E-2</v>
      </c>
      <c r="G749" s="33"/>
    </row>
    <row r="750" spans="1:7" ht="16" x14ac:dyDescent="0.15">
      <c r="A750" s="4" t="s">
        <v>878</v>
      </c>
      <c r="B750" s="10">
        <v>2835013</v>
      </c>
      <c r="C750" s="16" t="s">
        <v>893</v>
      </c>
      <c r="D750" s="12" t="s">
        <v>14</v>
      </c>
      <c r="E750" s="30" t="s">
        <v>90</v>
      </c>
      <c r="F750" s="34">
        <v>3.8657407407407404E-2</v>
      </c>
      <c r="G750" s="33"/>
    </row>
    <row r="751" spans="1:7" ht="16" x14ac:dyDescent="0.15">
      <c r="A751" s="4" t="s">
        <v>878</v>
      </c>
      <c r="B751" s="10">
        <v>2894117</v>
      </c>
      <c r="C751" s="16" t="s">
        <v>894</v>
      </c>
      <c r="D751" s="12" t="s">
        <v>14</v>
      </c>
      <c r="E751" s="30" t="s">
        <v>15</v>
      </c>
      <c r="F751" s="34">
        <v>1.1585648148148149E-2</v>
      </c>
      <c r="G751" s="33"/>
    </row>
    <row r="752" spans="1:7" ht="16" x14ac:dyDescent="0.2">
      <c r="A752" s="4" t="s">
        <v>878</v>
      </c>
      <c r="B752" s="10">
        <v>5022327</v>
      </c>
      <c r="C752" s="20" t="s">
        <v>895</v>
      </c>
      <c r="D752" s="12" t="s">
        <v>14</v>
      </c>
      <c r="E752" s="30" t="s">
        <v>15</v>
      </c>
      <c r="F752" s="22">
        <v>1.480324074074074E-2</v>
      </c>
      <c r="G752" s="33"/>
    </row>
    <row r="753" spans="1:7" ht="16" x14ac:dyDescent="0.15">
      <c r="A753" s="4" t="s">
        <v>878</v>
      </c>
      <c r="B753" s="10">
        <v>3069776</v>
      </c>
      <c r="C753" s="16" t="s">
        <v>896</v>
      </c>
      <c r="D753" s="12" t="s">
        <v>28</v>
      </c>
      <c r="E753" s="30" t="s">
        <v>15</v>
      </c>
      <c r="F753" s="34">
        <v>3.5393518518518519E-2</v>
      </c>
      <c r="G753" s="33"/>
    </row>
    <row r="754" spans="1:7" ht="16" x14ac:dyDescent="0.15">
      <c r="A754" s="4" t="s">
        <v>878</v>
      </c>
      <c r="B754" s="10">
        <v>2490201</v>
      </c>
      <c r="C754" s="16" t="s">
        <v>897</v>
      </c>
      <c r="D754" s="12" t="s">
        <v>29</v>
      </c>
      <c r="E754" s="30" t="s">
        <v>35</v>
      </c>
      <c r="F754" s="34">
        <v>1.1284722222222222E-2</v>
      </c>
      <c r="G754" s="33"/>
    </row>
    <row r="755" spans="1:7" ht="16" x14ac:dyDescent="0.15">
      <c r="A755" s="4" t="s">
        <v>878</v>
      </c>
      <c r="B755" s="10">
        <v>2496055</v>
      </c>
      <c r="C755" s="16" t="s">
        <v>898</v>
      </c>
      <c r="D755" s="12" t="s">
        <v>29</v>
      </c>
      <c r="E755" s="30" t="s">
        <v>35</v>
      </c>
      <c r="F755" s="34">
        <v>8.5416666666666662E-3</v>
      </c>
      <c r="G755" s="33"/>
    </row>
    <row r="756" spans="1:7" ht="16" x14ac:dyDescent="0.15">
      <c r="A756" s="4" t="s">
        <v>878</v>
      </c>
      <c r="B756" s="10">
        <v>2848273</v>
      </c>
      <c r="C756" s="16" t="s">
        <v>899</v>
      </c>
      <c r="D756" s="12" t="s">
        <v>29</v>
      </c>
      <c r="E756" s="30" t="s">
        <v>35</v>
      </c>
      <c r="F756" s="34">
        <v>1.7395833333333333E-2</v>
      </c>
      <c r="G756" s="33"/>
    </row>
    <row r="757" spans="1:7" ht="16" x14ac:dyDescent="0.15">
      <c r="A757" s="4" t="s">
        <v>878</v>
      </c>
      <c r="B757" s="10">
        <v>2893113</v>
      </c>
      <c r="C757" s="16" t="s">
        <v>900</v>
      </c>
      <c r="D757" s="12" t="s">
        <v>29</v>
      </c>
      <c r="E757" s="30" t="s">
        <v>35</v>
      </c>
      <c r="F757" s="34">
        <v>1.0532407407407407E-2</v>
      </c>
      <c r="G757" s="33"/>
    </row>
    <row r="758" spans="1:7" ht="16" x14ac:dyDescent="0.15">
      <c r="A758" s="4" t="s">
        <v>878</v>
      </c>
      <c r="B758" s="10">
        <v>2422661</v>
      </c>
      <c r="C758" s="16" t="s">
        <v>901</v>
      </c>
      <c r="D758" s="12" t="s">
        <v>29</v>
      </c>
      <c r="E758" s="30" t="s">
        <v>35</v>
      </c>
      <c r="F758" s="34">
        <v>3.7175925925925925E-2</v>
      </c>
      <c r="G758" s="33"/>
    </row>
    <row r="759" spans="1:7" ht="16" x14ac:dyDescent="0.15">
      <c r="A759" s="4" t="s">
        <v>878</v>
      </c>
      <c r="B759" s="10">
        <v>2823041</v>
      </c>
      <c r="C759" s="16" t="s">
        <v>902</v>
      </c>
      <c r="D759" s="12" t="s">
        <v>29</v>
      </c>
      <c r="E759" s="30" t="s">
        <v>15</v>
      </c>
      <c r="F759" s="34">
        <v>2.7754629629629629E-2</v>
      </c>
      <c r="G759" s="33"/>
    </row>
    <row r="760" spans="1:7" ht="16" x14ac:dyDescent="0.15">
      <c r="A760" s="4" t="s">
        <v>878</v>
      </c>
      <c r="B760" s="10">
        <v>2836015</v>
      </c>
      <c r="C760" s="16" t="s">
        <v>903</v>
      </c>
      <c r="D760" s="12" t="s">
        <v>29</v>
      </c>
      <c r="E760" s="30" t="s">
        <v>15</v>
      </c>
      <c r="F760" s="34">
        <v>2.1342592592592594E-2</v>
      </c>
      <c r="G760" s="42"/>
    </row>
    <row r="761" spans="1:7" ht="16" x14ac:dyDescent="0.15">
      <c r="A761" s="4" t="s">
        <v>878</v>
      </c>
      <c r="B761" s="10">
        <v>2838146</v>
      </c>
      <c r="C761" s="16" t="s">
        <v>904</v>
      </c>
      <c r="D761" s="12" t="s">
        <v>29</v>
      </c>
      <c r="E761" s="30" t="s">
        <v>15</v>
      </c>
      <c r="F761" s="34">
        <v>3.2002314814814817E-2</v>
      </c>
      <c r="G761" s="28"/>
    </row>
    <row r="762" spans="1:7" ht="16" x14ac:dyDescent="0.2">
      <c r="A762" s="4" t="s">
        <v>878</v>
      </c>
      <c r="B762" s="10">
        <v>4376155</v>
      </c>
      <c r="C762" s="20" t="s">
        <v>101</v>
      </c>
      <c r="D762" s="12" t="s">
        <v>29</v>
      </c>
      <c r="E762" s="30" t="s">
        <v>29</v>
      </c>
      <c r="F762" s="52">
        <v>1.2650462962962962E-2</v>
      </c>
      <c r="G762" s="28"/>
    </row>
    <row r="763" spans="1:7" ht="16" x14ac:dyDescent="0.2">
      <c r="A763" s="4" t="s">
        <v>878</v>
      </c>
      <c r="B763" s="10">
        <v>4361009</v>
      </c>
      <c r="C763" s="20" t="s">
        <v>905</v>
      </c>
      <c r="D763" s="12" t="s">
        <v>29</v>
      </c>
      <c r="E763" s="30" t="s">
        <v>29</v>
      </c>
      <c r="F763" s="52">
        <v>8.1597222222222227E-3</v>
      </c>
      <c r="G763" s="28"/>
    </row>
    <row r="764" spans="1:7" ht="16" x14ac:dyDescent="0.15">
      <c r="A764" s="4" t="s">
        <v>878</v>
      </c>
      <c r="B764" s="10">
        <v>2825691</v>
      </c>
      <c r="C764" s="16" t="s">
        <v>906</v>
      </c>
      <c r="D764" s="12" t="s">
        <v>29</v>
      </c>
      <c r="E764" s="30" t="s">
        <v>29</v>
      </c>
      <c r="F764" s="34">
        <v>3.5266203703703702E-2</v>
      </c>
      <c r="G764" s="28"/>
    </row>
    <row r="765" spans="1:7" ht="16" x14ac:dyDescent="0.15">
      <c r="A765" s="4" t="s">
        <v>878</v>
      </c>
      <c r="B765" s="10">
        <v>2825458</v>
      </c>
      <c r="C765" s="16" t="s">
        <v>907</v>
      </c>
      <c r="D765" s="12" t="s">
        <v>29</v>
      </c>
      <c r="E765" s="30" t="s">
        <v>29</v>
      </c>
      <c r="F765" s="34">
        <v>2.2685185185185187E-2</v>
      </c>
      <c r="G765" s="28"/>
    </row>
    <row r="766" spans="1:7" ht="16" x14ac:dyDescent="0.15">
      <c r="A766" s="4" t="s">
        <v>878</v>
      </c>
      <c r="B766" s="10">
        <v>2864030</v>
      </c>
      <c r="C766" s="16" t="s">
        <v>908</v>
      </c>
      <c r="D766" s="12" t="s">
        <v>29</v>
      </c>
      <c r="E766" s="30" t="s">
        <v>29</v>
      </c>
      <c r="F766" s="34">
        <v>1.1307870370370371E-2</v>
      </c>
      <c r="G766" s="33"/>
    </row>
    <row r="767" spans="1:7" ht="16" x14ac:dyDescent="0.15">
      <c r="A767" s="4" t="s">
        <v>878</v>
      </c>
      <c r="B767" s="10">
        <v>2825721</v>
      </c>
      <c r="C767" s="16" t="s">
        <v>909</v>
      </c>
      <c r="D767" s="12" t="s">
        <v>29</v>
      </c>
      <c r="E767" s="30" t="s">
        <v>29</v>
      </c>
      <c r="F767" s="34">
        <v>1.9872685185185184E-2</v>
      </c>
      <c r="G767" s="33"/>
    </row>
    <row r="768" spans="1:7" ht="16" x14ac:dyDescent="0.15">
      <c r="A768" s="4" t="s">
        <v>878</v>
      </c>
      <c r="B768" s="10">
        <v>2877280</v>
      </c>
      <c r="C768" s="16" t="s">
        <v>910</v>
      </c>
      <c r="D768" s="12" t="s">
        <v>29</v>
      </c>
      <c r="E768" s="30" t="s">
        <v>29</v>
      </c>
      <c r="F768" s="34">
        <v>2.0891203703703703E-2</v>
      </c>
      <c r="G768" s="33"/>
    </row>
    <row r="769" spans="1:7" ht="16" x14ac:dyDescent="0.15">
      <c r="A769" s="4" t="s">
        <v>878</v>
      </c>
      <c r="B769" s="10">
        <v>2876246</v>
      </c>
      <c r="C769" s="16" t="s">
        <v>911</v>
      </c>
      <c r="D769" s="12" t="s">
        <v>29</v>
      </c>
      <c r="E769" s="30" t="s">
        <v>29</v>
      </c>
      <c r="F769" s="34">
        <v>2.420138888888889E-2</v>
      </c>
      <c r="G769" s="33"/>
    </row>
    <row r="770" spans="1:7" ht="17" x14ac:dyDescent="0.15">
      <c r="A770" s="4" t="s">
        <v>912</v>
      </c>
      <c r="B770" s="5" t="s">
        <v>8</v>
      </c>
      <c r="C770" s="6" t="s">
        <v>9</v>
      </c>
      <c r="D770" s="7" t="s">
        <v>3</v>
      </c>
      <c r="E770" s="7" t="s">
        <v>10</v>
      </c>
      <c r="F770" s="35" t="s">
        <v>11</v>
      </c>
      <c r="G770" s="9" t="s">
        <v>12</v>
      </c>
    </row>
    <row r="771" spans="1:7" ht="17" x14ac:dyDescent="0.15">
      <c r="A771" s="4" t="s">
        <v>912</v>
      </c>
      <c r="B771" s="10">
        <v>2846000</v>
      </c>
      <c r="C771" s="16" t="s">
        <v>913</v>
      </c>
      <c r="D771" s="12" t="s">
        <v>169</v>
      </c>
      <c r="E771" s="30" t="s">
        <v>35</v>
      </c>
      <c r="F771" s="34">
        <v>4.4398148148148145E-2</v>
      </c>
      <c r="G771" s="28" t="s">
        <v>122</v>
      </c>
    </row>
    <row r="772" spans="1:7" ht="17" x14ac:dyDescent="0.15">
      <c r="A772" s="4" t="s">
        <v>912</v>
      </c>
      <c r="B772" s="10">
        <v>2817144</v>
      </c>
      <c r="C772" s="16" t="s">
        <v>914</v>
      </c>
      <c r="D772" s="12" t="s">
        <v>169</v>
      </c>
      <c r="E772" s="30" t="s">
        <v>15</v>
      </c>
      <c r="F772" s="34">
        <v>1.5844907407407408E-2</v>
      </c>
      <c r="G772" s="28" t="s">
        <v>172</v>
      </c>
    </row>
    <row r="773" spans="1:7" ht="17" x14ac:dyDescent="0.15">
      <c r="A773" s="4" t="s">
        <v>912</v>
      </c>
      <c r="B773" s="10">
        <v>2822090</v>
      </c>
      <c r="C773" s="16" t="s">
        <v>915</v>
      </c>
      <c r="D773" s="12" t="s">
        <v>169</v>
      </c>
      <c r="E773" s="30" t="s">
        <v>26</v>
      </c>
      <c r="F773" s="34">
        <v>1.8969907407407408E-2</v>
      </c>
      <c r="G773" s="28" t="s">
        <v>916</v>
      </c>
    </row>
    <row r="774" spans="1:7" ht="17" x14ac:dyDescent="0.15">
      <c r="A774" s="4" t="s">
        <v>912</v>
      </c>
      <c r="B774" s="10">
        <v>2425608</v>
      </c>
      <c r="C774" s="16" t="s">
        <v>917</v>
      </c>
      <c r="D774" s="12" t="s">
        <v>85</v>
      </c>
      <c r="E774" s="30" t="s">
        <v>35</v>
      </c>
      <c r="F774" s="34">
        <v>1.0416666666666666E-2</v>
      </c>
      <c r="G774" s="28" t="s">
        <v>880</v>
      </c>
    </row>
    <row r="775" spans="1:7" ht="17" x14ac:dyDescent="0.15">
      <c r="A775" s="4" t="s">
        <v>912</v>
      </c>
      <c r="B775" s="10">
        <v>2875304</v>
      </c>
      <c r="C775" s="16" t="s">
        <v>918</v>
      </c>
      <c r="D775" s="12" t="s">
        <v>85</v>
      </c>
      <c r="E775" s="30" t="s">
        <v>15</v>
      </c>
      <c r="F775" s="34">
        <v>2.0902777777777777E-2</v>
      </c>
      <c r="G775" s="28" t="s">
        <v>919</v>
      </c>
    </row>
    <row r="776" spans="1:7" ht="17" x14ac:dyDescent="0.2">
      <c r="A776" s="4" t="s">
        <v>912</v>
      </c>
      <c r="B776" s="10">
        <v>4363594</v>
      </c>
      <c r="C776" s="20" t="s">
        <v>920</v>
      </c>
      <c r="D776" s="12" t="s">
        <v>85</v>
      </c>
      <c r="E776" s="30" t="s">
        <v>15</v>
      </c>
      <c r="F776" s="22">
        <v>5.7314814814814811E-2</v>
      </c>
      <c r="G776" s="28" t="s">
        <v>921</v>
      </c>
    </row>
    <row r="777" spans="1:7" ht="17" x14ac:dyDescent="0.15">
      <c r="A777" s="4" t="s">
        <v>912</v>
      </c>
      <c r="B777" s="10">
        <v>2878066</v>
      </c>
      <c r="C777" s="16" t="s">
        <v>922</v>
      </c>
      <c r="D777" s="12" t="s">
        <v>85</v>
      </c>
      <c r="E777" s="30" t="s">
        <v>26</v>
      </c>
      <c r="F777" s="34">
        <v>1.5729166666666666E-2</v>
      </c>
      <c r="G777" s="28" t="s">
        <v>923</v>
      </c>
    </row>
    <row r="778" spans="1:7" ht="17" x14ac:dyDescent="0.15">
      <c r="A778" s="4" t="s">
        <v>912</v>
      </c>
      <c r="B778" s="10">
        <v>2833088</v>
      </c>
      <c r="C778" s="16" t="s">
        <v>890</v>
      </c>
      <c r="D778" s="12" t="s">
        <v>85</v>
      </c>
      <c r="E778" s="30" t="s">
        <v>26</v>
      </c>
      <c r="F778" s="34">
        <v>2.1446759259259259E-2</v>
      </c>
      <c r="G778" s="28" t="s">
        <v>924</v>
      </c>
    </row>
    <row r="779" spans="1:7" ht="17" x14ac:dyDescent="0.15">
      <c r="A779" s="4" t="s">
        <v>912</v>
      </c>
      <c r="B779" s="10">
        <v>2823296</v>
      </c>
      <c r="C779" s="16" t="s">
        <v>925</v>
      </c>
      <c r="D779" s="12" t="s">
        <v>14</v>
      </c>
      <c r="E779" s="30" t="s">
        <v>35</v>
      </c>
      <c r="F779" s="34">
        <v>9.1678240740740741E-2</v>
      </c>
      <c r="G779" s="28" t="s">
        <v>926</v>
      </c>
    </row>
    <row r="780" spans="1:7" ht="16" x14ac:dyDescent="0.15">
      <c r="A780" s="4" t="s">
        <v>912</v>
      </c>
      <c r="B780" s="10">
        <v>2823297</v>
      </c>
      <c r="C780" s="16" t="s">
        <v>927</v>
      </c>
      <c r="D780" s="12" t="s">
        <v>14</v>
      </c>
      <c r="E780" s="30" t="s">
        <v>35</v>
      </c>
      <c r="F780" s="34">
        <v>6.5428240740740745E-2</v>
      </c>
      <c r="G780" s="28"/>
    </row>
    <row r="781" spans="1:7" ht="16" x14ac:dyDescent="0.15">
      <c r="A781" s="4" t="s">
        <v>912</v>
      </c>
      <c r="B781" s="10">
        <v>2974166</v>
      </c>
      <c r="C781" s="16" t="s">
        <v>928</v>
      </c>
      <c r="D781" s="12" t="s">
        <v>14</v>
      </c>
      <c r="E781" s="30" t="s">
        <v>35</v>
      </c>
      <c r="F781" s="34">
        <v>3.8680555555555558E-2</v>
      </c>
      <c r="G781" s="28"/>
    </row>
    <row r="782" spans="1:7" ht="16" x14ac:dyDescent="0.15">
      <c r="A782" s="4" t="s">
        <v>912</v>
      </c>
      <c r="B782" s="10">
        <v>2877031</v>
      </c>
      <c r="C782" s="16" t="s">
        <v>929</v>
      </c>
      <c r="D782" s="12" t="s">
        <v>14</v>
      </c>
      <c r="E782" s="30" t="s">
        <v>35</v>
      </c>
      <c r="F782" s="34">
        <v>1.8773148148148146E-2</v>
      </c>
      <c r="G782" s="28"/>
    </row>
    <row r="783" spans="1:7" ht="16" x14ac:dyDescent="0.15">
      <c r="A783" s="4" t="s">
        <v>912</v>
      </c>
      <c r="B783" s="10">
        <v>2428601</v>
      </c>
      <c r="C783" s="16" t="s">
        <v>206</v>
      </c>
      <c r="D783" s="12" t="s">
        <v>14</v>
      </c>
      <c r="E783" s="30" t="s">
        <v>35</v>
      </c>
      <c r="F783" s="34">
        <v>5.6400462962962965E-2</v>
      </c>
      <c r="G783" s="28"/>
    </row>
    <row r="784" spans="1:7" ht="16" x14ac:dyDescent="0.2">
      <c r="A784" s="4" t="s">
        <v>912</v>
      </c>
      <c r="B784" s="10">
        <v>3093325</v>
      </c>
      <c r="C784" s="20" t="s">
        <v>930</v>
      </c>
      <c r="D784" s="12" t="s">
        <v>14</v>
      </c>
      <c r="E784" s="30" t="s">
        <v>129</v>
      </c>
      <c r="F784" s="22">
        <v>2.8067129629629629E-2</v>
      </c>
      <c r="G784" s="28"/>
    </row>
    <row r="785" spans="1:7" ht="16" x14ac:dyDescent="0.15">
      <c r="A785" s="4" t="s">
        <v>912</v>
      </c>
      <c r="B785" s="10">
        <v>2480420</v>
      </c>
      <c r="C785" s="16" t="s">
        <v>931</v>
      </c>
      <c r="D785" s="12" t="s">
        <v>14</v>
      </c>
      <c r="E785" s="30" t="s">
        <v>15</v>
      </c>
      <c r="F785" s="34">
        <v>3.1666666666666669E-2</v>
      </c>
      <c r="G785" s="28"/>
    </row>
    <row r="786" spans="1:7" ht="16" x14ac:dyDescent="0.15">
      <c r="A786" s="4" t="s">
        <v>912</v>
      </c>
      <c r="B786" s="10">
        <v>2893004</v>
      </c>
      <c r="C786" s="16" t="s">
        <v>213</v>
      </c>
      <c r="D786" s="12" t="s">
        <v>14</v>
      </c>
      <c r="E786" s="30" t="s">
        <v>15</v>
      </c>
      <c r="F786" s="34">
        <v>3.7118055555555557E-2</v>
      </c>
      <c r="G786" s="28"/>
    </row>
    <row r="787" spans="1:7" ht="16" x14ac:dyDescent="0.15">
      <c r="A787" s="4" t="s">
        <v>912</v>
      </c>
      <c r="B787" s="10">
        <v>2888004</v>
      </c>
      <c r="C787" s="16" t="s">
        <v>441</v>
      </c>
      <c r="D787" s="12" t="s">
        <v>14</v>
      </c>
      <c r="E787" s="30" t="s">
        <v>15</v>
      </c>
      <c r="F787" s="34">
        <v>5.5740740740740743E-2</v>
      </c>
      <c r="G787" s="28"/>
    </row>
    <row r="788" spans="1:7" ht="16" x14ac:dyDescent="0.15">
      <c r="A788" s="4" t="s">
        <v>912</v>
      </c>
      <c r="B788" s="10">
        <v>2822677</v>
      </c>
      <c r="C788" s="16" t="s">
        <v>932</v>
      </c>
      <c r="D788" s="12" t="s">
        <v>14</v>
      </c>
      <c r="E788" s="30" t="s">
        <v>15</v>
      </c>
      <c r="F788" s="34">
        <v>2.7094907407407408E-2</v>
      </c>
      <c r="G788" s="28"/>
    </row>
    <row r="789" spans="1:7" ht="16" x14ac:dyDescent="0.15">
      <c r="A789" s="4" t="s">
        <v>912</v>
      </c>
      <c r="B789" s="10">
        <v>2421749</v>
      </c>
      <c r="C789" s="16" t="s">
        <v>87</v>
      </c>
      <c r="D789" s="12" t="s">
        <v>14</v>
      </c>
      <c r="E789" s="30" t="s">
        <v>15</v>
      </c>
      <c r="F789" s="34">
        <v>3.246527777777778E-2</v>
      </c>
      <c r="G789" s="33"/>
    </row>
    <row r="790" spans="1:7" ht="16" x14ac:dyDescent="0.15">
      <c r="A790" s="4" t="s">
        <v>912</v>
      </c>
      <c r="B790" s="10">
        <v>2834033</v>
      </c>
      <c r="C790" s="16" t="s">
        <v>933</v>
      </c>
      <c r="D790" s="12" t="s">
        <v>14</v>
      </c>
      <c r="E790" s="30" t="s">
        <v>29</v>
      </c>
      <c r="F790" s="34">
        <v>0.1315162037037037</v>
      </c>
      <c r="G790" s="33"/>
    </row>
    <row r="791" spans="1:7" ht="16" x14ac:dyDescent="0.15">
      <c r="A791" s="4" t="s">
        <v>912</v>
      </c>
      <c r="B791" s="10">
        <v>2877028</v>
      </c>
      <c r="C791" s="16" t="s">
        <v>143</v>
      </c>
      <c r="D791" s="12" t="s">
        <v>14</v>
      </c>
      <c r="E791" s="30" t="s">
        <v>29</v>
      </c>
      <c r="F791" s="34">
        <v>5.2708333333333336E-2</v>
      </c>
      <c r="G791" s="33"/>
    </row>
    <row r="792" spans="1:7" ht="16" x14ac:dyDescent="0.15">
      <c r="A792" s="4" t="s">
        <v>912</v>
      </c>
      <c r="B792" s="10">
        <v>2476032</v>
      </c>
      <c r="C792" s="16" t="s">
        <v>934</v>
      </c>
      <c r="D792" s="12" t="s">
        <v>29</v>
      </c>
      <c r="E792" s="30" t="s">
        <v>35</v>
      </c>
      <c r="F792" s="34">
        <v>2.4791666666666667E-2</v>
      </c>
      <c r="G792" s="33"/>
    </row>
    <row r="793" spans="1:7" ht="16" x14ac:dyDescent="0.15">
      <c r="A793" s="4" t="s">
        <v>912</v>
      </c>
      <c r="B793" s="10">
        <v>2478025</v>
      </c>
      <c r="C793" s="16" t="s">
        <v>935</v>
      </c>
      <c r="D793" s="12" t="s">
        <v>29</v>
      </c>
      <c r="E793" s="30" t="s">
        <v>35</v>
      </c>
      <c r="F793" s="34">
        <v>2.0416666666666666E-2</v>
      </c>
      <c r="G793" s="33"/>
    </row>
    <row r="794" spans="1:7" ht="16" x14ac:dyDescent="0.15">
      <c r="A794" s="4" t="s">
        <v>912</v>
      </c>
      <c r="B794" s="10">
        <v>2479031</v>
      </c>
      <c r="C794" s="16" t="s">
        <v>936</v>
      </c>
      <c r="D794" s="12" t="s">
        <v>29</v>
      </c>
      <c r="E794" s="30" t="s">
        <v>35</v>
      </c>
      <c r="F794" s="34">
        <v>2.4155092592592593E-2</v>
      </c>
      <c r="G794" s="33"/>
    </row>
    <row r="795" spans="1:7" ht="16" x14ac:dyDescent="0.15">
      <c r="A795" s="4" t="s">
        <v>912</v>
      </c>
      <c r="B795" s="10">
        <v>2479032</v>
      </c>
      <c r="C795" s="16" t="s">
        <v>937</v>
      </c>
      <c r="D795" s="12" t="s">
        <v>29</v>
      </c>
      <c r="E795" s="30" t="s">
        <v>35</v>
      </c>
      <c r="F795" s="34">
        <v>2.1122685185185185E-2</v>
      </c>
      <c r="G795" s="33"/>
    </row>
    <row r="796" spans="1:7" ht="16" x14ac:dyDescent="0.15">
      <c r="A796" s="4" t="s">
        <v>912</v>
      </c>
      <c r="B796" s="10">
        <v>2479346</v>
      </c>
      <c r="C796" s="16" t="s">
        <v>938</v>
      </c>
      <c r="D796" s="12" t="s">
        <v>29</v>
      </c>
      <c r="E796" s="30" t="s">
        <v>35</v>
      </c>
      <c r="F796" s="34">
        <v>2.3206018518518518E-2</v>
      </c>
      <c r="G796" s="33"/>
    </row>
    <row r="797" spans="1:7" ht="16" x14ac:dyDescent="0.15">
      <c r="A797" s="4" t="s">
        <v>912</v>
      </c>
      <c r="B797" s="10">
        <v>2481018</v>
      </c>
      <c r="C797" s="16" t="s">
        <v>939</v>
      </c>
      <c r="D797" s="12" t="s">
        <v>29</v>
      </c>
      <c r="E797" s="30" t="s">
        <v>35</v>
      </c>
      <c r="F797" s="34">
        <v>1.9444444444444445E-2</v>
      </c>
      <c r="G797" s="33"/>
    </row>
    <row r="798" spans="1:7" ht="16" x14ac:dyDescent="0.15">
      <c r="A798" s="4" t="s">
        <v>912</v>
      </c>
      <c r="B798" s="10">
        <v>2482021</v>
      </c>
      <c r="C798" s="16" t="s">
        <v>940</v>
      </c>
      <c r="D798" s="12" t="s">
        <v>29</v>
      </c>
      <c r="E798" s="30" t="s">
        <v>35</v>
      </c>
      <c r="F798" s="34">
        <v>2.1157407407407406E-2</v>
      </c>
      <c r="G798" s="33"/>
    </row>
    <row r="799" spans="1:7" ht="16" x14ac:dyDescent="0.15">
      <c r="A799" s="4" t="s">
        <v>912</v>
      </c>
      <c r="B799" s="10">
        <v>2483020</v>
      </c>
      <c r="C799" s="16" t="s">
        <v>941</v>
      </c>
      <c r="D799" s="12" t="s">
        <v>29</v>
      </c>
      <c r="E799" s="30" t="s">
        <v>35</v>
      </c>
      <c r="F799" s="34">
        <v>2.0127314814814813E-2</v>
      </c>
      <c r="G799" s="33"/>
    </row>
    <row r="800" spans="1:7" ht="16" x14ac:dyDescent="0.15">
      <c r="A800" s="4" t="s">
        <v>912</v>
      </c>
      <c r="B800" s="10">
        <v>2483021</v>
      </c>
      <c r="C800" s="16" t="s">
        <v>942</v>
      </c>
      <c r="D800" s="12" t="s">
        <v>29</v>
      </c>
      <c r="E800" s="30" t="s">
        <v>35</v>
      </c>
      <c r="F800" s="34">
        <v>2.1527777777777778E-2</v>
      </c>
      <c r="G800" s="33"/>
    </row>
    <row r="801" spans="1:7" ht="16" x14ac:dyDescent="0.15">
      <c r="A801" s="4" t="s">
        <v>912</v>
      </c>
      <c r="B801" s="10">
        <v>2488253</v>
      </c>
      <c r="C801" s="16" t="s">
        <v>943</v>
      </c>
      <c r="D801" s="12" t="s">
        <v>29</v>
      </c>
      <c r="E801" s="30" t="s">
        <v>35</v>
      </c>
      <c r="F801" s="34">
        <v>9.2129629629629627E-3</v>
      </c>
      <c r="G801" s="33"/>
    </row>
    <row r="802" spans="1:7" ht="16" x14ac:dyDescent="0.15">
      <c r="A802" s="4" t="s">
        <v>912</v>
      </c>
      <c r="B802" s="10">
        <v>3007801</v>
      </c>
      <c r="C802" s="16" t="s">
        <v>944</v>
      </c>
      <c r="D802" s="12" t="s">
        <v>29</v>
      </c>
      <c r="E802" s="30" t="s">
        <v>35</v>
      </c>
      <c r="F802" s="34">
        <v>2.101851851851852E-2</v>
      </c>
      <c r="G802" s="33"/>
    </row>
    <row r="803" spans="1:7" ht="16" x14ac:dyDescent="0.15">
      <c r="A803" s="4" t="s">
        <v>912</v>
      </c>
      <c r="B803" s="10">
        <v>2974329</v>
      </c>
      <c r="C803" s="16" t="s">
        <v>945</v>
      </c>
      <c r="D803" s="12" t="s">
        <v>29</v>
      </c>
      <c r="E803" s="30" t="s">
        <v>35</v>
      </c>
      <c r="F803" s="34">
        <v>0.12664351851851852</v>
      </c>
      <c r="G803" s="33"/>
    </row>
    <row r="804" spans="1:7" ht="16" x14ac:dyDescent="0.15">
      <c r="A804" s="4" t="s">
        <v>912</v>
      </c>
      <c r="B804" s="10">
        <v>2297061</v>
      </c>
      <c r="C804" s="16" t="s">
        <v>946</v>
      </c>
      <c r="D804" s="12" t="s">
        <v>29</v>
      </c>
      <c r="E804" s="30" t="s">
        <v>35</v>
      </c>
      <c r="F804" s="34">
        <v>3.4675925925925923E-2</v>
      </c>
      <c r="G804" s="33"/>
    </row>
    <row r="805" spans="1:7" ht="16" x14ac:dyDescent="0.15">
      <c r="A805" s="4" t="s">
        <v>912</v>
      </c>
      <c r="B805" s="10">
        <v>2864190</v>
      </c>
      <c r="C805" s="16" t="s">
        <v>947</v>
      </c>
      <c r="D805" s="12" t="s">
        <v>29</v>
      </c>
      <c r="E805" s="30" t="s">
        <v>35</v>
      </c>
      <c r="F805" s="34">
        <v>1.4872685185185185E-2</v>
      </c>
      <c r="G805" s="33"/>
    </row>
    <row r="806" spans="1:7" ht="16" x14ac:dyDescent="0.15">
      <c r="A806" s="4" t="s">
        <v>912</v>
      </c>
      <c r="B806" s="10">
        <v>3010103</v>
      </c>
      <c r="C806" s="16" t="s">
        <v>948</v>
      </c>
      <c r="D806" s="12" t="s">
        <v>29</v>
      </c>
      <c r="E806" s="30" t="s">
        <v>35</v>
      </c>
      <c r="F806" s="34">
        <v>4.9849537037037039E-2</v>
      </c>
      <c r="G806" s="33"/>
    </row>
    <row r="807" spans="1:7" ht="16" x14ac:dyDescent="0.15">
      <c r="A807" s="4" t="s">
        <v>912</v>
      </c>
      <c r="B807" s="10">
        <v>2865087</v>
      </c>
      <c r="C807" s="16" t="s">
        <v>949</v>
      </c>
      <c r="D807" s="12" t="s">
        <v>29</v>
      </c>
      <c r="E807" s="30" t="s">
        <v>15</v>
      </c>
      <c r="F807" s="34">
        <v>2.8136574074074074E-2</v>
      </c>
      <c r="G807" s="33"/>
    </row>
    <row r="808" spans="1:7" ht="16" x14ac:dyDescent="0.15">
      <c r="A808" s="4" t="s">
        <v>912</v>
      </c>
      <c r="B808" s="10">
        <v>2836021</v>
      </c>
      <c r="C808" s="16" t="s">
        <v>950</v>
      </c>
      <c r="D808" s="12" t="s">
        <v>29</v>
      </c>
      <c r="E808" s="30" t="s">
        <v>15</v>
      </c>
      <c r="F808" s="34">
        <v>3.7951388888888889E-2</v>
      </c>
      <c r="G808" s="33"/>
    </row>
    <row r="809" spans="1:7" ht="16" x14ac:dyDescent="0.15">
      <c r="A809" s="4" t="s">
        <v>912</v>
      </c>
      <c r="B809" s="10">
        <v>2822422</v>
      </c>
      <c r="C809" s="16" t="s">
        <v>951</v>
      </c>
      <c r="D809" s="12" t="s">
        <v>29</v>
      </c>
      <c r="E809" s="30" t="s">
        <v>15</v>
      </c>
      <c r="F809" s="34">
        <v>4.1377314814814818E-2</v>
      </c>
      <c r="G809" s="33"/>
    </row>
    <row r="810" spans="1:7" ht="16" x14ac:dyDescent="0.15">
      <c r="A810" s="4" t="s">
        <v>912</v>
      </c>
      <c r="B810" s="10">
        <v>2822642</v>
      </c>
      <c r="C810" s="16" t="s">
        <v>952</v>
      </c>
      <c r="D810" s="12" t="s">
        <v>29</v>
      </c>
      <c r="E810" s="30" t="s">
        <v>15</v>
      </c>
      <c r="F810" s="34">
        <v>2.4386574074074074E-2</v>
      </c>
      <c r="G810" s="33"/>
    </row>
    <row r="811" spans="1:7" ht="16" x14ac:dyDescent="0.15">
      <c r="A811" s="4" t="s">
        <v>912</v>
      </c>
      <c r="B811" s="10">
        <v>2824374</v>
      </c>
      <c r="C811" s="16" t="s">
        <v>953</v>
      </c>
      <c r="D811" s="12" t="s">
        <v>29</v>
      </c>
      <c r="E811" s="30" t="s">
        <v>15</v>
      </c>
      <c r="F811" s="34">
        <v>2.4583333333333332E-2</v>
      </c>
      <c r="G811" s="33"/>
    </row>
    <row r="812" spans="1:7" ht="16" x14ac:dyDescent="0.15">
      <c r="A812" s="4" t="s">
        <v>912</v>
      </c>
      <c r="B812" s="10">
        <v>2508420</v>
      </c>
      <c r="C812" s="16" t="s">
        <v>954</v>
      </c>
      <c r="D812" s="12" t="s">
        <v>29</v>
      </c>
      <c r="E812" s="30" t="s">
        <v>29</v>
      </c>
      <c r="F812" s="34">
        <v>4.462962962962963E-2</v>
      </c>
      <c r="G812" s="33"/>
    </row>
    <row r="813" spans="1:7" ht="16" x14ac:dyDescent="0.15">
      <c r="A813" s="4" t="s">
        <v>912</v>
      </c>
      <c r="B813" s="10">
        <v>3214124</v>
      </c>
      <c r="C813" s="16" t="s">
        <v>955</v>
      </c>
      <c r="D813" s="12" t="s">
        <v>29</v>
      </c>
      <c r="E813" s="30" t="s">
        <v>29</v>
      </c>
      <c r="F813" s="34">
        <v>3.8310185185185183E-2</v>
      </c>
      <c r="G813" s="33"/>
    </row>
    <row r="814" spans="1:7" ht="16" x14ac:dyDescent="0.15">
      <c r="A814" s="4" t="s">
        <v>912</v>
      </c>
      <c r="B814" s="10">
        <v>2839075</v>
      </c>
      <c r="C814" s="16" t="s">
        <v>956</v>
      </c>
      <c r="D814" s="12" t="s">
        <v>29</v>
      </c>
      <c r="E814" s="30" t="s">
        <v>29</v>
      </c>
      <c r="F814" s="34">
        <v>1.3599537037037037E-2</v>
      </c>
      <c r="G814" s="33"/>
    </row>
    <row r="815" spans="1:7" ht="16" x14ac:dyDescent="0.15">
      <c r="A815" s="4" t="s">
        <v>912</v>
      </c>
      <c r="B815" s="10">
        <v>2849031</v>
      </c>
      <c r="C815" s="16" t="s">
        <v>957</v>
      </c>
      <c r="D815" s="12" t="s">
        <v>29</v>
      </c>
      <c r="E815" s="30" t="s">
        <v>29</v>
      </c>
      <c r="F815" s="34">
        <v>7.0902777777777773E-2</v>
      </c>
      <c r="G815" s="33"/>
    </row>
    <row r="816" spans="1:7" ht="16" x14ac:dyDescent="0.15">
      <c r="A816" s="4" t="s">
        <v>912</v>
      </c>
      <c r="B816" s="10">
        <v>2841066</v>
      </c>
      <c r="C816" s="16" t="s">
        <v>211</v>
      </c>
      <c r="D816" s="12" t="s">
        <v>29</v>
      </c>
      <c r="E816" s="30" t="s">
        <v>29</v>
      </c>
      <c r="F816" s="34">
        <v>2.1770833333333333E-2</v>
      </c>
      <c r="G816" s="33"/>
    </row>
    <row r="817" spans="1:7" ht="16" x14ac:dyDescent="0.15">
      <c r="A817" s="4" t="s">
        <v>912</v>
      </c>
      <c r="B817" s="10">
        <v>2883251</v>
      </c>
      <c r="C817" s="16" t="s">
        <v>958</v>
      </c>
      <c r="D817" s="12" t="s">
        <v>29</v>
      </c>
      <c r="E817" s="30" t="s">
        <v>29</v>
      </c>
      <c r="F817" s="34">
        <v>1.6053240740740739E-2</v>
      </c>
      <c r="G817" s="33"/>
    </row>
    <row r="818" spans="1:7" ht="16" x14ac:dyDescent="0.2">
      <c r="A818" s="4" t="s">
        <v>912</v>
      </c>
      <c r="B818" s="10">
        <v>4302105</v>
      </c>
      <c r="C818" s="29" t="s">
        <v>959</v>
      </c>
      <c r="D818" s="12" t="s">
        <v>29</v>
      </c>
      <c r="E818" s="30" t="s">
        <v>29</v>
      </c>
      <c r="F818" s="45">
        <v>3.050925925925926E-2</v>
      </c>
      <c r="G818" s="33"/>
    </row>
    <row r="819" spans="1:7" ht="16" x14ac:dyDescent="0.2">
      <c r="A819" s="4" t="s">
        <v>912</v>
      </c>
      <c r="B819" s="10">
        <v>4307034</v>
      </c>
      <c r="C819" s="29" t="s">
        <v>960</v>
      </c>
      <c r="D819" s="12" t="s">
        <v>29</v>
      </c>
      <c r="E819" s="30" t="s">
        <v>29</v>
      </c>
      <c r="F819" s="45">
        <v>2.6238425925925925E-2</v>
      </c>
      <c r="G819" s="33"/>
    </row>
    <row r="820" spans="1:7" ht="16" x14ac:dyDescent="0.2">
      <c r="A820" s="4" t="s">
        <v>912</v>
      </c>
      <c r="B820" s="10">
        <v>3095276</v>
      </c>
      <c r="C820" s="29" t="s">
        <v>961</v>
      </c>
      <c r="D820" s="12" t="s">
        <v>29</v>
      </c>
      <c r="E820" s="30" t="s">
        <v>29</v>
      </c>
      <c r="F820" s="45">
        <v>9.0509259259259258E-3</v>
      </c>
      <c r="G820" s="33"/>
    </row>
    <row r="821" spans="1:7" ht="16" x14ac:dyDescent="0.2">
      <c r="A821" s="4" t="s">
        <v>912</v>
      </c>
      <c r="B821" s="10">
        <v>3095277</v>
      </c>
      <c r="C821" s="29" t="s">
        <v>962</v>
      </c>
      <c r="D821" s="12" t="s">
        <v>29</v>
      </c>
      <c r="E821" s="30" t="s">
        <v>29</v>
      </c>
      <c r="F821" s="45">
        <v>5.7870370370370367E-3</v>
      </c>
      <c r="G821" s="33"/>
    </row>
    <row r="822" spans="1:7" ht="17" x14ac:dyDescent="0.15">
      <c r="A822" s="4" t="s">
        <v>963</v>
      </c>
      <c r="B822" s="5" t="s">
        <v>8</v>
      </c>
      <c r="C822" s="6" t="s">
        <v>9</v>
      </c>
      <c r="D822" s="7" t="s">
        <v>3</v>
      </c>
      <c r="E822" s="7" t="s">
        <v>10</v>
      </c>
      <c r="F822" s="35" t="s">
        <v>11</v>
      </c>
      <c r="G822" s="9" t="s">
        <v>12</v>
      </c>
    </row>
    <row r="823" spans="1:7" ht="17" x14ac:dyDescent="0.15">
      <c r="A823" s="4" t="s">
        <v>963</v>
      </c>
      <c r="B823" s="10">
        <v>2825161</v>
      </c>
      <c r="C823" s="16" t="s">
        <v>964</v>
      </c>
      <c r="D823" s="12" t="s">
        <v>85</v>
      </c>
      <c r="E823" s="30" t="s">
        <v>90</v>
      </c>
      <c r="F823" s="34">
        <v>2.3680555555555555E-2</v>
      </c>
      <c r="G823" s="28" t="s">
        <v>965</v>
      </c>
    </row>
    <row r="824" spans="1:7" ht="17" x14ac:dyDescent="0.15">
      <c r="A824" s="4" t="s">
        <v>963</v>
      </c>
      <c r="B824" s="10">
        <v>3107154</v>
      </c>
      <c r="C824" s="16" t="s">
        <v>966</v>
      </c>
      <c r="D824" s="12" t="s">
        <v>85</v>
      </c>
      <c r="E824" s="30" t="s">
        <v>15</v>
      </c>
      <c r="F824" s="34">
        <v>2.1064814814814814E-2</v>
      </c>
      <c r="G824" s="28" t="s">
        <v>967</v>
      </c>
    </row>
    <row r="825" spans="1:7" ht="17" x14ac:dyDescent="0.15">
      <c r="A825" s="4" t="s">
        <v>963</v>
      </c>
      <c r="B825" s="10">
        <v>2822314</v>
      </c>
      <c r="C825" s="16" t="s">
        <v>968</v>
      </c>
      <c r="D825" s="12" t="s">
        <v>14</v>
      </c>
      <c r="E825" s="30" t="s">
        <v>35</v>
      </c>
      <c r="F825" s="34">
        <v>1.7928240740740741E-2</v>
      </c>
      <c r="G825" s="28" t="s">
        <v>969</v>
      </c>
    </row>
    <row r="826" spans="1:7" ht="17" x14ac:dyDescent="0.15">
      <c r="A826" s="4" t="s">
        <v>963</v>
      </c>
      <c r="B826" s="10">
        <v>2824174</v>
      </c>
      <c r="C826" s="16" t="s">
        <v>970</v>
      </c>
      <c r="D826" s="12" t="s">
        <v>14</v>
      </c>
      <c r="E826" s="30" t="s">
        <v>35</v>
      </c>
      <c r="F826" s="34">
        <v>1.894675925925926E-2</v>
      </c>
      <c r="G826" s="28" t="s">
        <v>205</v>
      </c>
    </row>
    <row r="827" spans="1:7" ht="17" x14ac:dyDescent="0.15">
      <c r="A827" s="4" t="s">
        <v>963</v>
      </c>
      <c r="B827" s="10">
        <v>2880017</v>
      </c>
      <c r="C827" s="16" t="s">
        <v>971</v>
      </c>
      <c r="D827" s="12" t="s">
        <v>14</v>
      </c>
      <c r="E827" s="30" t="s">
        <v>35</v>
      </c>
      <c r="F827" s="34">
        <v>2.6539351851851852E-2</v>
      </c>
      <c r="G827" s="28" t="s">
        <v>972</v>
      </c>
    </row>
    <row r="828" spans="1:7" ht="17" x14ac:dyDescent="0.2">
      <c r="A828" s="4" t="s">
        <v>963</v>
      </c>
      <c r="B828" s="10">
        <v>4311095</v>
      </c>
      <c r="C828" s="20" t="s">
        <v>973</v>
      </c>
      <c r="D828" s="12" t="s">
        <v>14</v>
      </c>
      <c r="E828" s="30" t="s">
        <v>35</v>
      </c>
      <c r="F828" s="22">
        <v>8.6053240740740736E-2</v>
      </c>
      <c r="G828" s="28" t="s">
        <v>974</v>
      </c>
    </row>
    <row r="829" spans="1:7" ht="17" x14ac:dyDescent="0.2">
      <c r="A829" s="4" t="s">
        <v>963</v>
      </c>
      <c r="B829" s="10">
        <v>4401106</v>
      </c>
      <c r="C829" s="20" t="s">
        <v>975</v>
      </c>
      <c r="D829" s="12" t="s">
        <v>14</v>
      </c>
      <c r="E829" s="30" t="s">
        <v>35</v>
      </c>
      <c r="F829" s="22">
        <v>8.4027777777777781E-3</v>
      </c>
      <c r="G829" s="28" t="s">
        <v>22</v>
      </c>
    </row>
    <row r="830" spans="1:7" ht="17" x14ac:dyDescent="0.15">
      <c r="A830" s="4" t="s">
        <v>963</v>
      </c>
      <c r="B830" s="10">
        <v>2424735</v>
      </c>
      <c r="C830" s="16" t="s">
        <v>127</v>
      </c>
      <c r="D830" s="12" t="s">
        <v>14</v>
      </c>
      <c r="E830" s="30" t="s">
        <v>35</v>
      </c>
      <c r="F830" s="34">
        <v>3.7199074074074072E-2</v>
      </c>
      <c r="G830" s="28" t="s">
        <v>976</v>
      </c>
    </row>
    <row r="831" spans="1:7" ht="17" x14ac:dyDescent="0.2">
      <c r="A831" s="4" t="s">
        <v>963</v>
      </c>
      <c r="B831" s="10">
        <v>4316002</v>
      </c>
      <c r="C831" s="20" t="s">
        <v>977</v>
      </c>
      <c r="D831" s="12" t="s">
        <v>14</v>
      </c>
      <c r="E831" s="30" t="s">
        <v>129</v>
      </c>
      <c r="F831" s="22">
        <v>3.0266203703703705E-2</v>
      </c>
      <c r="G831" s="28" t="s">
        <v>133</v>
      </c>
    </row>
    <row r="832" spans="1:7" ht="17" x14ac:dyDescent="0.15">
      <c r="A832" s="4" t="s">
        <v>963</v>
      </c>
      <c r="B832" s="10">
        <v>2835013</v>
      </c>
      <c r="C832" s="16" t="s">
        <v>893</v>
      </c>
      <c r="D832" s="12" t="s">
        <v>14</v>
      </c>
      <c r="E832" s="30" t="s">
        <v>90</v>
      </c>
      <c r="F832" s="34">
        <v>3.8657407407407404E-2</v>
      </c>
      <c r="G832" s="28" t="s">
        <v>91</v>
      </c>
    </row>
    <row r="833" spans="1:7" ht="16" x14ac:dyDescent="0.15">
      <c r="A833" s="4" t="s">
        <v>963</v>
      </c>
      <c r="B833" s="10">
        <v>3107153</v>
      </c>
      <c r="C833" s="16" t="s">
        <v>978</v>
      </c>
      <c r="D833" s="12" t="s">
        <v>14</v>
      </c>
      <c r="E833" s="30" t="s">
        <v>90</v>
      </c>
      <c r="F833" s="34">
        <v>1.9398148148148147E-2</v>
      </c>
      <c r="G833" s="28"/>
    </row>
    <row r="834" spans="1:7" ht="16" x14ac:dyDescent="0.15">
      <c r="A834" s="4" t="s">
        <v>963</v>
      </c>
      <c r="B834" s="10">
        <v>3107152</v>
      </c>
      <c r="C834" s="16" t="s">
        <v>979</v>
      </c>
      <c r="D834" s="12" t="s">
        <v>14</v>
      </c>
      <c r="E834" s="30" t="s">
        <v>90</v>
      </c>
      <c r="F834" s="34">
        <v>1.9710648148148147E-2</v>
      </c>
      <c r="G834" s="28"/>
    </row>
    <row r="835" spans="1:7" ht="16" x14ac:dyDescent="0.15">
      <c r="A835" s="4" t="s">
        <v>963</v>
      </c>
      <c r="B835" s="10">
        <v>2896916</v>
      </c>
      <c r="C835" s="16" t="s">
        <v>980</v>
      </c>
      <c r="D835" s="12" t="s">
        <v>14</v>
      </c>
      <c r="E835" s="30" t="s">
        <v>90</v>
      </c>
      <c r="F835" s="34">
        <v>1.9861111111111111E-2</v>
      </c>
      <c r="G835" s="28"/>
    </row>
    <row r="836" spans="1:7" ht="16" x14ac:dyDescent="0.15">
      <c r="A836" s="4" t="s">
        <v>963</v>
      </c>
      <c r="B836" s="10">
        <v>2423650</v>
      </c>
      <c r="C836" s="16" t="s">
        <v>981</v>
      </c>
      <c r="D836" s="12" t="s">
        <v>14</v>
      </c>
      <c r="E836" s="30" t="s">
        <v>90</v>
      </c>
      <c r="F836" s="34">
        <v>2.7916666666666666E-2</v>
      </c>
      <c r="G836" s="28"/>
    </row>
    <row r="837" spans="1:7" ht="16" x14ac:dyDescent="0.15">
      <c r="A837" s="4" t="s">
        <v>963</v>
      </c>
      <c r="B837" s="10">
        <v>3083219</v>
      </c>
      <c r="C837" s="37" t="s">
        <v>982</v>
      </c>
      <c r="D837" s="12" t="s">
        <v>14</v>
      </c>
      <c r="E837" s="30" t="s">
        <v>90</v>
      </c>
      <c r="F837" s="34">
        <v>2.2858796296296297E-2</v>
      </c>
      <c r="G837" s="33"/>
    </row>
    <row r="838" spans="1:7" ht="16" x14ac:dyDescent="0.15">
      <c r="A838" s="4" t="s">
        <v>963</v>
      </c>
      <c r="B838" s="10">
        <v>2483092</v>
      </c>
      <c r="C838" s="16" t="s">
        <v>983</v>
      </c>
      <c r="D838" s="12" t="s">
        <v>14</v>
      </c>
      <c r="E838" s="30" t="s">
        <v>15</v>
      </c>
      <c r="F838" s="34">
        <v>3.9594907407407405E-2</v>
      </c>
      <c r="G838" s="28"/>
    </row>
    <row r="839" spans="1:7" ht="16" x14ac:dyDescent="0.15">
      <c r="A839" s="4" t="s">
        <v>963</v>
      </c>
      <c r="B839" s="10">
        <v>2822159</v>
      </c>
      <c r="C839" s="16" t="s">
        <v>138</v>
      </c>
      <c r="D839" s="12" t="s">
        <v>14</v>
      </c>
      <c r="E839" s="30" t="s">
        <v>15</v>
      </c>
      <c r="F839" s="34">
        <v>1.8379629629629631E-2</v>
      </c>
      <c r="G839" s="33"/>
    </row>
    <row r="840" spans="1:7" ht="16" x14ac:dyDescent="0.15">
      <c r="A840" s="4" t="s">
        <v>963</v>
      </c>
      <c r="B840" s="10">
        <v>2427563</v>
      </c>
      <c r="C840" s="16" t="s">
        <v>984</v>
      </c>
      <c r="D840" s="12" t="s">
        <v>14</v>
      </c>
      <c r="E840" s="30" t="s">
        <v>15</v>
      </c>
      <c r="F840" s="34">
        <v>2.087962962962963E-2</v>
      </c>
      <c r="G840" s="33"/>
    </row>
    <row r="841" spans="1:7" ht="16" x14ac:dyDescent="0.15">
      <c r="A841" s="4" t="s">
        <v>963</v>
      </c>
      <c r="B841" s="10">
        <v>2885092</v>
      </c>
      <c r="C841" s="16" t="s">
        <v>985</v>
      </c>
      <c r="D841" s="12" t="s">
        <v>14</v>
      </c>
      <c r="E841" s="30" t="s">
        <v>15</v>
      </c>
      <c r="F841" s="34">
        <v>5.0081018518518518E-2</v>
      </c>
      <c r="G841" s="33"/>
    </row>
    <row r="842" spans="1:7" ht="16" x14ac:dyDescent="0.15">
      <c r="A842" s="4" t="s">
        <v>963</v>
      </c>
      <c r="B842" s="10">
        <v>2882043</v>
      </c>
      <c r="C842" s="16" t="s">
        <v>986</v>
      </c>
      <c r="D842" s="12" t="s">
        <v>14</v>
      </c>
      <c r="E842" s="30" t="s">
        <v>15</v>
      </c>
      <c r="F842" s="34">
        <v>5.6412037037037038E-2</v>
      </c>
      <c r="G842" s="33"/>
    </row>
    <row r="843" spans="1:7" ht="16" x14ac:dyDescent="0.15">
      <c r="A843" s="4" t="s">
        <v>963</v>
      </c>
      <c r="B843" s="10">
        <v>2889112</v>
      </c>
      <c r="C843" s="16" t="s">
        <v>987</v>
      </c>
      <c r="D843" s="12" t="s">
        <v>14</v>
      </c>
      <c r="E843" s="30" t="s">
        <v>15</v>
      </c>
      <c r="F843" s="34">
        <v>4.8043981481481479E-2</v>
      </c>
      <c r="G843" s="28"/>
    </row>
    <row r="844" spans="1:7" ht="16" x14ac:dyDescent="0.15">
      <c r="A844" s="4" t="s">
        <v>963</v>
      </c>
      <c r="B844" s="10">
        <v>2888109</v>
      </c>
      <c r="C844" s="16" t="s">
        <v>19</v>
      </c>
      <c r="D844" s="12" t="s">
        <v>14</v>
      </c>
      <c r="E844" s="30" t="s">
        <v>15</v>
      </c>
      <c r="F844" s="34">
        <v>3.9907407407407405E-2</v>
      </c>
      <c r="G844" s="28"/>
    </row>
    <row r="845" spans="1:7" ht="16" x14ac:dyDescent="0.15">
      <c r="A845" s="4" t="s">
        <v>963</v>
      </c>
      <c r="B845" s="10">
        <v>2423648</v>
      </c>
      <c r="C845" s="16" t="s">
        <v>988</v>
      </c>
      <c r="D845" s="12" t="s">
        <v>14</v>
      </c>
      <c r="E845" s="30" t="s">
        <v>15</v>
      </c>
      <c r="F845" s="34">
        <v>1.6666666666666666E-2</v>
      </c>
      <c r="G845" s="28"/>
    </row>
    <row r="846" spans="1:7" ht="16" x14ac:dyDescent="0.15">
      <c r="A846" s="4" t="s">
        <v>963</v>
      </c>
      <c r="B846" s="10">
        <v>2885131</v>
      </c>
      <c r="C846" s="16" t="s">
        <v>989</v>
      </c>
      <c r="D846" s="12" t="s">
        <v>14</v>
      </c>
      <c r="E846" s="30" t="s">
        <v>15</v>
      </c>
      <c r="F846" s="34">
        <v>3.2604166666666663E-2</v>
      </c>
      <c r="G846" s="28"/>
    </row>
    <row r="847" spans="1:7" ht="16" x14ac:dyDescent="0.15">
      <c r="A847" s="4" t="s">
        <v>963</v>
      </c>
      <c r="B847" s="10">
        <v>2449274</v>
      </c>
      <c r="C847" s="16" t="s">
        <v>990</v>
      </c>
      <c r="D847" s="12" t="s">
        <v>14</v>
      </c>
      <c r="E847" s="30" t="s">
        <v>29</v>
      </c>
      <c r="F847" s="34">
        <v>4.2395833333333334E-2</v>
      </c>
      <c r="G847" s="28"/>
    </row>
    <row r="848" spans="1:7" ht="16" x14ac:dyDescent="0.15">
      <c r="A848" s="4" t="s">
        <v>963</v>
      </c>
      <c r="B848" s="10">
        <v>2880061</v>
      </c>
      <c r="C848" s="16" t="s">
        <v>991</v>
      </c>
      <c r="D848" s="12" t="s">
        <v>28</v>
      </c>
      <c r="E848" s="30" t="s">
        <v>15</v>
      </c>
      <c r="F848" s="34">
        <v>3.815972222222222E-2</v>
      </c>
      <c r="G848" s="28"/>
    </row>
    <row r="849" spans="1:7" ht="16" x14ac:dyDescent="0.15">
      <c r="A849" s="4" t="s">
        <v>963</v>
      </c>
      <c r="B849" s="10">
        <v>4362288</v>
      </c>
      <c r="C849" s="37" t="s">
        <v>992</v>
      </c>
      <c r="D849" s="12" t="s">
        <v>28</v>
      </c>
      <c r="E849" s="30" t="s">
        <v>29</v>
      </c>
      <c r="F849" s="34">
        <v>1.1458333333333333E-2</v>
      </c>
      <c r="G849" s="28"/>
    </row>
    <row r="850" spans="1:7" ht="16" x14ac:dyDescent="0.2">
      <c r="A850" s="4" t="s">
        <v>963</v>
      </c>
      <c r="B850" s="10">
        <v>4358563</v>
      </c>
      <c r="C850" s="29" t="s">
        <v>993</v>
      </c>
      <c r="D850" s="12" t="s">
        <v>29</v>
      </c>
      <c r="E850" s="30" t="s">
        <v>35</v>
      </c>
      <c r="F850" s="34">
        <v>2.2233796296296297E-2</v>
      </c>
      <c r="G850" s="33"/>
    </row>
    <row r="851" spans="1:7" ht="16" x14ac:dyDescent="0.2">
      <c r="A851" s="4" t="s">
        <v>963</v>
      </c>
      <c r="B851" s="10">
        <v>4359670</v>
      </c>
      <c r="C851" s="29" t="s">
        <v>994</v>
      </c>
      <c r="D851" s="12" t="s">
        <v>29</v>
      </c>
      <c r="E851" s="30" t="s">
        <v>35</v>
      </c>
      <c r="F851" s="34">
        <v>1.9143518518518518E-2</v>
      </c>
      <c r="G851" s="33"/>
    </row>
    <row r="852" spans="1:7" ht="16" x14ac:dyDescent="0.15">
      <c r="A852" s="4" t="s">
        <v>963</v>
      </c>
      <c r="B852" s="10">
        <v>2822414</v>
      </c>
      <c r="C852" s="16" t="s">
        <v>995</v>
      </c>
      <c r="D852" s="12" t="s">
        <v>29</v>
      </c>
      <c r="E852" s="30" t="s">
        <v>90</v>
      </c>
      <c r="F852" s="34">
        <v>5.2395833333333336E-2</v>
      </c>
      <c r="G852" s="33"/>
    </row>
    <row r="853" spans="1:7" ht="16" x14ac:dyDescent="0.15">
      <c r="A853" s="4" t="s">
        <v>963</v>
      </c>
      <c r="B853" s="10">
        <v>2825489</v>
      </c>
      <c r="C853" s="16" t="s">
        <v>996</v>
      </c>
      <c r="D853" s="12" t="s">
        <v>29</v>
      </c>
      <c r="E853" s="30" t="s">
        <v>90</v>
      </c>
      <c r="F853" s="34">
        <v>2.582175925925926E-2</v>
      </c>
      <c r="G853" s="33"/>
    </row>
    <row r="854" spans="1:7" ht="16" x14ac:dyDescent="0.15">
      <c r="A854" s="4" t="s">
        <v>963</v>
      </c>
      <c r="B854" s="10">
        <v>2819209</v>
      </c>
      <c r="C854" s="16" t="s">
        <v>997</v>
      </c>
      <c r="D854" s="12" t="s">
        <v>29</v>
      </c>
      <c r="E854" s="30" t="s">
        <v>15</v>
      </c>
      <c r="F854" s="34">
        <v>3.5127314814814813E-2</v>
      </c>
      <c r="G854" s="33"/>
    </row>
    <row r="855" spans="1:7" ht="16" x14ac:dyDescent="0.15">
      <c r="A855" s="4" t="s">
        <v>963</v>
      </c>
      <c r="B855" s="10">
        <v>2825695</v>
      </c>
      <c r="C855" s="16" t="s">
        <v>998</v>
      </c>
      <c r="D855" s="12" t="s">
        <v>29</v>
      </c>
      <c r="E855" s="30" t="s">
        <v>15</v>
      </c>
      <c r="F855" s="34">
        <v>2.3912037037037037E-2</v>
      </c>
      <c r="G855" s="33"/>
    </row>
    <row r="856" spans="1:7" ht="16" x14ac:dyDescent="0.15">
      <c r="A856" s="4" t="s">
        <v>963</v>
      </c>
      <c r="B856" s="10">
        <v>2482216</v>
      </c>
      <c r="C856" s="16" t="s">
        <v>999</v>
      </c>
      <c r="D856" s="12" t="s">
        <v>29</v>
      </c>
      <c r="E856" s="30" t="s">
        <v>15</v>
      </c>
      <c r="F856" s="34">
        <v>0.14572916666666666</v>
      </c>
      <c r="G856" s="28"/>
    </row>
    <row r="857" spans="1:7" ht="16" x14ac:dyDescent="0.15">
      <c r="A857" s="4" t="s">
        <v>963</v>
      </c>
      <c r="B857" s="10">
        <v>2823247</v>
      </c>
      <c r="C857" s="16" t="s">
        <v>1000</v>
      </c>
      <c r="D857" s="12" t="s">
        <v>29</v>
      </c>
      <c r="E857" s="30" t="s">
        <v>26</v>
      </c>
      <c r="F857" s="34">
        <v>3.2581018518518516E-2</v>
      </c>
      <c r="G857" s="33"/>
    </row>
    <row r="858" spans="1:7" ht="16" x14ac:dyDescent="0.2">
      <c r="A858" s="4" t="s">
        <v>963</v>
      </c>
      <c r="B858" s="10">
        <v>4312177</v>
      </c>
      <c r="C858" s="20" t="s">
        <v>1001</v>
      </c>
      <c r="D858" s="12" t="s">
        <v>29</v>
      </c>
      <c r="E858" s="30" t="s">
        <v>29</v>
      </c>
      <c r="F858" s="22">
        <v>1.9722222222222221E-2</v>
      </c>
      <c r="G858" s="28"/>
    </row>
    <row r="859" spans="1:7" ht="16" x14ac:dyDescent="0.15">
      <c r="A859" s="4" t="s">
        <v>963</v>
      </c>
      <c r="B859" s="10">
        <v>2452247</v>
      </c>
      <c r="C859" s="16" t="s">
        <v>1002</v>
      </c>
      <c r="D859" s="12" t="s">
        <v>29</v>
      </c>
      <c r="E859" s="30" t="s">
        <v>29</v>
      </c>
      <c r="F859" s="34">
        <v>2.4212962962962964E-2</v>
      </c>
      <c r="G859" s="28"/>
    </row>
    <row r="860" spans="1:7" ht="17" x14ac:dyDescent="0.15">
      <c r="A860" s="4" t="s">
        <v>1003</v>
      </c>
      <c r="B860" s="5" t="s">
        <v>8</v>
      </c>
      <c r="C860" s="6" t="s">
        <v>9</v>
      </c>
      <c r="D860" s="7" t="s">
        <v>3</v>
      </c>
      <c r="E860" s="7" t="s">
        <v>10</v>
      </c>
      <c r="F860" s="35" t="s">
        <v>11</v>
      </c>
      <c r="G860" s="9" t="s">
        <v>12</v>
      </c>
    </row>
    <row r="861" spans="1:7" ht="17" x14ac:dyDescent="0.15">
      <c r="A861" s="4" t="s">
        <v>1003</v>
      </c>
      <c r="B861" s="10">
        <v>2815157</v>
      </c>
      <c r="C861" s="16" t="s">
        <v>1004</v>
      </c>
      <c r="D861" s="12" t="s">
        <v>169</v>
      </c>
      <c r="E861" s="30" t="s">
        <v>35</v>
      </c>
      <c r="F861" s="34">
        <v>6.0162037037037035E-2</v>
      </c>
      <c r="G861" s="44" t="s">
        <v>1005</v>
      </c>
    </row>
    <row r="862" spans="1:7" ht="17" x14ac:dyDescent="0.15">
      <c r="A862" s="4" t="s">
        <v>1003</v>
      </c>
      <c r="B862" s="10">
        <v>2817144</v>
      </c>
      <c r="C862" s="16" t="s">
        <v>914</v>
      </c>
      <c r="D862" s="12" t="s">
        <v>169</v>
      </c>
      <c r="E862" s="30" t="s">
        <v>15</v>
      </c>
      <c r="F862" s="34">
        <v>1.5844907407407408E-2</v>
      </c>
      <c r="G862" s="28" t="s">
        <v>1006</v>
      </c>
    </row>
    <row r="863" spans="1:7" ht="17" x14ac:dyDescent="0.15">
      <c r="A863" s="4" t="s">
        <v>1003</v>
      </c>
      <c r="B863" s="10">
        <v>2819144</v>
      </c>
      <c r="C863" s="16" t="s">
        <v>639</v>
      </c>
      <c r="D863" s="12" t="s">
        <v>169</v>
      </c>
      <c r="E863" s="30" t="s">
        <v>15</v>
      </c>
      <c r="F863" s="34">
        <v>2.7766203703703703E-2</v>
      </c>
      <c r="G863" s="28" t="s">
        <v>1007</v>
      </c>
    </row>
    <row r="864" spans="1:7" ht="17" x14ac:dyDescent="0.15">
      <c r="A864" s="4" t="s">
        <v>1003</v>
      </c>
      <c r="B864" s="10">
        <v>2823293</v>
      </c>
      <c r="C864" s="16" t="s">
        <v>1008</v>
      </c>
      <c r="D864" s="12" t="s">
        <v>14</v>
      </c>
      <c r="E864" s="30" t="s">
        <v>35</v>
      </c>
      <c r="F864" s="34">
        <v>3.5266203703703702E-2</v>
      </c>
      <c r="G864" s="28" t="s">
        <v>1009</v>
      </c>
    </row>
    <row r="865" spans="1:7" ht="17" x14ac:dyDescent="0.15">
      <c r="A865" s="4" t="s">
        <v>1003</v>
      </c>
      <c r="B865" s="10">
        <v>2823296</v>
      </c>
      <c r="C865" s="16" t="s">
        <v>925</v>
      </c>
      <c r="D865" s="12" t="s">
        <v>14</v>
      </c>
      <c r="E865" s="30" t="s">
        <v>35</v>
      </c>
      <c r="F865" s="34">
        <v>9.1678240740740741E-2</v>
      </c>
      <c r="G865" s="28" t="s">
        <v>1010</v>
      </c>
    </row>
    <row r="866" spans="1:7" ht="17" x14ac:dyDescent="0.15">
      <c r="A866" s="4" t="s">
        <v>1003</v>
      </c>
      <c r="B866" s="10">
        <v>2825263</v>
      </c>
      <c r="C866" s="16" t="s">
        <v>1011</v>
      </c>
      <c r="D866" s="12" t="s">
        <v>14</v>
      </c>
      <c r="E866" s="30" t="s">
        <v>15</v>
      </c>
      <c r="F866" s="34">
        <v>4.1226851851851855E-2</v>
      </c>
      <c r="G866" s="28" t="s">
        <v>1012</v>
      </c>
    </row>
    <row r="867" spans="1:7" ht="17" x14ac:dyDescent="0.15">
      <c r="A867" s="4" t="s">
        <v>1003</v>
      </c>
      <c r="B867" s="10">
        <v>3099413</v>
      </c>
      <c r="C867" s="37" t="s">
        <v>1013</v>
      </c>
      <c r="D867" s="12" t="s">
        <v>14</v>
      </c>
      <c r="E867" s="30" t="s">
        <v>15</v>
      </c>
      <c r="F867" s="34">
        <v>2.525462962962963E-2</v>
      </c>
      <c r="G867" s="44" t="s">
        <v>796</v>
      </c>
    </row>
    <row r="868" spans="1:7" ht="17" x14ac:dyDescent="0.15">
      <c r="A868" s="4" t="s">
        <v>1003</v>
      </c>
      <c r="B868" s="10">
        <v>2448253</v>
      </c>
      <c r="C868" s="16" t="s">
        <v>1014</v>
      </c>
      <c r="D868" s="12" t="s">
        <v>28</v>
      </c>
      <c r="E868" s="30" t="s">
        <v>35</v>
      </c>
      <c r="F868" s="34">
        <v>2.6111111111111113E-2</v>
      </c>
      <c r="G868" s="28" t="s">
        <v>1015</v>
      </c>
    </row>
    <row r="869" spans="1:7" ht="17" x14ac:dyDescent="0.15">
      <c r="A869" s="4" t="s">
        <v>1003</v>
      </c>
      <c r="B869" s="10">
        <v>3009412</v>
      </c>
      <c r="C869" s="16" t="s">
        <v>1016</v>
      </c>
      <c r="D869" s="12" t="s">
        <v>28</v>
      </c>
      <c r="E869" s="30" t="s">
        <v>35</v>
      </c>
      <c r="F869" s="34">
        <v>2.5717592592592594E-2</v>
      </c>
      <c r="G869" s="28" t="s">
        <v>1017</v>
      </c>
    </row>
    <row r="870" spans="1:7" ht="17" x14ac:dyDescent="0.15">
      <c r="A870" s="4" t="s">
        <v>1003</v>
      </c>
      <c r="B870" s="10">
        <v>3080716</v>
      </c>
      <c r="C870" s="26" t="s">
        <v>1018</v>
      </c>
      <c r="D870" s="12" t="s">
        <v>28</v>
      </c>
      <c r="E870" s="30" t="s">
        <v>35</v>
      </c>
      <c r="F870" s="34">
        <v>3.7824074074074072E-2</v>
      </c>
      <c r="G870" s="28" t="s">
        <v>440</v>
      </c>
    </row>
    <row r="871" spans="1:7" ht="16" x14ac:dyDescent="0.15">
      <c r="A871" s="4" t="s">
        <v>1003</v>
      </c>
      <c r="B871" s="10">
        <v>2505604</v>
      </c>
      <c r="C871" s="26" t="s">
        <v>1019</v>
      </c>
      <c r="D871" s="12" t="s">
        <v>28</v>
      </c>
      <c r="E871" s="30" t="s">
        <v>15</v>
      </c>
      <c r="F871" s="34">
        <v>2.3101851851851853E-2</v>
      </c>
      <c r="G871" s="28"/>
    </row>
    <row r="872" spans="1:7" ht="16" x14ac:dyDescent="0.15">
      <c r="A872" s="4" t="s">
        <v>1003</v>
      </c>
      <c r="B872" s="10">
        <v>2447244</v>
      </c>
      <c r="C872" s="16" t="s">
        <v>1020</v>
      </c>
      <c r="D872" s="12" t="s">
        <v>28</v>
      </c>
      <c r="E872" s="30" t="s">
        <v>15</v>
      </c>
      <c r="F872" s="34">
        <v>9.975694444444444E-2</v>
      </c>
      <c r="G872" s="28"/>
    </row>
    <row r="873" spans="1:7" ht="16" x14ac:dyDescent="0.15">
      <c r="A873" s="4" t="s">
        <v>1003</v>
      </c>
      <c r="B873" s="10">
        <v>2480459</v>
      </c>
      <c r="C873" s="16" t="s">
        <v>1021</v>
      </c>
      <c r="D873" s="12" t="s">
        <v>28</v>
      </c>
      <c r="E873" s="30" t="s">
        <v>15</v>
      </c>
      <c r="F873" s="34">
        <v>3.8946759259259257E-2</v>
      </c>
      <c r="G873" s="28"/>
    </row>
    <row r="874" spans="1:7" ht="16" x14ac:dyDescent="0.15">
      <c r="A874" s="4" t="s">
        <v>1003</v>
      </c>
      <c r="B874" s="10">
        <v>2485114</v>
      </c>
      <c r="C874" s="16" t="s">
        <v>1022</v>
      </c>
      <c r="D874" s="12" t="s">
        <v>28</v>
      </c>
      <c r="E874" s="30" t="s">
        <v>15</v>
      </c>
      <c r="F874" s="34">
        <v>2.6400462962962962E-2</v>
      </c>
      <c r="G874" s="28"/>
    </row>
    <row r="875" spans="1:7" ht="16" x14ac:dyDescent="0.15">
      <c r="A875" s="4" t="s">
        <v>1003</v>
      </c>
      <c r="B875" s="10">
        <v>2487151</v>
      </c>
      <c r="C875" s="16" t="s">
        <v>1023</v>
      </c>
      <c r="D875" s="12" t="s">
        <v>28</v>
      </c>
      <c r="E875" s="30" t="s">
        <v>15</v>
      </c>
      <c r="F875" s="34">
        <v>3.996527777777778E-2</v>
      </c>
      <c r="G875" s="28"/>
    </row>
    <row r="876" spans="1:7" ht="16" x14ac:dyDescent="0.15">
      <c r="A876" s="4" t="s">
        <v>1003</v>
      </c>
      <c r="B876" s="10">
        <v>3011645</v>
      </c>
      <c r="C876" s="16" t="s">
        <v>1024</v>
      </c>
      <c r="D876" s="12" t="s">
        <v>28</v>
      </c>
      <c r="E876" s="30" t="s">
        <v>15</v>
      </c>
      <c r="F876" s="34">
        <v>6.1238425925925925E-2</v>
      </c>
      <c r="G876" s="28"/>
    </row>
    <row r="877" spans="1:7" ht="16" x14ac:dyDescent="0.15">
      <c r="A877" s="4" t="s">
        <v>1003</v>
      </c>
      <c r="B877" s="10">
        <v>3017725</v>
      </c>
      <c r="C877" s="16" t="s">
        <v>1025</v>
      </c>
      <c r="D877" s="12" t="s">
        <v>28</v>
      </c>
      <c r="E877" s="30" t="s">
        <v>15</v>
      </c>
      <c r="F877" s="34">
        <v>4.2638888888888886E-2</v>
      </c>
      <c r="G877" s="28"/>
    </row>
    <row r="878" spans="1:7" ht="16" x14ac:dyDescent="0.15">
      <c r="A878" s="4" t="s">
        <v>1003</v>
      </c>
      <c r="B878" s="10">
        <v>2481016</v>
      </c>
      <c r="C878" s="16" t="s">
        <v>1026</v>
      </c>
      <c r="D878" s="12" t="s">
        <v>28</v>
      </c>
      <c r="E878" s="30" t="s">
        <v>29</v>
      </c>
      <c r="F878" s="34">
        <v>3.8657407407407404E-2</v>
      </c>
      <c r="G878" s="28"/>
    </row>
    <row r="879" spans="1:7" ht="16" x14ac:dyDescent="0.15">
      <c r="A879" s="4" t="s">
        <v>1003</v>
      </c>
      <c r="B879" s="10">
        <v>2498060</v>
      </c>
      <c r="C879" s="16" t="s">
        <v>1027</v>
      </c>
      <c r="D879" s="12" t="s">
        <v>29</v>
      </c>
      <c r="E879" s="30" t="s">
        <v>35</v>
      </c>
      <c r="F879" s="34">
        <v>1.0254629629629629E-2</v>
      </c>
      <c r="G879" s="46"/>
    </row>
    <row r="880" spans="1:7" ht="16" x14ac:dyDescent="0.15">
      <c r="A880" s="4" t="s">
        <v>1003</v>
      </c>
      <c r="B880" s="10">
        <v>2822352</v>
      </c>
      <c r="C880" s="16" t="s">
        <v>1028</v>
      </c>
      <c r="D880" s="12" t="s">
        <v>29</v>
      </c>
      <c r="E880" s="30" t="s">
        <v>35</v>
      </c>
      <c r="F880" s="34">
        <v>5.6944444444444443E-2</v>
      </c>
      <c r="G880" s="33"/>
    </row>
    <row r="881" spans="1:7" ht="16" x14ac:dyDescent="0.15">
      <c r="A881" s="4" t="s">
        <v>1003</v>
      </c>
      <c r="B881" s="10">
        <v>2823298</v>
      </c>
      <c r="C881" s="16" t="s">
        <v>1029</v>
      </c>
      <c r="D881" s="12" t="s">
        <v>29</v>
      </c>
      <c r="E881" s="30" t="s">
        <v>35</v>
      </c>
      <c r="F881" s="34">
        <v>4.9490740740740738E-2</v>
      </c>
      <c r="G881" s="46"/>
    </row>
    <row r="882" spans="1:7" ht="16" x14ac:dyDescent="0.15">
      <c r="A882" s="4" t="s">
        <v>1003</v>
      </c>
      <c r="B882" s="10">
        <v>2824205</v>
      </c>
      <c r="C882" s="16" t="s">
        <v>1030</v>
      </c>
      <c r="D882" s="12" t="s">
        <v>29</v>
      </c>
      <c r="E882" s="30" t="s">
        <v>35</v>
      </c>
      <c r="F882" s="34">
        <v>0.1133912037037037</v>
      </c>
      <c r="G882" s="28"/>
    </row>
    <row r="883" spans="1:7" ht="16" x14ac:dyDescent="0.15">
      <c r="A883" s="4" t="s">
        <v>1003</v>
      </c>
      <c r="B883" s="10">
        <v>2875323</v>
      </c>
      <c r="C883" s="16" t="s">
        <v>1031</v>
      </c>
      <c r="D883" s="12" t="s">
        <v>29</v>
      </c>
      <c r="E883" s="30" t="s">
        <v>35</v>
      </c>
      <c r="F883" s="34">
        <v>2.3842592592592592E-2</v>
      </c>
      <c r="G883" s="28"/>
    </row>
    <row r="884" spans="1:7" ht="16" x14ac:dyDescent="0.15">
      <c r="A884" s="4" t="s">
        <v>1003</v>
      </c>
      <c r="B884" s="10">
        <v>2874277</v>
      </c>
      <c r="C884" s="16" t="s">
        <v>1032</v>
      </c>
      <c r="D884" s="12" t="s">
        <v>29</v>
      </c>
      <c r="E884" s="30" t="s">
        <v>35</v>
      </c>
      <c r="F884" s="34">
        <v>2.5902777777777778E-2</v>
      </c>
      <c r="G884" s="28"/>
    </row>
    <row r="885" spans="1:7" ht="16" x14ac:dyDescent="0.15">
      <c r="A885" s="4" t="s">
        <v>1003</v>
      </c>
      <c r="B885" s="10">
        <v>2885054</v>
      </c>
      <c r="C885" s="16" t="s">
        <v>1033</v>
      </c>
      <c r="D885" s="12" t="s">
        <v>29</v>
      </c>
      <c r="E885" s="30" t="s">
        <v>35</v>
      </c>
      <c r="F885" s="34">
        <v>2.4155092592592593E-2</v>
      </c>
      <c r="G885" s="28"/>
    </row>
    <row r="886" spans="1:7" ht="16" x14ac:dyDescent="0.15">
      <c r="A886" s="4" t="s">
        <v>1003</v>
      </c>
      <c r="B886" s="10">
        <v>2422928</v>
      </c>
      <c r="C886" s="16" t="s">
        <v>1034</v>
      </c>
      <c r="D886" s="12" t="s">
        <v>29</v>
      </c>
      <c r="E886" s="30" t="s">
        <v>35</v>
      </c>
      <c r="F886" s="34">
        <v>2.704861111111111E-2</v>
      </c>
      <c r="G886" s="28"/>
    </row>
    <row r="887" spans="1:7" ht="16" x14ac:dyDescent="0.15">
      <c r="A887" s="4" t="s">
        <v>1003</v>
      </c>
      <c r="B887" s="10">
        <v>2833091</v>
      </c>
      <c r="C887" s="16" t="s">
        <v>449</v>
      </c>
      <c r="D887" s="12" t="s">
        <v>29</v>
      </c>
      <c r="E887" s="30" t="s">
        <v>90</v>
      </c>
      <c r="F887" s="34">
        <v>4.4641203703703704E-2</v>
      </c>
      <c r="G887" s="46"/>
    </row>
    <row r="888" spans="1:7" ht="16" x14ac:dyDescent="0.15">
      <c r="A888" s="4" t="s">
        <v>1003</v>
      </c>
      <c r="B888" s="10">
        <v>2840016</v>
      </c>
      <c r="C888" s="16" t="s">
        <v>450</v>
      </c>
      <c r="D888" s="12" t="s">
        <v>29</v>
      </c>
      <c r="E888" s="30" t="s">
        <v>90</v>
      </c>
      <c r="F888" s="34">
        <v>3.2210648148148148E-2</v>
      </c>
      <c r="G888" s="28"/>
    </row>
    <row r="889" spans="1:7" ht="16" x14ac:dyDescent="0.15">
      <c r="A889" s="4" t="s">
        <v>1003</v>
      </c>
      <c r="B889" s="10">
        <v>2833092</v>
      </c>
      <c r="C889" s="16" t="s">
        <v>1035</v>
      </c>
      <c r="D889" s="12" t="s">
        <v>29</v>
      </c>
      <c r="E889" s="30" t="s">
        <v>90</v>
      </c>
      <c r="F889" s="34">
        <v>2.6851851851851852E-2</v>
      </c>
      <c r="G889" s="28"/>
    </row>
    <row r="890" spans="1:7" ht="16" x14ac:dyDescent="0.15">
      <c r="A890" s="4" t="s">
        <v>1003</v>
      </c>
      <c r="B890" s="10">
        <v>3016082</v>
      </c>
      <c r="C890" s="16" t="s">
        <v>1036</v>
      </c>
      <c r="D890" s="12" t="s">
        <v>29</v>
      </c>
      <c r="E890" s="30" t="s">
        <v>15</v>
      </c>
      <c r="F890" s="34">
        <v>5.6261574074074075E-2</v>
      </c>
      <c r="G890" s="28"/>
    </row>
    <row r="891" spans="1:7" ht="16" x14ac:dyDescent="0.15">
      <c r="A891" s="4" t="s">
        <v>1003</v>
      </c>
      <c r="B891" s="10">
        <v>2822695</v>
      </c>
      <c r="C891" s="16" t="s">
        <v>1037</v>
      </c>
      <c r="D891" s="12" t="s">
        <v>29</v>
      </c>
      <c r="E891" s="30" t="s">
        <v>15</v>
      </c>
      <c r="F891" s="34">
        <v>2.9490740740740741E-2</v>
      </c>
      <c r="G891" s="28"/>
    </row>
    <row r="892" spans="1:7" ht="16" x14ac:dyDescent="0.15">
      <c r="A892" s="4" t="s">
        <v>1003</v>
      </c>
      <c r="B892" s="10">
        <v>2841547</v>
      </c>
      <c r="C892" s="16" t="s">
        <v>1038</v>
      </c>
      <c r="D892" s="12" t="s">
        <v>29</v>
      </c>
      <c r="E892" s="30" t="s">
        <v>15</v>
      </c>
      <c r="F892" s="34">
        <v>1.8090277777777778E-2</v>
      </c>
      <c r="G892" s="33"/>
    </row>
    <row r="893" spans="1:7" ht="16" x14ac:dyDescent="0.15">
      <c r="A893" s="4" t="s">
        <v>1003</v>
      </c>
      <c r="B893" s="10">
        <v>2856077</v>
      </c>
      <c r="C893" s="16" t="s">
        <v>585</v>
      </c>
      <c r="D893" s="12" t="s">
        <v>29</v>
      </c>
      <c r="E893" s="30" t="s">
        <v>15</v>
      </c>
      <c r="F893" s="34">
        <v>8.0428240740740745E-2</v>
      </c>
      <c r="G893" s="33"/>
    </row>
    <row r="894" spans="1:7" ht="16" x14ac:dyDescent="0.15">
      <c r="A894" s="4" t="s">
        <v>1003</v>
      </c>
      <c r="B894" s="10">
        <v>2805121</v>
      </c>
      <c r="C894" s="16" t="s">
        <v>673</v>
      </c>
      <c r="D894" s="12" t="s">
        <v>29</v>
      </c>
      <c r="E894" s="30" t="s">
        <v>15</v>
      </c>
      <c r="F894" s="34">
        <v>3.4699074074074077E-2</v>
      </c>
      <c r="G894" s="33"/>
    </row>
    <row r="895" spans="1:7" ht="16" x14ac:dyDescent="0.15">
      <c r="A895" s="4" t="s">
        <v>1003</v>
      </c>
      <c r="B895" s="10">
        <v>2816033</v>
      </c>
      <c r="C895" s="16" t="s">
        <v>1039</v>
      </c>
      <c r="D895" s="12" t="s">
        <v>29</v>
      </c>
      <c r="E895" s="30" t="s">
        <v>15</v>
      </c>
      <c r="F895" s="34">
        <v>2.6087962962962962E-2</v>
      </c>
      <c r="G895" s="33"/>
    </row>
    <row r="896" spans="1:7" ht="16" x14ac:dyDescent="0.15">
      <c r="A896" s="4" t="s">
        <v>1003</v>
      </c>
      <c r="B896" s="10">
        <v>2825499</v>
      </c>
      <c r="C896" s="16" t="s">
        <v>1040</v>
      </c>
      <c r="D896" s="12" t="s">
        <v>29</v>
      </c>
      <c r="E896" s="30" t="s">
        <v>15</v>
      </c>
      <c r="F896" s="34">
        <v>5.5763888888888891E-2</v>
      </c>
      <c r="G896" s="33"/>
    </row>
    <row r="897" spans="1:7" ht="16" x14ac:dyDescent="0.15">
      <c r="A897" s="4" t="s">
        <v>1003</v>
      </c>
      <c r="B897" s="10">
        <v>2832012</v>
      </c>
      <c r="C897" s="16" t="s">
        <v>1041</v>
      </c>
      <c r="D897" s="12" t="s">
        <v>29</v>
      </c>
      <c r="E897" s="30" t="s">
        <v>15</v>
      </c>
      <c r="F897" s="34">
        <v>5.4293981481481485E-2</v>
      </c>
      <c r="G897" s="33"/>
    </row>
    <row r="898" spans="1:7" ht="16" x14ac:dyDescent="0.15">
      <c r="A898" s="4" t="s">
        <v>1003</v>
      </c>
      <c r="B898" s="10">
        <v>2832013</v>
      </c>
      <c r="C898" s="16" t="s">
        <v>1042</v>
      </c>
      <c r="D898" s="12" t="s">
        <v>29</v>
      </c>
      <c r="E898" s="30" t="s">
        <v>15</v>
      </c>
      <c r="F898" s="34">
        <v>0.13662037037037036</v>
      </c>
      <c r="G898" s="33"/>
    </row>
    <row r="899" spans="1:7" ht="16" x14ac:dyDescent="0.15">
      <c r="A899" s="4" t="s">
        <v>1003</v>
      </c>
      <c r="B899" s="10">
        <v>2831004</v>
      </c>
      <c r="C899" s="16" t="s">
        <v>1043</v>
      </c>
      <c r="D899" s="12" t="s">
        <v>29</v>
      </c>
      <c r="E899" s="30" t="s">
        <v>26</v>
      </c>
      <c r="F899" s="34">
        <v>2.5567129629629631E-2</v>
      </c>
      <c r="G899" s="28"/>
    </row>
    <row r="900" spans="1:7" ht="16" x14ac:dyDescent="0.15">
      <c r="A900" s="4" t="s">
        <v>1003</v>
      </c>
      <c r="B900" s="10">
        <v>3211130</v>
      </c>
      <c r="C900" s="16" t="s">
        <v>1044</v>
      </c>
      <c r="D900" s="12" t="s">
        <v>29</v>
      </c>
      <c r="E900" s="30" t="s">
        <v>29</v>
      </c>
      <c r="F900" s="34">
        <v>3.3912037037037039E-2</v>
      </c>
      <c r="G900" s="28"/>
    </row>
    <row r="901" spans="1:7" ht="16" x14ac:dyDescent="0.15">
      <c r="A901" s="4" t="s">
        <v>1003</v>
      </c>
      <c r="B901" s="10">
        <v>2839009</v>
      </c>
      <c r="C901" s="16" t="s">
        <v>1045</v>
      </c>
      <c r="D901" s="12" t="s">
        <v>29</v>
      </c>
      <c r="E901" s="30" t="s">
        <v>29</v>
      </c>
      <c r="F901" s="34">
        <v>1.1805555555555555E-2</v>
      </c>
      <c r="G901" s="33"/>
    </row>
    <row r="902" spans="1:7" ht="16" x14ac:dyDescent="0.15">
      <c r="A902" s="4" t="s">
        <v>1003</v>
      </c>
      <c r="B902" s="10">
        <v>2835087</v>
      </c>
      <c r="C902" s="16" t="s">
        <v>1046</v>
      </c>
      <c r="D902" s="12" t="s">
        <v>29</v>
      </c>
      <c r="E902" s="30" t="s">
        <v>29</v>
      </c>
      <c r="F902" s="34">
        <v>2.3680555555555555E-2</v>
      </c>
      <c r="G902" s="33"/>
    </row>
    <row r="903" spans="1:7" ht="16" x14ac:dyDescent="0.15">
      <c r="A903" s="4" t="s">
        <v>1003</v>
      </c>
      <c r="B903" s="10">
        <v>2841399</v>
      </c>
      <c r="C903" s="16" t="s">
        <v>466</v>
      </c>
      <c r="D903" s="12" t="s">
        <v>29</v>
      </c>
      <c r="E903" s="30" t="s">
        <v>29</v>
      </c>
      <c r="F903" s="34">
        <v>2.9120370370370369E-2</v>
      </c>
      <c r="G903" s="33"/>
    </row>
    <row r="904" spans="1:7" ht="16" x14ac:dyDescent="0.15">
      <c r="A904" s="4" t="s">
        <v>1003</v>
      </c>
      <c r="B904" s="10">
        <v>2874274</v>
      </c>
      <c r="C904" s="16" t="s">
        <v>1047</v>
      </c>
      <c r="D904" s="12" t="s">
        <v>29</v>
      </c>
      <c r="E904" s="30" t="s">
        <v>29</v>
      </c>
      <c r="F904" s="34">
        <v>2.6562499999999999E-2</v>
      </c>
      <c r="G904" s="33"/>
    </row>
    <row r="905" spans="1:7" ht="16" x14ac:dyDescent="0.15">
      <c r="A905" s="4" t="s">
        <v>1003</v>
      </c>
      <c r="B905" s="10">
        <v>2874275</v>
      </c>
      <c r="C905" s="16" t="s">
        <v>1048</v>
      </c>
      <c r="D905" s="12" t="s">
        <v>29</v>
      </c>
      <c r="E905" s="30" t="s">
        <v>29</v>
      </c>
      <c r="F905" s="34">
        <v>2.4004629629629629E-2</v>
      </c>
      <c r="G905" s="33"/>
    </row>
    <row r="906" spans="1:7" ht="17" x14ac:dyDescent="0.15">
      <c r="A906" s="4" t="s">
        <v>1049</v>
      </c>
      <c r="B906" s="5" t="s">
        <v>8</v>
      </c>
      <c r="C906" s="6" t="s">
        <v>9</v>
      </c>
      <c r="D906" s="7" t="s">
        <v>3</v>
      </c>
      <c r="E906" s="7" t="s">
        <v>10</v>
      </c>
      <c r="F906" s="35" t="s">
        <v>11</v>
      </c>
      <c r="G906" s="9" t="s">
        <v>12</v>
      </c>
    </row>
    <row r="907" spans="1:7" ht="17" x14ac:dyDescent="0.2">
      <c r="A907" s="4" t="s">
        <v>1049</v>
      </c>
      <c r="B907" s="10">
        <v>4401101</v>
      </c>
      <c r="C907" s="20" t="s">
        <v>1050</v>
      </c>
      <c r="D907" s="12" t="s">
        <v>28</v>
      </c>
      <c r="E907" s="21" t="s">
        <v>29</v>
      </c>
      <c r="F907" s="22">
        <v>1.119212962962963E-2</v>
      </c>
      <c r="G907" s="42" t="s">
        <v>218</v>
      </c>
    </row>
    <row r="908" spans="1:7" ht="17" x14ac:dyDescent="0.15">
      <c r="A908" s="4" t="s">
        <v>1049</v>
      </c>
      <c r="B908" s="10">
        <v>2824177</v>
      </c>
      <c r="C908" s="16" t="s">
        <v>1051</v>
      </c>
      <c r="D908" s="12" t="s">
        <v>29</v>
      </c>
      <c r="E908" s="30" t="s">
        <v>35</v>
      </c>
      <c r="F908" s="34">
        <v>1.34375E-2</v>
      </c>
      <c r="G908" s="42" t="s">
        <v>203</v>
      </c>
    </row>
    <row r="909" spans="1:7" ht="17" x14ac:dyDescent="0.15">
      <c r="A909" s="4" t="s">
        <v>1049</v>
      </c>
      <c r="B909" s="10">
        <v>2823568</v>
      </c>
      <c r="C909" s="16" t="s">
        <v>1052</v>
      </c>
      <c r="D909" s="12" t="s">
        <v>29</v>
      </c>
      <c r="E909" s="30" t="s">
        <v>35</v>
      </c>
      <c r="F909" s="34">
        <v>2.9837962962962962E-2</v>
      </c>
      <c r="G909" s="42" t="s">
        <v>1053</v>
      </c>
    </row>
    <row r="910" spans="1:7" ht="17" x14ac:dyDescent="0.15">
      <c r="A910" s="4" t="s">
        <v>1049</v>
      </c>
      <c r="B910" s="10">
        <v>2875044</v>
      </c>
      <c r="C910" s="16" t="s">
        <v>1054</v>
      </c>
      <c r="D910" s="12" t="s">
        <v>29</v>
      </c>
      <c r="E910" s="30" t="s">
        <v>35</v>
      </c>
      <c r="F910" s="34">
        <v>1.5821759259259258E-2</v>
      </c>
      <c r="G910" s="42" t="s">
        <v>1055</v>
      </c>
    </row>
    <row r="911" spans="1:7" ht="17" x14ac:dyDescent="0.15">
      <c r="A911" s="4" t="s">
        <v>1049</v>
      </c>
      <c r="B911" s="10">
        <v>2869052</v>
      </c>
      <c r="C911" s="16" t="s">
        <v>1056</v>
      </c>
      <c r="D911" s="12" t="s">
        <v>29</v>
      </c>
      <c r="E911" s="30" t="s">
        <v>35</v>
      </c>
      <c r="F911" s="34">
        <v>1.6886574074074075E-2</v>
      </c>
      <c r="G911" s="42" t="s">
        <v>1057</v>
      </c>
    </row>
    <row r="912" spans="1:7" ht="17" x14ac:dyDescent="0.15">
      <c r="A912" s="4" t="s">
        <v>1049</v>
      </c>
      <c r="B912" s="10">
        <v>2493119</v>
      </c>
      <c r="C912" s="16" t="s">
        <v>1058</v>
      </c>
      <c r="D912" s="12" t="s">
        <v>29</v>
      </c>
      <c r="E912" s="30" t="s">
        <v>35</v>
      </c>
      <c r="F912" s="34">
        <v>1.8368055555555554E-2</v>
      </c>
      <c r="G912" s="42" t="s">
        <v>216</v>
      </c>
    </row>
    <row r="913" spans="1:7" ht="16" x14ac:dyDescent="0.2">
      <c r="A913" s="4" t="s">
        <v>1049</v>
      </c>
      <c r="B913" s="10">
        <v>4364632</v>
      </c>
      <c r="C913" s="20" t="s">
        <v>1059</v>
      </c>
      <c r="D913" s="12" t="s">
        <v>29</v>
      </c>
      <c r="E913" s="30" t="s">
        <v>35</v>
      </c>
      <c r="F913" s="22">
        <v>1.7719907407407406E-2</v>
      </c>
      <c r="G913" s="33"/>
    </row>
    <row r="914" spans="1:7" ht="16" x14ac:dyDescent="0.15">
      <c r="A914" s="4" t="s">
        <v>1049</v>
      </c>
      <c r="B914" s="10">
        <v>3119090</v>
      </c>
      <c r="C914" s="16" t="s">
        <v>1060</v>
      </c>
      <c r="D914" s="12" t="s">
        <v>29</v>
      </c>
      <c r="E914" s="30" t="s">
        <v>35</v>
      </c>
      <c r="F914" s="34">
        <v>2.8680555555555556E-2</v>
      </c>
      <c r="G914" s="33"/>
    </row>
    <row r="915" spans="1:7" ht="16" x14ac:dyDescent="0.2">
      <c r="A915" s="4" t="s">
        <v>1049</v>
      </c>
      <c r="B915" s="10">
        <v>4364464</v>
      </c>
      <c r="C915" s="29" t="s">
        <v>1061</v>
      </c>
      <c r="D915" s="12" t="s">
        <v>29</v>
      </c>
      <c r="E915" s="30" t="s">
        <v>35</v>
      </c>
      <c r="F915" s="45">
        <v>2.2858796296296297E-2</v>
      </c>
      <c r="G915" s="33"/>
    </row>
    <row r="916" spans="1:7" ht="16" x14ac:dyDescent="0.2">
      <c r="A916" s="4" t="s">
        <v>1049</v>
      </c>
      <c r="B916" s="10">
        <v>4358564</v>
      </c>
      <c r="C916" s="29" t="s">
        <v>1062</v>
      </c>
      <c r="D916" s="12" t="s">
        <v>29</v>
      </c>
      <c r="E916" s="30" t="s">
        <v>35</v>
      </c>
      <c r="F916" s="45">
        <v>1.9756944444444445E-2</v>
      </c>
      <c r="G916" s="33"/>
    </row>
    <row r="917" spans="1:7" ht="16" x14ac:dyDescent="0.15">
      <c r="A917" s="4" t="s">
        <v>1049</v>
      </c>
      <c r="B917" s="10">
        <v>2887216</v>
      </c>
      <c r="C917" s="16" t="s">
        <v>1063</v>
      </c>
      <c r="D917" s="12" t="s">
        <v>29</v>
      </c>
      <c r="E917" s="30" t="s">
        <v>90</v>
      </c>
      <c r="F917" s="34">
        <v>3.712962962962963E-2</v>
      </c>
      <c r="G917" s="33"/>
    </row>
    <row r="918" spans="1:7" ht="16" x14ac:dyDescent="0.15">
      <c r="A918" s="4" t="s">
        <v>1049</v>
      </c>
      <c r="B918" s="10">
        <v>2875303</v>
      </c>
      <c r="C918" s="16" t="s">
        <v>1064</v>
      </c>
      <c r="D918" s="12" t="s">
        <v>29</v>
      </c>
      <c r="E918" s="30" t="s">
        <v>90</v>
      </c>
      <c r="F918" s="34">
        <v>2.4456018518518519E-2</v>
      </c>
      <c r="G918" s="33"/>
    </row>
    <row r="919" spans="1:7" ht="16" x14ac:dyDescent="0.15">
      <c r="A919" s="4" t="s">
        <v>1049</v>
      </c>
      <c r="B919" s="10">
        <v>2853006</v>
      </c>
      <c r="C919" s="16" t="s">
        <v>860</v>
      </c>
      <c r="D919" s="12" t="s">
        <v>29</v>
      </c>
      <c r="E919" s="30" t="s">
        <v>15</v>
      </c>
      <c r="F919" s="34">
        <v>2.5590277777777778E-2</v>
      </c>
      <c r="G919" s="33"/>
    </row>
    <row r="920" spans="1:7" ht="16" x14ac:dyDescent="0.15">
      <c r="A920" s="4" t="s">
        <v>1049</v>
      </c>
      <c r="B920" s="10">
        <v>2841294</v>
      </c>
      <c r="C920" s="16" t="s">
        <v>1065</v>
      </c>
      <c r="D920" s="12" t="s">
        <v>29</v>
      </c>
      <c r="E920" s="30" t="s">
        <v>15</v>
      </c>
      <c r="F920" s="34">
        <v>7.2962962962962966E-2</v>
      </c>
      <c r="G920" s="33"/>
    </row>
    <row r="921" spans="1:7" ht="16" x14ac:dyDescent="0.15">
      <c r="A921" s="4" t="s">
        <v>1049</v>
      </c>
      <c r="B921" s="10">
        <v>3009139</v>
      </c>
      <c r="C921" s="16" t="s">
        <v>1066</v>
      </c>
      <c r="D921" s="12" t="s">
        <v>29</v>
      </c>
      <c r="E921" s="30" t="s">
        <v>15</v>
      </c>
      <c r="F921" s="34">
        <v>3.8437499999999999E-2</v>
      </c>
      <c r="G921" s="33"/>
    </row>
    <row r="922" spans="1:7" ht="16" x14ac:dyDescent="0.15">
      <c r="A922" s="4" t="s">
        <v>1049</v>
      </c>
      <c r="B922" s="10">
        <v>2500644</v>
      </c>
      <c r="C922" s="16" t="s">
        <v>1067</v>
      </c>
      <c r="D922" s="12" t="s">
        <v>29</v>
      </c>
      <c r="E922" s="30" t="s">
        <v>29</v>
      </c>
      <c r="F922" s="34">
        <v>3.9930555555555552E-2</v>
      </c>
      <c r="G922" s="33"/>
    </row>
    <row r="923" spans="1:7" ht="16" x14ac:dyDescent="0.15">
      <c r="A923" s="4" t="s">
        <v>1049</v>
      </c>
      <c r="B923" s="10">
        <v>2446098</v>
      </c>
      <c r="C923" s="16" t="s">
        <v>1068</v>
      </c>
      <c r="D923" s="12" t="s">
        <v>29</v>
      </c>
      <c r="E923" s="30" t="s">
        <v>29</v>
      </c>
      <c r="F923" s="34">
        <v>3.6261574074074071E-2</v>
      </c>
      <c r="G923" s="42"/>
    </row>
    <row r="924" spans="1:7" ht="16" x14ac:dyDescent="0.2">
      <c r="A924" s="4" t="s">
        <v>1049</v>
      </c>
      <c r="B924" s="10">
        <v>4315213</v>
      </c>
      <c r="C924" s="29" t="s">
        <v>1069</v>
      </c>
      <c r="D924" s="12" t="s">
        <v>29</v>
      </c>
      <c r="E924" s="30" t="s">
        <v>29</v>
      </c>
      <c r="F924" s="45">
        <v>7.9062499999999994E-2</v>
      </c>
      <c r="G924" s="42"/>
    </row>
    <row r="925" spans="1:7" ht="16" x14ac:dyDescent="0.15">
      <c r="A925" s="4" t="s">
        <v>1049</v>
      </c>
      <c r="B925" s="10">
        <v>2822089</v>
      </c>
      <c r="C925" s="16" t="s">
        <v>1070</v>
      </c>
      <c r="D925" s="12" t="s">
        <v>29</v>
      </c>
      <c r="E925" s="30" t="s">
        <v>29</v>
      </c>
      <c r="F925" s="34">
        <v>1.7962962962962962E-2</v>
      </c>
      <c r="G925" s="33"/>
    </row>
    <row r="926" spans="1:7" ht="16" x14ac:dyDescent="0.15">
      <c r="A926" s="4" t="s">
        <v>1049</v>
      </c>
      <c r="B926" s="10">
        <v>2836016</v>
      </c>
      <c r="C926" s="16" t="s">
        <v>1071</v>
      </c>
      <c r="D926" s="12" t="s">
        <v>29</v>
      </c>
      <c r="E926" s="30" t="s">
        <v>29</v>
      </c>
      <c r="F926" s="34">
        <v>3.394675925925926E-2</v>
      </c>
      <c r="G926" s="33"/>
    </row>
    <row r="927" spans="1:7" ht="16" x14ac:dyDescent="0.15">
      <c r="A927" s="4" t="s">
        <v>1049</v>
      </c>
      <c r="B927" s="10">
        <v>2832065</v>
      </c>
      <c r="C927" s="16" t="s">
        <v>1072</v>
      </c>
      <c r="D927" s="12" t="s">
        <v>29</v>
      </c>
      <c r="E927" s="30" t="s">
        <v>29</v>
      </c>
      <c r="F927" s="34">
        <v>1.9467592592592592E-2</v>
      </c>
      <c r="G927" s="33"/>
    </row>
    <row r="928" spans="1:7" ht="16" x14ac:dyDescent="0.15">
      <c r="A928" s="4" t="s">
        <v>1049</v>
      </c>
      <c r="B928" s="10">
        <v>2825741</v>
      </c>
      <c r="C928" s="16" t="s">
        <v>1073</v>
      </c>
      <c r="D928" s="12" t="s">
        <v>29</v>
      </c>
      <c r="E928" s="30" t="s">
        <v>29</v>
      </c>
      <c r="F928" s="34">
        <v>3.457175925925926E-2</v>
      </c>
      <c r="G928" s="33"/>
    </row>
    <row r="929" spans="1:7" ht="16" x14ac:dyDescent="0.15">
      <c r="A929" s="4" t="s">
        <v>1049</v>
      </c>
      <c r="B929" s="10">
        <v>2353949</v>
      </c>
      <c r="C929" s="16" t="s">
        <v>278</v>
      </c>
      <c r="D929" s="12" t="s">
        <v>29</v>
      </c>
      <c r="E929" s="30" t="s">
        <v>29</v>
      </c>
      <c r="F929" s="34">
        <v>3.7905092592592594E-2</v>
      </c>
      <c r="G929" s="33"/>
    </row>
    <row r="930" spans="1:7" ht="16" x14ac:dyDescent="0.15">
      <c r="A930" s="4" t="s">
        <v>1049</v>
      </c>
      <c r="B930" s="10">
        <v>2894005</v>
      </c>
      <c r="C930" s="16" t="s">
        <v>286</v>
      </c>
      <c r="D930" s="12" t="s">
        <v>29</v>
      </c>
      <c r="E930" s="30" t="s">
        <v>29</v>
      </c>
      <c r="F930" s="34">
        <v>3.1273148148148147E-2</v>
      </c>
      <c r="G930" s="33"/>
    </row>
    <row r="931" spans="1:7" ht="16" x14ac:dyDescent="0.2">
      <c r="A931" s="4" t="s">
        <v>1049</v>
      </c>
      <c r="B931" s="10">
        <v>2484220</v>
      </c>
      <c r="C931" s="29" t="s">
        <v>1074</v>
      </c>
      <c r="D931" s="12" t="s">
        <v>29</v>
      </c>
      <c r="E931" s="30" t="s">
        <v>29</v>
      </c>
      <c r="F931" s="45">
        <v>5.6886574074074076E-2</v>
      </c>
      <c r="G931" s="33"/>
    </row>
    <row r="932" spans="1:7" ht="16" x14ac:dyDescent="0.2">
      <c r="A932" s="4" t="s">
        <v>1049</v>
      </c>
      <c r="B932" s="10">
        <v>3092338</v>
      </c>
      <c r="C932" s="29" t="s">
        <v>1075</v>
      </c>
      <c r="D932" s="12" t="s">
        <v>29</v>
      </c>
      <c r="E932" s="30" t="s">
        <v>29</v>
      </c>
      <c r="F932" s="45">
        <v>9.0162037037037034E-3</v>
      </c>
      <c r="G932" s="33"/>
    </row>
    <row r="933" spans="1:7" ht="16" x14ac:dyDescent="0.2">
      <c r="A933" s="4" t="s">
        <v>1049</v>
      </c>
      <c r="B933" s="10">
        <v>3092339</v>
      </c>
      <c r="C933" s="29" t="s">
        <v>1076</v>
      </c>
      <c r="D933" s="12" t="s">
        <v>29</v>
      </c>
      <c r="E933" s="30" t="s">
        <v>29</v>
      </c>
      <c r="F933" s="45">
        <v>8.564814814814815E-3</v>
      </c>
      <c r="G933" s="33"/>
    </row>
    <row r="934" spans="1:7" ht="16" x14ac:dyDescent="0.2">
      <c r="A934" s="4" t="s">
        <v>1049</v>
      </c>
      <c r="B934" s="10">
        <v>3093260</v>
      </c>
      <c r="C934" s="29" t="s">
        <v>1077</v>
      </c>
      <c r="D934" s="12" t="s">
        <v>29</v>
      </c>
      <c r="E934" s="30" t="s">
        <v>29</v>
      </c>
      <c r="F934" s="45">
        <v>9.2939814814814812E-3</v>
      </c>
      <c r="G934" s="33"/>
    </row>
    <row r="935" spans="1:7" ht="16" x14ac:dyDescent="0.2">
      <c r="A935" s="4" t="s">
        <v>1049</v>
      </c>
      <c r="B935" s="10">
        <v>3097284</v>
      </c>
      <c r="C935" s="29" t="s">
        <v>1078</v>
      </c>
      <c r="D935" s="12" t="s">
        <v>29</v>
      </c>
      <c r="E935" s="30" t="s">
        <v>29</v>
      </c>
      <c r="F935" s="45">
        <v>9.0277777777777769E-3</v>
      </c>
      <c r="G935" s="33"/>
    </row>
    <row r="936" spans="1:7" ht="16" x14ac:dyDescent="0.2">
      <c r="A936" s="4" t="s">
        <v>1049</v>
      </c>
      <c r="B936" s="10">
        <v>4380243</v>
      </c>
      <c r="C936" s="29" t="s">
        <v>1079</v>
      </c>
      <c r="D936" s="12" t="s">
        <v>29</v>
      </c>
      <c r="E936" s="30" t="s">
        <v>29</v>
      </c>
      <c r="F936" s="45">
        <v>3.6770833333333336E-2</v>
      </c>
      <c r="G936" s="33"/>
    </row>
    <row r="937" spans="1:7" ht="17" x14ac:dyDescent="0.15">
      <c r="A937" s="4" t="s">
        <v>1080</v>
      </c>
      <c r="B937" s="5" t="s">
        <v>8</v>
      </c>
      <c r="C937" s="6" t="s">
        <v>9</v>
      </c>
      <c r="D937" s="7" t="s">
        <v>3</v>
      </c>
      <c r="E937" s="7" t="s">
        <v>10</v>
      </c>
      <c r="F937" s="35" t="s">
        <v>11</v>
      </c>
      <c r="G937" s="9" t="s">
        <v>12</v>
      </c>
    </row>
    <row r="938" spans="1:7" ht="17" x14ac:dyDescent="0.15">
      <c r="A938" s="4" t="s">
        <v>1080</v>
      </c>
      <c r="B938" s="10">
        <v>2818082</v>
      </c>
      <c r="C938" s="16" t="s">
        <v>1081</v>
      </c>
      <c r="D938" s="12" t="s">
        <v>169</v>
      </c>
      <c r="E938" s="30" t="s">
        <v>15</v>
      </c>
      <c r="F938" s="34">
        <v>2.5532407407407406E-2</v>
      </c>
      <c r="G938" s="28" t="s">
        <v>1082</v>
      </c>
    </row>
    <row r="939" spans="1:7" ht="17" x14ac:dyDescent="0.15">
      <c r="A939" s="4" t="s">
        <v>1080</v>
      </c>
      <c r="B939" s="10">
        <v>2889004</v>
      </c>
      <c r="C939" s="16" t="s">
        <v>1083</v>
      </c>
      <c r="D939" s="12" t="s">
        <v>85</v>
      </c>
      <c r="E939" s="30" t="s">
        <v>35</v>
      </c>
      <c r="F939" s="34">
        <v>4.297453703703704E-2</v>
      </c>
      <c r="G939" s="28" t="s">
        <v>552</v>
      </c>
    </row>
    <row r="940" spans="1:7" ht="17" x14ac:dyDescent="0.15">
      <c r="A940" s="4" t="s">
        <v>1080</v>
      </c>
      <c r="B940" s="10">
        <v>3019025</v>
      </c>
      <c r="C940" s="16" t="s">
        <v>1084</v>
      </c>
      <c r="D940" s="12" t="s">
        <v>85</v>
      </c>
      <c r="E940" s="30" t="s">
        <v>15</v>
      </c>
      <c r="F940" s="34">
        <v>2.5127314814814814E-2</v>
      </c>
      <c r="G940" s="28" t="s">
        <v>554</v>
      </c>
    </row>
    <row r="941" spans="1:7" ht="17" x14ac:dyDescent="0.15">
      <c r="A941" s="4" t="s">
        <v>1080</v>
      </c>
      <c r="B941" s="10">
        <v>2846053</v>
      </c>
      <c r="C941" s="16" t="s">
        <v>152</v>
      </c>
      <c r="D941" s="12" t="s">
        <v>14</v>
      </c>
      <c r="E941" s="30" t="s">
        <v>35</v>
      </c>
      <c r="F941" s="34">
        <v>2.045138888888889E-2</v>
      </c>
      <c r="G941" s="28" t="s">
        <v>1085</v>
      </c>
    </row>
    <row r="942" spans="1:7" ht="17" x14ac:dyDescent="0.15">
      <c r="A942" s="4" t="s">
        <v>1080</v>
      </c>
      <c r="B942" s="10">
        <v>2453230</v>
      </c>
      <c r="C942" s="16" t="s">
        <v>1086</v>
      </c>
      <c r="D942" s="12" t="s">
        <v>14</v>
      </c>
      <c r="E942" s="30" t="s">
        <v>35</v>
      </c>
      <c r="F942" s="34">
        <v>5.8518518518518518E-2</v>
      </c>
      <c r="G942" s="28" t="s">
        <v>1087</v>
      </c>
    </row>
    <row r="943" spans="1:7" ht="17" x14ac:dyDescent="0.15">
      <c r="A943" s="4" t="s">
        <v>1080</v>
      </c>
      <c r="B943" s="10">
        <v>2874153</v>
      </c>
      <c r="C943" s="16" t="s">
        <v>1088</v>
      </c>
      <c r="D943" s="12" t="s">
        <v>14</v>
      </c>
      <c r="E943" s="30" t="s">
        <v>15</v>
      </c>
      <c r="F943" s="34">
        <v>2.8993055555555557E-2</v>
      </c>
      <c r="G943" s="28" t="s">
        <v>1089</v>
      </c>
    </row>
    <row r="944" spans="1:7" ht="17" x14ac:dyDescent="0.15">
      <c r="A944" s="4" t="s">
        <v>1080</v>
      </c>
      <c r="B944" s="10">
        <v>2452209</v>
      </c>
      <c r="C944" s="50" t="s">
        <v>1090</v>
      </c>
      <c r="D944" s="12" t="s">
        <v>14</v>
      </c>
      <c r="E944" s="30" t="s">
        <v>29</v>
      </c>
      <c r="F944" s="34">
        <v>3.1145833333333334E-2</v>
      </c>
      <c r="G944" s="28" t="s">
        <v>1091</v>
      </c>
    </row>
    <row r="945" spans="1:7" ht="17" x14ac:dyDescent="0.15">
      <c r="A945" s="4" t="s">
        <v>1080</v>
      </c>
      <c r="B945" s="10">
        <v>2313157</v>
      </c>
      <c r="C945" s="16" t="s">
        <v>1092</v>
      </c>
      <c r="D945" s="12" t="s">
        <v>28</v>
      </c>
      <c r="E945" s="30" t="s">
        <v>35</v>
      </c>
      <c r="F945" s="34">
        <v>6.9675925925925933E-2</v>
      </c>
      <c r="G945" s="28" t="s">
        <v>1093</v>
      </c>
    </row>
    <row r="946" spans="1:7" ht="17" x14ac:dyDescent="0.15">
      <c r="A946" s="4" t="s">
        <v>1080</v>
      </c>
      <c r="B946" s="10">
        <v>2875380</v>
      </c>
      <c r="C946" s="16" t="s">
        <v>1094</v>
      </c>
      <c r="D946" s="12" t="s">
        <v>28</v>
      </c>
      <c r="E946" s="30" t="s">
        <v>35</v>
      </c>
      <c r="F946" s="34">
        <v>2.0219907407407409E-2</v>
      </c>
      <c r="G946" s="28" t="s">
        <v>1095</v>
      </c>
    </row>
    <row r="947" spans="1:7" ht="17" x14ac:dyDescent="0.15">
      <c r="A947" s="4" t="s">
        <v>1080</v>
      </c>
      <c r="B947" s="10">
        <v>2841523</v>
      </c>
      <c r="C947" s="16" t="s">
        <v>1096</v>
      </c>
      <c r="D947" s="12" t="s">
        <v>28</v>
      </c>
      <c r="E947" s="30" t="s">
        <v>35</v>
      </c>
      <c r="F947" s="34">
        <v>2.3726851851851853E-2</v>
      </c>
      <c r="G947" s="28" t="s">
        <v>1097</v>
      </c>
    </row>
    <row r="948" spans="1:7" ht="17" x14ac:dyDescent="0.15">
      <c r="A948" s="4" t="s">
        <v>1080</v>
      </c>
      <c r="B948" s="10">
        <v>2466003</v>
      </c>
      <c r="C948" s="50" t="s">
        <v>1098</v>
      </c>
      <c r="D948" s="12" t="s">
        <v>28</v>
      </c>
      <c r="E948" s="30" t="s">
        <v>35</v>
      </c>
      <c r="F948" s="34">
        <v>3.9039351851851853E-2</v>
      </c>
      <c r="G948" s="28" t="s">
        <v>1099</v>
      </c>
    </row>
    <row r="949" spans="1:7" ht="17" x14ac:dyDescent="0.15">
      <c r="A949" s="4" t="s">
        <v>1080</v>
      </c>
      <c r="B949" s="10">
        <v>2488251</v>
      </c>
      <c r="C949" s="50" t="s">
        <v>1100</v>
      </c>
      <c r="D949" s="12" t="s">
        <v>28</v>
      </c>
      <c r="E949" s="30" t="s">
        <v>35</v>
      </c>
      <c r="F949" s="34">
        <v>4.7685185185185183E-3</v>
      </c>
      <c r="G949" s="28" t="s">
        <v>1101</v>
      </c>
    </row>
    <row r="950" spans="1:7" ht="17" x14ac:dyDescent="0.15">
      <c r="A950" s="4" t="s">
        <v>1080</v>
      </c>
      <c r="B950" s="10">
        <v>2498114</v>
      </c>
      <c r="C950" s="37" t="s">
        <v>1102</v>
      </c>
      <c r="D950" s="12" t="s">
        <v>28</v>
      </c>
      <c r="E950" s="30" t="s">
        <v>35</v>
      </c>
      <c r="F950" s="34">
        <v>0.14769675925925926</v>
      </c>
      <c r="G950" s="28" t="s">
        <v>1103</v>
      </c>
    </row>
    <row r="951" spans="1:7" ht="17" x14ac:dyDescent="0.15">
      <c r="A951" s="4" t="s">
        <v>1080</v>
      </c>
      <c r="B951" s="10">
        <v>3004944</v>
      </c>
      <c r="C951" s="16" t="s">
        <v>1104</v>
      </c>
      <c r="D951" s="12" t="s">
        <v>28</v>
      </c>
      <c r="E951" s="30" t="s">
        <v>90</v>
      </c>
      <c r="F951" s="34">
        <v>3.591435185185185E-2</v>
      </c>
      <c r="G951" s="28" t="s">
        <v>1105</v>
      </c>
    </row>
    <row r="952" spans="1:7" ht="17" x14ac:dyDescent="0.15">
      <c r="A952" s="4" t="s">
        <v>1080</v>
      </c>
      <c r="B952" s="10">
        <v>2455000</v>
      </c>
      <c r="C952" s="50" t="s">
        <v>1106</v>
      </c>
      <c r="D952" s="12" t="s">
        <v>28</v>
      </c>
      <c r="E952" s="30" t="s">
        <v>15</v>
      </c>
      <c r="F952" s="34">
        <v>3.7835648148148146E-2</v>
      </c>
      <c r="G952" s="28" t="s">
        <v>1010</v>
      </c>
    </row>
    <row r="953" spans="1:7" ht="17" x14ac:dyDescent="0.15">
      <c r="A953" s="4" t="s">
        <v>1080</v>
      </c>
      <c r="B953" s="10">
        <v>2458001</v>
      </c>
      <c r="C953" s="50" t="s">
        <v>1107</v>
      </c>
      <c r="D953" s="12" t="s">
        <v>28</v>
      </c>
      <c r="E953" s="30" t="s">
        <v>29</v>
      </c>
      <c r="F953" s="34">
        <v>3.5613425925925923E-2</v>
      </c>
      <c r="G953" s="28" t="s">
        <v>1108</v>
      </c>
    </row>
    <row r="954" spans="1:7" ht="17" x14ac:dyDescent="0.15">
      <c r="A954" s="4" t="s">
        <v>1080</v>
      </c>
      <c r="B954" s="10">
        <v>2494212</v>
      </c>
      <c r="C954" s="37" t="s">
        <v>1109</v>
      </c>
      <c r="D954" s="12" t="s">
        <v>28</v>
      </c>
      <c r="E954" s="30" t="s">
        <v>29</v>
      </c>
      <c r="F954" s="34">
        <v>3.0185185185185186E-2</v>
      </c>
      <c r="G954" s="44" t="s">
        <v>1110</v>
      </c>
    </row>
    <row r="955" spans="1:7" ht="17" x14ac:dyDescent="0.15">
      <c r="A955" s="4" t="s">
        <v>1080</v>
      </c>
      <c r="B955" s="10">
        <v>2253159</v>
      </c>
      <c r="C955" s="16" t="s">
        <v>1111</v>
      </c>
      <c r="D955" s="12" t="s">
        <v>29</v>
      </c>
      <c r="E955" s="30" t="s">
        <v>35</v>
      </c>
      <c r="F955" s="34">
        <v>1.8969907407407408E-2</v>
      </c>
      <c r="G955" s="28" t="s">
        <v>1112</v>
      </c>
    </row>
    <row r="956" spans="1:7" ht="17" x14ac:dyDescent="0.15">
      <c r="A956" s="4" t="s">
        <v>1080</v>
      </c>
      <c r="B956" s="10">
        <v>2254037</v>
      </c>
      <c r="C956" s="16" t="s">
        <v>1113</v>
      </c>
      <c r="D956" s="12" t="s">
        <v>29</v>
      </c>
      <c r="E956" s="30" t="s">
        <v>35</v>
      </c>
      <c r="F956" s="34">
        <v>1.8287037037037036E-2</v>
      </c>
      <c r="G956" s="28" t="s">
        <v>1114</v>
      </c>
    </row>
    <row r="957" spans="1:7" ht="17" x14ac:dyDescent="0.15">
      <c r="A957" s="4" t="s">
        <v>1080</v>
      </c>
      <c r="B957" s="10">
        <v>2814140</v>
      </c>
      <c r="C957" s="50" t="s">
        <v>1115</v>
      </c>
      <c r="D957" s="12" t="s">
        <v>29</v>
      </c>
      <c r="E957" s="30" t="s">
        <v>35</v>
      </c>
      <c r="F957" s="34">
        <v>7.2719907407407414E-2</v>
      </c>
      <c r="G957" s="28" t="s">
        <v>1116</v>
      </c>
    </row>
    <row r="958" spans="1:7" ht="17" x14ac:dyDescent="0.15">
      <c r="A958" s="4" t="s">
        <v>1080</v>
      </c>
      <c r="B958" s="10">
        <v>2492217</v>
      </c>
      <c r="C958" s="50" t="s">
        <v>1117</v>
      </c>
      <c r="D958" s="12" t="s">
        <v>29</v>
      </c>
      <c r="E958" s="30" t="s">
        <v>35</v>
      </c>
      <c r="F958" s="34">
        <v>2.5011574074074075E-2</v>
      </c>
      <c r="G958" s="28" t="s">
        <v>1118</v>
      </c>
    </row>
    <row r="959" spans="1:7" ht="17" x14ac:dyDescent="0.15">
      <c r="A959" s="4" t="s">
        <v>1080</v>
      </c>
      <c r="B959" s="10">
        <v>2823295</v>
      </c>
      <c r="C959" s="16" t="s">
        <v>1119</v>
      </c>
      <c r="D959" s="12" t="s">
        <v>29</v>
      </c>
      <c r="E959" s="30" t="s">
        <v>35</v>
      </c>
      <c r="F959" s="34">
        <v>4.4999999999999998E-2</v>
      </c>
      <c r="G959" s="28" t="s">
        <v>1120</v>
      </c>
    </row>
    <row r="960" spans="1:7" ht="16" x14ac:dyDescent="0.15">
      <c r="A960" s="4" t="s">
        <v>1080</v>
      </c>
      <c r="B960" s="10">
        <v>2823298</v>
      </c>
      <c r="C960" s="16" t="s">
        <v>1029</v>
      </c>
      <c r="D960" s="12" t="s">
        <v>29</v>
      </c>
      <c r="E960" s="30" t="s">
        <v>35</v>
      </c>
      <c r="F960" s="34">
        <v>4.9490740740740738E-2</v>
      </c>
      <c r="G960" s="28"/>
    </row>
    <row r="961" spans="1:7" ht="16" x14ac:dyDescent="0.15">
      <c r="A961" s="4" t="s">
        <v>1080</v>
      </c>
      <c r="B961" s="10">
        <v>2824205</v>
      </c>
      <c r="C961" s="16" t="s">
        <v>1030</v>
      </c>
      <c r="D961" s="12" t="s">
        <v>29</v>
      </c>
      <c r="E961" s="30" t="s">
        <v>35</v>
      </c>
      <c r="F961" s="34">
        <v>0.1133912037037037</v>
      </c>
      <c r="G961" s="28"/>
    </row>
    <row r="962" spans="1:7" ht="16" x14ac:dyDescent="0.15">
      <c r="A962" s="4" t="s">
        <v>1080</v>
      </c>
      <c r="B962" s="10">
        <v>2825034</v>
      </c>
      <c r="C962" s="16" t="s">
        <v>1121</v>
      </c>
      <c r="D962" s="12" t="s">
        <v>29</v>
      </c>
      <c r="E962" s="30" t="s">
        <v>35</v>
      </c>
      <c r="F962" s="34">
        <v>3.2453703703703707E-2</v>
      </c>
      <c r="G962" s="28"/>
    </row>
    <row r="963" spans="1:7" ht="16" x14ac:dyDescent="0.15">
      <c r="A963" s="4" t="s">
        <v>1080</v>
      </c>
      <c r="B963" s="10">
        <v>2831005</v>
      </c>
      <c r="C963" s="16" t="s">
        <v>1122</v>
      </c>
      <c r="D963" s="12" t="s">
        <v>29</v>
      </c>
      <c r="E963" s="30" t="s">
        <v>35</v>
      </c>
      <c r="F963" s="34">
        <v>2.1597222222222223E-2</v>
      </c>
      <c r="G963" s="28"/>
    </row>
    <row r="964" spans="1:7" ht="16" x14ac:dyDescent="0.15">
      <c r="A964" s="4" t="s">
        <v>1080</v>
      </c>
      <c r="B964" s="10">
        <v>2823512</v>
      </c>
      <c r="C964" s="16" t="s">
        <v>50</v>
      </c>
      <c r="D964" s="12" t="s">
        <v>29</v>
      </c>
      <c r="E964" s="30" t="s">
        <v>35</v>
      </c>
      <c r="F964" s="34">
        <v>3.3692129629629627E-2</v>
      </c>
      <c r="G964" s="28"/>
    </row>
    <row r="965" spans="1:7" ht="16" x14ac:dyDescent="0.15">
      <c r="A965" s="4" t="s">
        <v>1080</v>
      </c>
      <c r="B965" s="10">
        <v>2834000</v>
      </c>
      <c r="C965" s="16" t="s">
        <v>1123</v>
      </c>
      <c r="D965" s="12" t="s">
        <v>29</v>
      </c>
      <c r="E965" s="30" t="s">
        <v>35</v>
      </c>
      <c r="F965" s="34">
        <v>2.9988425925925925E-2</v>
      </c>
      <c r="G965" s="28"/>
    </row>
    <row r="966" spans="1:7" ht="16" x14ac:dyDescent="0.15">
      <c r="A966" s="4" t="s">
        <v>1080</v>
      </c>
      <c r="B966" s="10">
        <v>2822640</v>
      </c>
      <c r="C966" s="16" t="s">
        <v>1124</v>
      </c>
      <c r="D966" s="12" t="s">
        <v>29</v>
      </c>
      <c r="E966" s="30" t="s">
        <v>35</v>
      </c>
      <c r="F966" s="34">
        <v>2.1574074074074075E-2</v>
      </c>
      <c r="G966" s="28"/>
    </row>
    <row r="967" spans="1:7" ht="16" x14ac:dyDescent="0.15">
      <c r="A967" s="4" t="s">
        <v>1080</v>
      </c>
      <c r="B967" s="10">
        <v>2885197</v>
      </c>
      <c r="C967" s="16" t="s">
        <v>1125</v>
      </c>
      <c r="D967" s="12" t="s">
        <v>29</v>
      </c>
      <c r="E967" s="30" t="s">
        <v>35</v>
      </c>
      <c r="F967" s="34">
        <v>3.3333333333333333E-2</v>
      </c>
      <c r="G967" s="28"/>
    </row>
    <row r="968" spans="1:7" ht="16" x14ac:dyDescent="0.15">
      <c r="A968" s="4" t="s">
        <v>1080</v>
      </c>
      <c r="B968" s="10">
        <v>2880278</v>
      </c>
      <c r="C968" s="16" t="s">
        <v>1126</v>
      </c>
      <c r="D968" s="12" t="s">
        <v>29</v>
      </c>
      <c r="E968" s="30" t="s">
        <v>35</v>
      </c>
      <c r="F968" s="34">
        <v>2.6990740740740742E-2</v>
      </c>
      <c r="G968" s="28"/>
    </row>
    <row r="969" spans="1:7" ht="16" x14ac:dyDescent="0.15">
      <c r="A969" s="4" t="s">
        <v>1080</v>
      </c>
      <c r="B969" s="10">
        <v>2880241</v>
      </c>
      <c r="C969" s="16" t="s">
        <v>1127</v>
      </c>
      <c r="D969" s="12" t="s">
        <v>29</v>
      </c>
      <c r="E969" s="30" t="s">
        <v>35</v>
      </c>
      <c r="F969" s="34">
        <v>1.4965277777777777E-2</v>
      </c>
      <c r="G969" s="28"/>
    </row>
    <row r="970" spans="1:7" ht="16" x14ac:dyDescent="0.15">
      <c r="A970" s="4" t="s">
        <v>1080</v>
      </c>
      <c r="B970" s="10">
        <v>3158741</v>
      </c>
      <c r="C970" s="16" t="s">
        <v>1128</v>
      </c>
      <c r="D970" s="12" t="s">
        <v>29</v>
      </c>
      <c r="E970" s="30" t="s">
        <v>35</v>
      </c>
      <c r="F970" s="34">
        <v>2.6539351851851852E-2</v>
      </c>
      <c r="G970" s="28"/>
    </row>
    <row r="971" spans="1:7" ht="16" x14ac:dyDescent="0.15">
      <c r="A971" s="4" t="s">
        <v>1080</v>
      </c>
      <c r="B971" s="10">
        <v>2424510</v>
      </c>
      <c r="C971" s="16" t="s">
        <v>1129</v>
      </c>
      <c r="D971" s="12" t="s">
        <v>29</v>
      </c>
      <c r="E971" s="30" t="s">
        <v>35</v>
      </c>
      <c r="F971" s="34">
        <v>3.9108796296296294E-2</v>
      </c>
      <c r="G971" s="28"/>
    </row>
    <row r="972" spans="1:7" ht="16" x14ac:dyDescent="0.15">
      <c r="A972" s="4" t="s">
        <v>1080</v>
      </c>
      <c r="B972" s="10">
        <v>2886284</v>
      </c>
      <c r="C972" s="16" t="s">
        <v>1130</v>
      </c>
      <c r="D972" s="12" t="s">
        <v>29</v>
      </c>
      <c r="E972" s="30" t="s">
        <v>35</v>
      </c>
      <c r="F972" s="34">
        <v>5.8414351851851849E-2</v>
      </c>
      <c r="G972" s="28"/>
    </row>
    <row r="973" spans="1:7" ht="16" x14ac:dyDescent="0.15">
      <c r="A973" s="4" t="s">
        <v>1080</v>
      </c>
      <c r="B973" s="10">
        <v>3011076</v>
      </c>
      <c r="C973" s="16" t="s">
        <v>1131</v>
      </c>
      <c r="D973" s="12" t="s">
        <v>29</v>
      </c>
      <c r="E973" s="30" t="s">
        <v>35</v>
      </c>
      <c r="F973" s="34">
        <v>3.3645833333333333E-2</v>
      </c>
      <c r="G973" s="28"/>
    </row>
    <row r="974" spans="1:7" ht="16" x14ac:dyDescent="0.15">
      <c r="A974" s="4" t="s">
        <v>1080</v>
      </c>
      <c r="B974" s="10">
        <v>3013332</v>
      </c>
      <c r="C974" s="16" t="s">
        <v>1132</v>
      </c>
      <c r="D974" s="12" t="s">
        <v>29</v>
      </c>
      <c r="E974" s="30" t="s">
        <v>35</v>
      </c>
      <c r="F974" s="34">
        <v>4.2592592592592592E-2</v>
      </c>
      <c r="G974" s="28"/>
    </row>
    <row r="975" spans="1:7" ht="16" x14ac:dyDescent="0.15">
      <c r="A975" s="4" t="s">
        <v>1080</v>
      </c>
      <c r="B975" s="10">
        <v>2833007</v>
      </c>
      <c r="C975" s="16" t="s">
        <v>1133</v>
      </c>
      <c r="D975" s="12" t="s">
        <v>29</v>
      </c>
      <c r="E975" s="30" t="s">
        <v>90</v>
      </c>
      <c r="F975" s="34">
        <v>1.9328703703703702E-2</v>
      </c>
      <c r="G975" s="28"/>
    </row>
    <row r="976" spans="1:7" ht="16" x14ac:dyDescent="0.15">
      <c r="A976" s="4" t="s">
        <v>1080</v>
      </c>
      <c r="B976" s="10">
        <v>3129470</v>
      </c>
      <c r="C976" s="16" t="s">
        <v>1134</v>
      </c>
      <c r="D976" s="12" t="s">
        <v>29</v>
      </c>
      <c r="E976" s="30" t="s">
        <v>90</v>
      </c>
      <c r="F976" s="34">
        <v>4.1423611111111112E-2</v>
      </c>
      <c r="G976" s="28"/>
    </row>
    <row r="977" spans="1:7" ht="16" x14ac:dyDescent="0.15">
      <c r="A977" s="4" t="s">
        <v>1080</v>
      </c>
      <c r="B977" s="10">
        <v>2427503</v>
      </c>
      <c r="C977" s="16" t="s">
        <v>1135</v>
      </c>
      <c r="D977" s="12" t="s">
        <v>29</v>
      </c>
      <c r="E977" s="30" t="s">
        <v>15</v>
      </c>
      <c r="F977" s="34">
        <v>5.4629629629629632E-2</v>
      </c>
      <c r="G977" s="28"/>
    </row>
    <row r="978" spans="1:7" ht="16" x14ac:dyDescent="0.15">
      <c r="A978" s="4" t="s">
        <v>1080</v>
      </c>
      <c r="B978" s="10">
        <v>2822422</v>
      </c>
      <c r="C978" s="16" t="s">
        <v>951</v>
      </c>
      <c r="D978" s="12" t="s">
        <v>29</v>
      </c>
      <c r="E978" s="30" t="s">
        <v>15</v>
      </c>
      <c r="F978" s="34">
        <v>4.1377314814814818E-2</v>
      </c>
      <c r="G978" s="28"/>
    </row>
    <row r="979" spans="1:7" ht="16" x14ac:dyDescent="0.15">
      <c r="A979" s="4" t="s">
        <v>1080</v>
      </c>
      <c r="B979" s="10">
        <v>2823322</v>
      </c>
      <c r="C979" s="16" t="s">
        <v>1136</v>
      </c>
      <c r="D979" s="12" t="s">
        <v>29</v>
      </c>
      <c r="E979" s="30" t="s">
        <v>15</v>
      </c>
      <c r="F979" s="34">
        <v>3.1168981481481482E-2</v>
      </c>
      <c r="G979" s="28"/>
    </row>
    <row r="980" spans="1:7" ht="16" x14ac:dyDescent="0.15">
      <c r="A980" s="4" t="s">
        <v>1080</v>
      </c>
      <c r="B980" s="10">
        <v>2825693</v>
      </c>
      <c r="C980" s="16" t="s">
        <v>1137</v>
      </c>
      <c r="D980" s="12" t="s">
        <v>29</v>
      </c>
      <c r="E980" s="30" t="s">
        <v>15</v>
      </c>
      <c r="F980" s="34">
        <v>7.464120370370371E-2</v>
      </c>
      <c r="G980" s="28"/>
    </row>
    <row r="981" spans="1:7" ht="16" x14ac:dyDescent="0.15">
      <c r="A981" s="4" t="s">
        <v>1080</v>
      </c>
      <c r="B981" s="10">
        <v>2824427</v>
      </c>
      <c r="C981" s="16" t="s">
        <v>864</v>
      </c>
      <c r="D981" s="12" t="s">
        <v>29</v>
      </c>
      <c r="E981" s="30" t="s">
        <v>15</v>
      </c>
      <c r="F981" s="34">
        <v>3.3506944444444443E-2</v>
      </c>
      <c r="G981" s="33"/>
    </row>
    <row r="982" spans="1:7" ht="16" x14ac:dyDescent="0.15">
      <c r="A982" s="4" t="s">
        <v>1080</v>
      </c>
      <c r="B982" s="10">
        <v>2876175</v>
      </c>
      <c r="C982" s="16" t="s">
        <v>1138</v>
      </c>
      <c r="D982" s="12" t="s">
        <v>29</v>
      </c>
      <c r="E982" s="30" t="s">
        <v>15</v>
      </c>
      <c r="F982" s="34">
        <v>4.1064814814814818E-2</v>
      </c>
      <c r="G982" s="33"/>
    </row>
    <row r="983" spans="1:7" ht="16" x14ac:dyDescent="0.2">
      <c r="A983" s="4" t="s">
        <v>1080</v>
      </c>
      <c r="B983" s="10">
        <v>4358088</v>
      </c>
      <c r="C983" s="20" t="s">
        <v>1139</v>
      </c>
      <c r="D983" s="12" t="s">
        <v>29</v>
      </c>
      <c r="E983" s="30" t="s">
        <v>15</v>
      </c>
      <c r="F983" s="22">
        <v>7.7777777777777776E-3</v>
      </c>
      <c r="G983" s="33"/>
    </row>
    <row r="984" spans="1:7" ht="16" x14ac:dyDescent="0.15">
      <c r="A984" s="4" t="s">
        <v>1080</v>
      </c>
      <c r="B984" s="10">
        <v>2396687</v>
      </c>
      <c r="C984" s="16" t="s">
        <v>1140</v>
      </c>
      <c r="D984" s="12" t="s">
        <v>29</v>
      </c>
      <c r="E984" s="30" t="s">
        <v>15</v>
      </c>
      <c r="F984" s="34">
        <v>1.8703703703703705E-2</v>
      </c>
      <c r="G984" s="33"/>
    </row>
    <row r="985" spans="1:7" ht="16" x14ac:dyDescent="0.15">
      <c r="A985" s="4" t="s">
        <v>1080</v>
      </c>
      <c r="B985" s="10">
        <v>2822590</v>
      </c>
      <c r="C985" s="16" t="s">
        <v>1141</v>
      </c>
      <c r="D985" s="12" t="s">
        <v>29</v>
      </c>
      <c r="E985" s="30" t="s">
        <v>15</v>
      </c>
      <c r="F985" s="34">
        <v>4.0196759259259258E-2</v>
      </c>
      <c r="G985" s="33"/>
    </row>
    <row r="986" spans="1:7" ht="16" x14ac:dyDescent="0.15">
      <c r="A986" s="4" t="s">
        <v>1080</v>
      </c>
      <c r="B986" s="10">
        <v>2893046</v>
      </c>
      <c r="C986" s="16" t="s">
        <v>1142</v>
      </c>
      <c r="D986" s="12" t="s">
        <v>29</v>
      </c>
      <c r="E986" s="30" t="s">
        <v>15</v>
      </c>
      <c r="F986" s="34">
        <v>3.2233796296296295E-2</v>
      </c>
      <c r="G986" s="33"/>
    </row>
    <row r="987" spans="1:7" ht="16" x14ac:dyDescent="0.15">
      <c r="A987" s="4" t="s">
        <v>1080</v>
      </c>
      <c r="B987" s="10">
        <v>2874109</v>
      </c>
      <c r="C987" s="16" t="s">
        <v>1143</v>
      </c>
      <c r="D987" s="12" t="s">
        <v>29</v>
      </c>
      <c r="E987" s="30" t="s">
        <v>15</v>
      </c>
      <c r="F987" s="34">
        <v>4.9953703703703702E-2</v>
      </c>
      <c r="G987" s="33"/>
    </row>
    <row r="988" spans="1:7" ht="16" x14ac:dyDescent="0.15">
      <c r="A988" s="4" t="s">
        <v>1080</v>
      </c>
      <c r="B988" s="10">
        <v>2426686</v>
      </c>
      <c r="C988" s="16" t="s">
        <v>1144</v>
      </c>
      <c r="D988" s="12" t="s">
        <v>29</v>
      </c>
      <c r="E988" s="30" t="s">
        <v>15</v>
      </c>
      <c r="F988" s="34">
        <v>7.9074074074074074E-2</v>
      </c>
      <c r="G988" s="33"/>
    </row>
    <row r="989" spans="1:7" ht="16" x14ac:dyDescent="0.15">
      <c r="A989" s="4" t="s">
        <v>1080</v>
      </c>
      <c r="B989" s="10">
        <v>2430044</v>
      </c>
      <c r="C989" s="16" t="s">
        <v>1145</v>
      </c>
      <c r="D989" s="12" t="s">
        <v>29</v>
      </c>
      <c r="E989" s="30" t="s">
        <v>15</v>
      </c>
      <c r="F989" s="34">
        <v>5.1701388888888887E-2</v>
      </c>
      <c r="G989" s="33"/>
    </row>
    <row r="990" spans="1:7" ht="16" x14ac:dyDescent="0.15">
      <c r="A990" s="4" t="s">
        <v>1080</v>
      </c>
      <c r="B990" s="10">
        <v>2888136</v>
      </c>
      <c r="C990" s="16" t="s">
        <v>1146</v>
      </c>
      <c r="D990" s="12" t="s">
        <v>29</v>
      </c>
      <c r="E990" s="30" t="s">
        <v>15</v>
      </c>
      <c r="F990" s="34">
        <v>5.6041666666666663E-2</v>
      </c>
      <c r="G990" s="33"/>
    </row>
    <row r="991" spans="1:7" ht="16" x14ac:dyDescent="0.15">
      <c r="A991" s="4" t="s">
        <v>1080</v>
      </c>
      <c r="B991" s="10">
        <v>2891047</v>
      </c>
      <c r="C991" s="16" t="s">
        <v>1147</v>
      </c>
      <c r="D991" s="12" t="s">
        <v>29</v>
      </c>
      <c r="E991" s="30" t="s">
        <v>15</v>
      </c>
      <c r="F991" s="34">
        <v>3.4768518518518518E-2</v>
      </c>
      <c r="G991" s="33"/>
    </row>
    <row r="992" spans="1:7" ht="16" x14ac:dyDescent="0.15">
      <c r="A992" s="4" t="s">
        <v>1080</v>
      </c>
      <c r="B992" s="10">
        <v>2893046</v>
      </c>
      <c r="C992" s="16" t="s">
        <v>1142</v>
      </c>
      <c r="D992" s="12" t="s">
        <v>29</v>
      </c>
      <c r="E992" s="30" t="s">
        <v>15</v>
      </c>
      <c r="F992" s="34">
        <v>3.2233796296296295E-2</v>
      </c>
      <c r="G992" s="33"/>
    </row>
    <row r="993" spans="1:7" ht="16" x14ac:dyDescent="0.15">
      <c r="A993" s="4" t="s">
        <v>1080</v>
      </c>
      <c r="B993" s="10">
        <v>3013249</v>
      </c>
      <c r="C993" s="16" t="s">
        <v>1148</v>
      </c>
      <c r="D993" s="12" t="s">
        <v>29</v>
      </c>
      <c r="E993" s="30" t="s">
        <v>15</v>
      </c>
      <c r="F993" s="34">
        <v>4.5393518518518521E-2</v>
      </c>
      <c r="G993" s="33"/>
    </row>
    <row r="994" spans="1:7" ht="16" x14ac:dyDescent="0.15">
      <c r="A994" s="4" t="s">
        <v>1080</v>
      </c>
      <c r="B994" s="10">
        <v>3158742</v>
      </c>
      <c r="C994" s="16" t="s">
        <v>1149</v>
      </c>
      <c r="D994" s="12" t="s">
        <v>29</v>
      </c>
      <c r="E994" s="30" t="s">
        <v>15</v>
      </c>
      <c r="F994" s="34">
        <v>4.583333333333333E-2</v>
      </c>
      <c r="G994" s="33"/>
    </row>
    <row r="995" spans="1:7" ht="16" x14ac:dyDescent="0.15">
      <c r="A995" s="4" t="s">
        <v>1080</v>
      </c>
      <c r="B995" s="10">
        <v>2483018</v>
      </c>
      <c r="C995" s="50" t="s">
        <v>1150</v>
      </c>
      <c r="D995" s="12" t="s">
        <v>29</v>
      </c>
      <c r="E995" s="30" t="s">
        <v>15</v>
      </c>
      <c r="F995" s="34">
        <v>5.2939814814814815E-2</v>
      </c>
      <c r="G995" s="33"/>
    </row>
    <row r="996" spans="1:7" ht="16" x14ac:dyDescent="0.15">
      <c r="A996" s="4" t="s">
        <v>1080</v>
      </c>
      <c r="B996" s="10">
        <v>2824370</v>
      </c>
      <c r="C996" s="16" t="s">
        <v>1151</v>
      </c>
      <c r="D996" s="12" t="s">
        <v>29</v>
      </c>
      <c r="E996" s="30" t="s">
        <v>26</v>
      </c>
      <c r="F996" s="34">
        <v>0.11922453703703703</v>
      </c>
      <c r="G996" s="28"/>
    </row>
    <row r="997" spans="1:7" ht="16" x14ac:dyDescent="0.15">
      <c r="A997" s="4" t="s">
        <v>1080</v>
      </c>
      <c r="B997" s="10">
        <v>2825403</v>
      </c>
      <c r="C997" s="16" t="s">
        <v>1152</v>
      </c>
      <c r="D997" s="12" t="s">
        <v>29</v>
      </c>
      <c r="E997" s="30" t="s">
        <v>26</v>
      </c>
      <c r="F997" s="34">
        <v>3.2129629629629633E-2</v>
      </c>
      <c r="G997" s="28"/>
    </row>
    <row r="998" spans="1:7" ht="16" x14ac:dyDescent="0.15">
      <c r="A998" s="4" t="s">
        <v>1080</v>
      </c>
      <c r="B998" s="10">
        <v>3018273</v>
      </c>
      <c r="C998" s="16" t="s">
        <v>1153</v>
      </c>
      <c r="D998" s="12" t="s">
        <v>29</v>
      </c>
      <c r="E998" s="30" t="s">
        <v>29</v>
      </c>
      <c r="F998" s="34">
        <v>1.1550925925925926E-2</v>
      </c>
      <c r="G998" s="28"/>
    </row>
    <row r="999" spans="1:7" ht="16" x14ac:dyDescent="0.15">
      <c r="A999" s="4" t="s">
        <v>1080</v>
      </c>
      <c r="B999" s="10">
        <v>2824220</v>
      </c>
      <c r="C999" s="16" t="s">
        <v>1154</v>
      </c>
      <c r="D999" s="12" t="s">
        <v>29</v>
      </c>
      <c r="E999" s="30" t="s">
        <v>29</v>
      </c>
      <c r="F999" s="34">
        <v>7.789351851851852E-3</v>
      </c>
      <c r="G999" s="28"/>
    </row>
    <row r="1000" spans="1:7" ht="16" x14ac:dyDescent="0.15">
      <c r="A1000" s="4" t="s">
        <v>1080</v>
      </c>
      <c r="B1000" s="10">
        <v>2824219</v>
      </c>
      <c r="C1000" s="16" t="s">
        <v>1155</v>
      </c>
      <c r="D1000" s="12" t="s">
        <v>29</v>
      </c>
      <c r="E1000" s="30" t="s">
        <v>29</v>
      </c>
      <c r="F1000" s="34">
        <v>6.8865740740740745E-3</v>
      </c>
      <c r="G1000" s="28"/>
    </row>
    <row r="1001" spans="1:7" ht="16" x14ac:dyDescent="0.15">
      <c r="A1001" s="4" t="s">
        <v>1080</v>
      </c>
      <c r="B1001" s="10">
        <v>2837263</v>
      </c>
      <c r="C1001" s="16" t="s">
        <v>1156</v>
      </c>
      <c r="D1001" s="12" t="s">
        <v>29</v>
      </c>
      <c r="E1001" s="30" t="s">
        <v>29</v>
      </c>
      <c r="F1001" s="34">
        <v>9.6643518518518511E-3</v>
      </c>
      <c r="G1001" s="28"/>
    </row>
    <row r="1002" spans="1:7" ht="16" x14ac:dyDescent="0.15">
      <c r="A1002" s="4" t="s">
        <v>1080</v>
      </c>
      <c r="B1002" s="10">
        <v>2839078</v>
      </c>
      <c r="C1002" s="16" t="s">
        <v>1157</v>
      </c>
      <c r="D1002" s="12" t="s">
        <v>29</v>
      </c>
      <c r="E1002" s="30" t="s">
        <v>29</v>
      </c>
      <c r="F1002" s="34">
        <v>1.1747685185185186E-2</v>
      </c>
      <c r="G1002" s="28"/>
    </row>
    <row r="1003" spans="1:7" ht="16" x14ac:dyDescent="0.15">
      <c r="A1003" s="4" t="s">
        <v>1080</v>
      </c>
      <c r="B1003" s="10">
        <v>3129471</v>
      </c>
      <c r="C1003" s="16" t="s">
        <v>1158</v>
      </c>
      <c r="D1003" s="12" t="s">
        <v>29</v>
      </c>
      <c r="E1003" s="30" t="s">
        <v>29</v>
      </c>
      <c r="F1003" s="34">
        <v>2.0243055555555556E-2</v>
      </c>
      <c r="G1003" s="28"/>
    </row>
    <row r="1004" spans="1:7" ht="16" x14ac:dyDescent="0.15">
      <c r="A1004" s="4" t="s">
        <v>1080</v>
      </c>
      <c r="B1004" s="10">
        <v>2875306</v>
      </c>
      <c r="C1004" s="16" t="s">
        <v>1159</v>
      </c>
      <c r="D1004" s="12" t="s">
        <v>29</v>
      </c>
      <c r="E1004" s="30" t="s">
        <v>29</v>
      </c>
      <c r="F1004" s="34">
        <v>2.5960648148148149E-2</v>
      </c>
      <c r="G1004" s="28"/>
    </row>
    <row r="1005" spans="1:7" ht="16" x14ac:dyDescent="0.15">
      <c r="A1005" s="4" t="s">
        <v>1080</v>
      </c>
      <c r="B1005" s="10">
        <v>2422738</v>
      </c>
      <c r="C1005" s="16" t="s">
        <v>1160</v>
      </c>
      <c r="D1005" s="12" t="s">
        <v>29</v>
      </c>
      <c r="E1005" s="30" t="s">
        <v>29</v>
      </c>
      <c r="F1005" s="34">
        <v>3.6354166666666667E-2</v>
      </c>
      <c r="G1005" s="28"/>
    </row>
    <row r="1006" spans="1:7" ht="17" x14ac:dyDescent="0.15">
      <c r="A1006" s="4" t="s">
        <v>1161</v>
      </c>
      <c r="B1006" s="5" t="s">
        <v>8</v>
      </c>
      <c r="C1006" s="6" t="s">
        <v>9</v>
      </c>
      <c r="D1006" s="7" t="s">
        <v>3</v>
      </c>
      <c r="E1006" s="7" t="s">
        <v>10</v>
      </c>
      <c r="F1006" s="35" t="s">
        <v>11</v>
      </c>
      <c r="G1006" s="9" t="s">
        <v>12</v>
      </c>
    </row>
    <row r="1007" spans="1:7" ht="17" x14ac:dyDescent="0.15">
      <c r="A1007" s="4" t="s">
        <v>1161</v>
      </c>
      <c r="B1007" s="10">
        <v>2825603</v>
      </c>
      <c r="C1007" s="16" t="s">
        <v>508</v>
      </c>
      <c r="D1007" s="12" t="s">
        <v>14</v>
      </c>
      <c r="E1007" s="30" t="s">
        <v>35</v>
      </c>
      <c r="F1007" s="34">
        <v>4.8460648148148149E-2</v>
      </c>
      <c r="G1007" s="28" t="s">
        <v>1162</v>
      </c>
    </row>
    <row r="1008" spans="1:7" ht="17" x14ac:dyDescent="0.15">
      <c r="A1008" s="4" t="s">
        <v>1161</v>
      </c>
      <c r="B1008" s="10">
        <v>2887215</v>
      </c>
      <c r="C1008" s="16" t="s">
        <v>1163</v>
      </c>
      <c r="D1008" s="12" t="s">
        <v>14</v>
      </c>
      <c r="E1008" s="30" t="s">
        <v>15</v>
      </c>
      <c r="F1008" s="34">
        <v>4.8935185185185186E-2</v>
      </c>
      <c r="G1008" s="28" t="s">
        <v>1164</v>
      </c>
    </row>
    <row r="1009" spans="1:7" ht="17" x14ac:dyDescent="0.15">
      <c r="A1009" s="4" t="s">
        <v>1161</v>
      </c>
      <c r="B1009" s="10">
        <v>2422520</v>
      </c>
      <c r="C1009" s="16" t="s">
        <v>1165</v>
      </c>
      <c r="D1009" s="12" t="s">
        <v>14</v>
      </c>
      <c r="E1009" s="30" t="s">
        <v>15</v>
      </c>
      <c r="F1009" s="34">
        <v>4.732638888888889E-2</v>
      </c>
      <c r="G1009" s="28" t="s">
        <v>1166</v>
      </c>
    </row>
    <row r="1010" spans="1:7" ht="17" x14ac:dyDescent="0.15">
      <c r="A1010" s="4" t="s">
        <v>1161</v>
      </c>
      <c r="B1010" s="10">
        <v>3005391</v>
      </c>
      <c r="C1010" s="16" t="s">
        <v>1167</v>
      </c>
      <c r="D1010" s="12" t="s">
        <v>14</v>
      </c>
      <c r="E1010" s="30" t="s">
        <v>15</v>
      </c>
      <c r="F1010" s="34">
        <v>4.2326388888888886E-2</v>
      </c>
      <c r="G1010" s="28" t="s">
        <v>1168</v>
      </c>
    </row>
    <row r="1011" spans="1:7" ht="17" x14ac:dyDescent="0.15">
      <c r="A1011" s="4" t="s">
        <v>1161</v>
      </c>
      <c r="B1011" s="10">
        <v>3009411</v>
      </c>
      <c r="C1011" s="16" t="s">
        <v>1169</v>
      </c>
      <c r="D1011" s="12" t="s">
        <v>14</v>
      </c>
      <c r="E1011" s="30" t="s">
        <v>15</v>
      </c>
      <c r="F1011" s="34">
        <v>3.4606481481481481E-2</v>
      </c>
      <c r="G1011" s="28" t="s">
        <v>1170</v>
      </c>
    </row>
    <row r="1012" spans="1:7" ht="17" x14ac:dyDescent="0.15">
      <c r="A1012" s="4" t="s">
        <v>1161</v>
      </c>
      <c r="B1012" s="10">
        <v>2448252</v>
      </c>
      <c r="C1012" s="16" t="s">
        <v>1171</v>
      </c>
      <c r="D1012" s="12" t="s">
        <v>14</v>
      </c>
      <c r="E1012" s="30" t="s">
        <v>15</v>
      </c>
      <c r="F1012" s="34">
        <v>4.7812500000000001E-2</v>
      </c>
      <c r="G1012" s="28" t="s">
        <v>218</v>
      </c>
    </row>
    <row r="1013" spans="1:7" ht="17" x14ac:dyDescent="0.15">
      <c r="A1013" s="4" t="s">
        <v>1161</v>
      </c>
      <c r="B1013" s="10">
        <v>2452092</v>
      </c>
      <c r="C1013" s="16" t="s">
        <v>1172</v>
      </c>
      <c r="D1013" s="12" t="s">
        <v>14</v>
      </c>
      <c r="E1013" s="30" t="s">
        <v>15</v>
      </c>
      <c r="F1013" s="34">
        <v>3.3483796296296296E-2</v>
      </c>
      <c r="G1013" s="28" t="s">
        <v>1173</v>
      </c>
    </row>
    <row r="1014" spans="1:7" ht="17" x14ac:dyDescent="0.2">
      <c r="A1014" s="4" t="s">
        <v>1161</v>
      </c>
      <c r="B1014" s="10">
        <v>4377321</v>
      </c>
      <c r="C1014" s="20" t="s">
        <v>1174</v>
      </c>
      <c r="D1014" s="12" t="s">
        <v>14</v>
      </c>
      <c r="E1014" s="21" t="s">
        <v>15</v>
      </c>
      <c r="F1014" s="22">
        <v>2.087962962962963E-2</v>
      </c>
      <c r="G1014" s="28" t="s">
        <v>1175</v>
      </c>
    </row>
    <row r="1015" spans="1:7" ht="17" x14ac:dyDescent="0.15">
      <c r="A1015" s="4" t="s">
        <v>1161</v>
      </c>
      <c r="B1015" s="10">
        <v>2424509</v>
      </c>
      <c r="C1015" s="16" t="s">
        <v>1176</v>
      </c>
      <c r="D1015" s="12" t="s">
        <v>14</v>
      </c>
      <c r="E1015" s="30" t="s">
        <v>26</v>
      </c>
      <c r="F1015" s="34">
        <v>3.1469907407407405E-2</v>
      </c>
      <c r="G1015" s="28" t="s">
        <v>298</v>
      </c>
    </row>
    <row r="1016" spans="1:7" ht="16" x14ac:dyDescent="0.15">
      <c r="A1016" s="4" t="s">
        <v>1161</v>
      </c>
      <c r="B1016" s="10">
        <v>3020691</v>
      </c>
      <c r="C1016" s="16" t="s">
        <v>1177</v>
      </c>
      <c r="D1016" s="12" t="s">
        <v>14</v>
      </c>
      <c r="E1016" s="30" t="s">
        <v>26</v>
      </c>
      <c r="F1016" s="34">
        <v>3.3541666666666664E-2</v>
      </c>
      <c r="G1016" s="28"/>
    </row>
    <row r="1017" spans="1:7" ht="16" x14ac:dyDescent="0.15">
      <c r="A1017" s="4" t="s">
        <v>1161</v>
      </c>
      <c r="B1017" s="10">
        <v>3097286</v>
      </c>
      <c r="C1017" s="37" t="s">
        <v>1178</v>
      </c>
      <c r="D1017" s="12" t="s">
        <v>14</v>
      </c>
      <c r="E1017" s="30" t="s">
        <v>29</v>
      </c>
      <c r="F1017" s="34">
        <v>5.2245370370370373E-2</v>
      </c>
      <c r="G1017" s="28"/>
    </row>
    <row r="1018" spans="1:7" ht="16" x14ac:dyDescent="0.15">
      <c r="A1018" s="4" t="s">
        <v>1161</v>
      </c>
      <c r="B1018" s="10">
        <v>4304073</v>
      </c>
      <c r="C1018" s="37" t="s">
        <v>1179</v>
      </c>
      <c r="D1018" s="12" t="s">
        <v>28</v>
      </c>
      <c r="E1018" s="30" t="s">
        <v>35</v>
      </c>
      <c r="F1018" s="34">
        <v>2.8287037037037038E-2</v>
      </c>
      <c r="G1018" s="28"/>
    </row>
    <row r="1019" spans="1:7" ht="16" x14ac:dyDescent="0.15">
      <c r="A1019" s="4" t="s">
        <v>1161</v>
      </c>
      <c r="B1019" s="10">
        <v>2452093</v>
      </c>
      <c r="C1019" s="16" t="s">
        <v>1180</v>
      </c>
      <c r="D1019" s="12" t="s">
        <v>28</v>
      </c>
      <c r="E1019" s="30" t="s">
        <v>35</v>
      </c>
      <c r="F1019" s="34">
        <v>3.111111111111111E-2</v>
      </c>
      <c r="G1019" s="28"/>
    </row>
    <row r="1020" spans="1:7" ht="16" x14ac:dyDescent="0.15">
      <c r="A1020" s="4" t="s">
        <v>1161</v>
      </c>
      <c r="B1020" s="10">
        <v>2870132</v>
      </c>
      <c r="C1020" s="16" t="s">
        <v>1181</v>
      </c>
      <c r="D1020" s="12" t="s">
        <v>28</v>
      </c>
      <c r="E1020" s="30" t="s">
        <v>35</v>
      </c>
      <c r="F1020" s="34">
        <v>5.2013888888888887E-2</v>
      </c>
      <c r="G1020" s="28"/>
    </row>
    <row r="1021" spans="1:7" ht="16" x14ac:dyDescent="0.15">
      <c r="A1021" s="4" t="s">
        <v>1161</v>
      </c>
      <c r="B1021" s="10">
        <v>2427402</v>
      </c>
      <c r="C1021" s="16" t="s">
        <v>1182</v>
      </c>
      <c r="D1021" s="12" t="s">
        <v>28</v>
      </c>
      <c r="E1021" s="30" t="s">
        <v>35</v>
      </c>
      <c r="F1021" s="34">
        <v>3.4270833333333334E-2</v>
      </c>
      <c r="G1021" s="28"/>
    </row>
    <row r="1022" spans="1:7" ht="16" x14ac:dyDescent="0.15">
      <c r="A1022" s="4" t="s">
        <v>1161</v>
      </c>
      <c r="B1022" s="10">
        <v>2447221</v>
      </c>
      <c r="C1022" s="16" t="s">
        <v>1183</v>
      </c>
      <c r="D1022" s="12" t="s">
        <v>28</v>
      </c>
      <c r="E1022" s="30" t="s">
        <v>35</v>
      </c>
      <c r="F1022" s="34">
        <v>3.3587962962962965E-2</v>
      </c>
      <c r="G1022" s="28"/>
    </row>
    <row r="1023" spans="1:7" ht="16" x14ac:dyDescent="0.2">
      <c r="A1023" s="4" t="s">
        <v>1161</v>
      </c>
      <c r="B1023" s="10">
        <v>4405267</v>
      </c>
      <c r="C1023" s="20" t="s">
        <v>1184</v>
      </c>
      <c r="D1023" s="12" t="s">
        <v>28</v>
      </c>
      <c r="E1023" s="30" t="s">
        <v>129</v>
      </c>
      <c r="F1023" s="34">
        <v>7.951388888888888E-3</v>
      </c>
      <c r="G1023" s="28"/>
    </row>
    <row r="1024" spans="1:7" ht="16" x14ac:dyDescent="0.2">
      <c r="A1024" s="4" t="s">
        <v>1161</v>
      </c>
      <c r="B1024" s="10">
        <v>4404163</v>
      </c>
      <c r="C1024" s="20" t="s">
        <v>1185</v>
      </c>
      <c r="D1024" s="12" t="s">
        <v>28</v>
      </c>
      <c r="E1024" s="30" t="s">
        <v>29</v>
      </c>
      <c r="F1024" s="34">
        <v>3.8310185185185183E-3</v>
      </c>
      <c r="G1024" s="28"/>
    </row>
    <row r="1025" spans="1:7" ht="16" x14ac:dyDescent="0.15">
      <c r="A1025" s="4" t="s">
        <v>1161</v>
      </c>
      <c r="B1025" s="10">
        <v>3011322</v>
      </c>
      <c r="C1025" s="16" t="s">
        <v>1186</v>
      </c>
      <c r="D1025" s="12" t="s">
        <v>28</v>
      </c>
      <c r="E1025" s="30" t="s">
        <v>15</v>
      </c>
      <c r="F1025" s="34">
        <v>2.6261574074074073E-2</v>
      </c>
      <c r="G1025" s="28"/>
    </row>
    <row r="1026" spans="1:7" ht="16" x14ac:dyDescent="0.15">
      <c r="A1026" s="4" t="s">
        <v>1161</v>
      </c>
      <c r="B1026" s="10">
        <v>2425482</v>
      </c>
      <c r="C1026" s="16" t="s">
        <v>1187</v>
      </c>
      <c r="D1026" s="12" t="s">
        <v>28</v>
      </c>
      <c r="E1026" s="30" t="s">
        <v>15</v>
      </c>
      <c r="F1026" s="34">
        <v>2.9409722222222223E-2</v>
      </c>
      <c r="G1026" s="28"/>
    </row>
    <row r="1027" spans="1:7" ht="16" x14ac:dyDescent="0.15">
      <c r="A1027" s="4" t="s">
        <v>1161</v>
      </c>
      <c r="B1027" s="10">
        <v>2880279</v>
      </c>
      <c r="C1027" s="16" t="s">
        <v>1188</v>
      </c>
      <c r="D1027" s="12" t="s">
        <v>28</v>
      </c>
      <c r="E1027" s="30" t="s">
        <v>15</v>
      </c>
      <c r="F1027" s="34">
        <v>2.4988425925925924E-2</v>
      </c>
      <c r="G1027" s="28"/>
    </row>
    <row r="1028" spans="1:7" ht="16" x14ac:dyDescent="0.15">
      <c r="A1028" s="4" t="s">
        <v>1161</v>
      </c>
      <c r="B1028" s="10">
        <v>2825692</v>
      </c>
      <c r="C1028" s="16" t="s">
        <v>1189</v>
      </c>
      <c r="D1028" s="12" t="s">
        <v>28</v>
      </c>
      <c r="E1028" s="30" t="s">
        <v>15</v>
      </c>
      <c r="F1028" s="34">
        <v>3.408564814814815E-2</v>
      </c>
      <c r="G1028" s="28"/>
    </row>
    <row r="1029" spans="1:7" ht="16" x14ac:dyDescent="0.15">
      <c r="A1029" s="4" t="s">
        <v>1161</v>
      </c>
      <c r="B1029" s="10">
        <v>2422439</v>
      </c>
      <c r="C1029" s="16" t="s">
        <v>1190</v>
      </c>
      <c r="D1029" s="12" t="s">
        <v>28</v>
      </c>
      <c r="E1029" s="30" t="s">
        <v>15</v>
      </c>
      <c r="F1029" s="34">
        <v>2.3807870370370372E-2</v>
      </c>
      <c r="G1029" s="28"/>
    </row>
    <row r="1030" spans="1:7" ht="16" x14ac:dyDescent="0.15">
      <c r="A1030" s="4" t="s">
        <v>1161</v>
      </c>
      <c r="B1030" s="10">
        <v>2495069</v>
      </c>
      <c r="C1030" s="16" t="s">
        <v>1191</v>
      </c>
      <c r="D1030" s="12" t="s">
        <v>28</v>
      </c>
      <c r="E1030" s="30" t="s">
        <v>15</v>
      </c>
      <c r="F1030" s="34">
        <v>1.9016203703703705E-2</v>
      </c>
      <c r="G1030" s="33"/>
    </row>
    <row r="1031" spans="1:7" ht="16" x14ac:dyDescent="0.15">
      <c r="A1031" s="4" t="s">
        <v>1161</v>
      </c>
      <c r="B1031" s="10">
        <v>2881016</v>
      </c>
      <c r="C1031" s="16" t="s">
        <v>1192</v>
      </c>
      <c r="D1031" s="12" t="s">
        <v>28</v>
      </c>
      <c r="E1031" s="30" t="s">
        <v>26</v>
      </c>
      <c r="F1031" s="34">
        <v>3.7060185185185182E-2</v>
      </c>
      <c r="G1031" s="33"/>
    </row>
    <row r="1032" spans="1:7" ht="16" x14ac:dyDescent="0.2">
      <c r="A1032" s="4" t="s">
        <v>1161</v>
      </c>
      <c r="B1032" s="10">
        <v>3084760</v>
      </c>
      <c r="C1032" s="29" t="s">
        <v>1193</v>
      </c>
      <c r="D1032" s="12" t="s">
        <v>29</v>
      </c>
      <c r="E1032" s="30" t="s">
        <v>35</v>
      </c>
      <c r="F1032" s="45">
        <v>3.3391203703703701E-2</v>
      </c>
      <c r="G1032" s="33"/>
    </row>
    <row r="1033" spans="1:7" ht="16" x14ac:dyDescent="0.2">
      <c r="A1033" s="4" t="s">
        <v>1161</v>
      </c>
      <c r="B1033" s="10">
        <v>4402599</v>
      </c>
      <c r="C1033" s="20" t="s">
        <v>1194</v>
      </c>
      <c r="D1033" s="12" t="s">
        <v>29</v>
      </c>
      <c r="E1033" s="30" t="s">
        <v>35</v>
      </c>
      <c r="F1033" s="22">
        <v>3.4918981481481481E-2</v>
      </c>
      <c r="G1033" s="33"/>
    </row>
    <row r="1034" spans="1:7" ht="16" x14ac:dyDescent="0.2">
      <c r="A1034" s="4" t="s">
        <v>1161</v>
      </c>
      <c r="B1034" s="10">
        <v>4405483</v>
      </c>
      <c r="C1034" s="20" t="s">
        <v>1195</v>
      </c>
      <c r="D1034" s="12" t="s">
        <v>29</v>
      </c>
      <c r="E1034" s="30" t="s">
        <v>35</v>
      </c>
      <c r="F1034" s="22">
        <v>4.4548611111111108E-2</v>
      </c>
      <c r="G1034" s="33"/>
    </row>
    <row r="1035" spans="1:7" ht="16" x14ac:dyDescent="0.15">
      <c r="A1035" s="4" t="s">
        <v>1161</v>
      </c>
      <c r="B1035" s="10">
        <v>2480205</v>
      </c>
      <c r="C1035" s="16" t="s">
        <v>1196</v>
      </c>
      <c r="D1035" s="12" t="s">
        <v>29</v>
      </c>
      <c r="E1035" s="30" t="s">
        <v>35</v>
      </c>
      <c r="F1035" s="34">
        <v>3.7766203703703705E-2</v>
      </c>
      <c r="G1035" s="33"/>
    </row>
    <row r="1036" spans="1:7" ht="16" x14ac:dyDescent="0.15">
      <c r="A1036" s="4" t="s">
        <v>1161</v>
      </c>
      <c r="B1036" s="10">
        <v>2481208</v>
      </c>
      <c r="C1036" s="16" t="s">
        <v>1197</v>
      </c>
      <c r="D1036" s="12" t="s">
        <v>29</v>
      </c>
      <c r="E1036" s="30" t="s">
        <v>35</v>
      </c>
      <c r="F1036" s="34">
        <v>2.3379629629629629E-2</v>
      </c>
      <c r="G1036" s="33"/>
    </row>
    <row r="1037" spans="1:7" ht="16" x14ac:dyDescent="0.15">
      <c r="A1037" s="4" t="s">
        <v>1161</v>
      </c>
      <c r="B1037" s="10">
        <v>2488475</v>
      </c>
      <c r="C1037" s="16" t="s">
        <v>1198</v>
      </c>
      <c r="D1037" s="12" t="s">
        <v>29</v>
      </c>
      <c r="E1037" s="30" t="s">
        <v>35</v>
      </c>
      <c r="F1037" s="34">
        <v>3.9259259259259258E-2</v>
      </c>
      <c r="G1037" s="33"/>
    </row>
    <row r="1038" spans="1:7" ht="16" x14ac:dyDescent="0.15">
      <c r="A1038" s="4" t="s">
        <v>1161</v>
      </c>
      <c r="B1038" s="10">
        <v>2505603</v>
      </c>
      <c r="C1038" s="16" t="s">
        <v>1199</v>
      </c>
      <c r="D1038" s="12" t="s">
        <v>29</v>
      </c>
      <c r="E1038" s="30" t="s">
        <v>35</v>
      </c>
      <c r="F1038" s="34">
        <v>5.1504629629629626E-3</v>
      </c>
      <c r="G1038" s="33"/>
    </row>
    <row r="1039" spans="1:7" ht="16" x14ac:dyDescent="0.15">
      <c r="A1039" s="4" t="s">
        <v>1161</v>
      </c>
      <c r="B1039" s="10">
        <v>3211232</v>
      </c>
      <c r="C1039" s="16" t="s">
        <v>1200</v>
      </c>
      <c r="D1039" s="12" t="s">
        <v>29</v>
      </c>
      <c r="E1039" s="30" t="s">
        <v>35</v>
      </c>
      <c r="F1039" s="34">
        <v>2.3773148148148147E-2</v>
      </c>
      <c r="G1039" s="33"/>
    </row>
    <row r="1040" spans="1:7" ht="16" x14ac:dyDescent="0.15">
      <c r="A1040" s="4" t="s">
        <v>1161</v>
      </c>
      <c r="B1040" s="10">
        <v>2822580</v>
      </c>
      <c r="C1040" s="16" t="s">
        <v>525</v>
      </c>
      <c r="D1040" s="12" t="s">
        <v>29</v>
      </c>
      <c r="E1040" s="30" t="s">
        <v>35</v>
      </c>
      <c r="F1040" s="34">
        <v>4.0439814814814817E-2</v>
      </c>
      <c r="G1040" s="39"/>
    </row>
    <row r="1041" spans="1:7" ht="16" x14ac:dyDescent="0.15">
      <c r="A1041" s="4" t="s">
        <v>1161</v>
      </c>
      <c r="B1041" s="10">
        <v>2822581</v>
      </c>
      <c r="C1041" s="16" t="s">
        <v>524</v>
      </c>
      <c r="D1041" s="12" t="s">
        <v>29</v>
      </c>
      <c r="E1041" s="30" t="s">
        <v>35</v>
      </c>
      <c r="F1041" s="34">
        <v>4.5254629629629631E-2</v>
      </c>
      <c r="G1041" s="33"/>
    </row>
    <row r="1042" spans="1:7" ht="16" x14ac:dyDescent="0.15">
      <c r="A1042" s="4" t="s">
        <v>1161</v>
      </c>
      <c r="B1042" s="10">
        <v>2822582</v>
      </c>
      <c r="C1042" s="16" t="s">
        <v>523</v>
      </c>
      <c r="D1042" s="12" t="s">
        <v>29</v>
      </c>
      <c r="E1042" s="30" t="s">
        <v>35</v>
      </c>
      <c r="F1042" s="34">
        <v>2.4722222222222222E-2</v>
      </c>
      <c r="G1042" s="33"/>
    </row>
    <row r="1043" spans="1:7" ht="16" x14ac:dyDescent="0.15">
      <c r="A1043" s="4" t="s">
        <v>1161</v>
      </c>
      <c r="B1043" s="10">
        <v>2823488</v>
      </c>
      <c r="C1043" s="16" t="s">
        <v>522</v>
      </c>
      <c r="D1043" s="12" t="s">
        <v>29</v>
      </c>
      <c r="E1043" s="30" t="s">
        <v>35</v>
      </c>
      <c r="F1043" s="34">
        <v>5.2650462962962961E-2</v>
      </c>
      <c r="G1043" s="39"/>
    </row>
    <row r="1044" spans="1:7" ht="16" x14ac:dyDescent="0.15">
      <c r="A1044" s="4" t="s">
        <v>1161</v>
      </c>
      <c r="B1044" s="10">
        <v>2823513</v>
      </c>
      <c r="C1044" s="50" t="s">
        <v>568</v>
      </c>
      <c r="D1044" s="12" t="s">
        <v>29</v>
      </c>
      <c r="E1044" s="30" t="s">
        <v>35</v>
      </c>
      <c r="F1044" s="34">
        <v>3.740740740740741E-2</v>
      </c>
      <c r="G1044" s="33"/>
    </row>
    <row r="1045" spans="1:7" ht="16" x14ac:dyDescent="0.15">
      <c r="A1045" s="4" t="s">
        <v>1161</v>
      </c>
      <c r="B1045" s="10">
        <v>2824204</v>
      </c>
      <c r="C1045" s="16" t="s">
        <v>1201</v>
      </c>
      <c r="D1045" s="12" t="s">
        <v>29</v>
      </c>
      <c r="E1045" s="30" t="s">
        <v>35</v>
      </c>
      <c r="F1045" s="34">
        <v>6.0324074074074072E-2</v>
      </c>
      <c r="G1045" s="33"/>
    </row>
    <row r="1046" spans="1:7" ht="16" x14ac:dyDescent="0.15">
      <c r="A1046" s="4" t="s">
        <v>1161</v>
      </c>
      <c r="B1046" s="10">
        <v>2824265</v>
      </c>
      <c r="C1046" s="16" t="s">
        <v>1202</v>
      </c>
      <c r="D1046" s="12" t="s">
        <v>29</v>
      </c>
      <c r="E1046" s="30" t="s">
        <v>35</v>
      </c>
      <c r="F1046" s="34">
        <v>3.8263888888888889E-2</v>
      </c>
      <c r="G1046" s="33"/>
    </row>
    <row r="1047" spans="1:7" ht="16" x14ac:dyDescent="0.15">
      <c r="A1047" s="4" t="s">
        <v>1161</v>
      </c>
      <c r="B1047" s="10">
        <v>2824356</v>
      </c>
      <c r="C1047" s="16" t="s">
        <v>521</v>
      </c>
      <c r="D1047" s="12" t="s">
        <v>29</v>
      </c>
      <c r="E1047" s="30" t="s">
        <v>35</v>
      </c>
      <c r="F1047" s="34">
        <v>3.8263888888888889E-2</v>
      </c>
      <c r="G1047" s="33"/>
    </row>
    <row r="1048" spans="1:7" ht="16" x14ac:dyDescent="0.15">
      <c r="A1048" s="4" t="s">
        <v>1161</v>
      </c>
      <c r="B1048" s="10">
        <v>2825375</v>
      </c>
      <c r="C1048" s="16" t="s">
        <v>1203</v>
      </c>
      <c r="D1048" s="12" t="s">
        <v>29</v>
      </c>
      <c r="E1048" s="30" t="s">
        <v>35</v>
      </c>
      <c r="F1048" s="34">
        <v>2.6793981481481481E-2</v>
      </c>
      <c r="G1048" s="33"/>
    </row>
    <row r="1049" spans="1:7" ht="16" x14ac:dyDescent="0.15">
      <c r="A1049" s="4" t="s">
        <v>1161</v>
      </c>
      <c r="B1049" s="10">
        <v>2972232</v>
      </c>
      <c r="C1049" s="16" t="s">
        <v>1204</v>
      </c>
      <c r="D1049" s="12" t="s">
        <v>29</v>
      </c>
      <c r="E1049" s="30" t="s">
        <v>35</v>
      </c>
      <c r="F1049" s="34">
        <v>3.5682870370370372E-2</v>
      </c>
      <c r="G1049" s="33"/>
    </row>
    <row r="1050" spans="1:7" ht="16" x14ac:dyDescent="0.15">
      <c r="A1050" s="4" t="s">
        <v>1161</v>
      </c>
      <c r="B1050" s="10">
        <v>2974328</v>
      </c>
      <c r="C1050" s="16" t="s">
        <v>1205</v>
      </c>
      <c r="D1050" s="12" t="s">
        <v>29</v>
      </c>
      <c r="E1050" s="30" t="s">
        <v>35</v>
      </c>
      <c r="F1050" s="34">
        <v>3.5428240740740739E-2</v>
      </c>
      <c r="G1050" s="33"/>
    </row>
    <row r="1051" spans="1:7" ht="16" x14ac:dyDescent="0.15">
      <c r="A1051" s="4" t="s">
        <v>1161</v>
      </c>
      <c r="B1051" s="10">
        <v>2837268</v>
      </c>
      <c r="C1051" s="16" t="s">
        <v>1206</v>
      </c>
      <c r="D1051" s="12" t="s">
        <v>29</v>
      </c>
      <c r="E1051" s="30" t="s">
        <v>35</v>
      </c>
      <c r="F1051" s="34">
        <v>7.5925925925925926E-3</v>
      </c>
      <c r="G1051" s="33"/>
    </row>
    <row r="1052" spans="1:7" ht="16" x14ac:dyDescent="0.15">
      <c r="A1052" s="4" t="s">
        <v>1161</v>
      </c>
      <c r="B1052" s="10">
        <v>2848077</v>
      </c>
      <c r="C1052" s="16" t="s">
        <v>1207</v>
      </c>
      <c r="D1052" s="12" t="s">
        <v>29</v>
      </c>
      <c r="E1052" s="30" t="s">
        <v>35</v>
      </c>
      <c r="F1052" s="34">
        <v>2.2303240740740742E-2</v>
      </c>
      <c r="G1052" s="33"/>
    </row>
    <row r="1053" spans="1:7" ht="16" x14ac:dyDescent="0.15">
      <c r="A1053" s="4" t="s">
        <v>1161</v>
      </c>
      <c r="B1053" s="10">
        <v>2882089</v>
      </c>
      <c r="C1053" s="16" t="s">
        <v>1208</v>
      </c>
      <c r="D1053" s="12" t="s">
        <v>29</v>
      </c>
      <c r="E1053" s="30" t="s">
        <v>35</v>
      </c>
      <c r="F1053" s="34">
        <v>5.4814814814814816E-2</v>
      </c>
      <c r="G1053" s="33"/>
    </row>
    <row r="1054" spans="1:7" ht="16" x14ac:dyDescent="0.15">
      <c r="A1054" s="4" t="s">
        <v>1161</v>
      </c>
      <c r="B1054" s="10">
        <v>2878239</v>
      </c>
      <c r="C1054" s="16" t="s">
        <v>1209</v>
      </c>
      <c r="D1054" s="12" t="s">
        <v>29</v>
      </c>
      <c r="E1054" s="30" t="s">
        <v>35</v>
      </c>
      <c r="F1054" s="34">
        <v>3.8356481481481484E-2</v>
      </c>
      <c r="G1054" s="33"/>
    </row>
    <row r="1055" spans="1:7" ht="16" x14ac:dyDescent="0.15">
      <c r="A1055" s="4" t="s">
        <v>1161</v>
      </c>
      <c r="B1055" s="10">
        <v>2880193</v>
      </c>
      <c r="C1055" s="16" t="s">
        <v>1210</v>
      </c>
      <c r="D1055" s="12" t="s">
        <v>29</v>
      </c>
      <c r="E1055" s="30" t="s">
        <v>35</v>
      </c>
      <c r="F1055" s="34">
        <v>0.10962962962962963</v>
      </c>
      <c r="G1055" s="33"/>
    </row>
    <row r="1056" spans="1:7" ht="16" x14ac:dyDescent="0.15">
      <c r="A1056" s="4" t="s">
        <v>1161</v>
      </c>
      <c r="B1056" s="10">
        <v>2886192</v>
      </c>
      <c r="C1056" s="16" t="s">
        <v>1211</v>
      </c>
      <c r="D1056" s="12" t="s">
        <v>29</v>
      </c>
      <c r="E1056" s="30" t="s">
        <v>35</v>
      </c>
      <c r="F1056" s="34">
        <v>3.0405092592592591E-2</v>
      </c>
      <c r="G1056" s="33"/>
    </row>
    <row r="1057" spans="1:7" ht="16" x14ac:dyDescent="0.15">
      <c r="A1057" s="4" t="s">
        <v>1161</v>
      </c>
      <c r="B1057" s="10">
        <v>2883252</v>
      </c>
      <c r="C1057" s="16" t="s">
        <v>1212</v>
      </c>
      <c r="D1057" s="12" t="s">
        <v>29</v>
      </c>
      <c r="E1057" s="30" t="s">
        <v>35</v>
      </c>
      <c r="F1057" s="34">
        <v>1.1782407407407408E-2</v>
      </c>
      <c r="G1057" s="33"/>
    </row>
    <row r="1058" spans="1:7" ht="16" x14ac:dyDescent="0.15">
      <c r="A1058" s="4" t="s">
        <v>1161</v>
      </c>
      <c r="B1058" s="10">
        <v>2883253</v>
      </c>
      <c r="C1058" s="16" t="s">
        <v>1213</v>
      </c>
      <c r="D1058" s="12" t="s">
        <v>29</v>
      </c>
      <c r="E1058" s="30" t="s">
        <v>35</v>
      </c>
      <c r="F1058" s="34">
        <v>2.3344907407407408E-2</v>
      </c>
      <c r="G1058" s="33"/>
    </row>
    <row r="1059" spans="1:7" ht="16" x14ac:dyDescent="0.15">
      <c r="A1059" s="4" t="s">
        <v>1161</v>
      </c>
      <c r="B1059" s="10">
        <v>2886306</v>
      </c>
      <c r="C1059" s="16" t="s">
        <v>1214</v>
      </c>
      <c r="D1059" s="12" t="s">
        <v>29</v>
      </c>
      <c r="E1059" s="30" t="s">
        <v>35</v>
      </c>
      <c r="F1059" s="34">
        <v>1.9814814814814816E-2</v>
      </c>
      <c r="G1059" s="33"/>
    </row>
    <row r="1060" spans="1:7" ht="16" x14ac:dyDescent="0.15">
      <c r="A1060" s="4" t="s">
        <v>1161</v>
      </c>
      <c r="B1060" s="10">
        <v>2887333</v>
      </c>
      <c r="C1060" s="16" t="s">
        <v>1215</v>
      </c>
      <c r="D1060" s="12" t="s">
        <v>29</v>
      </c>
      <c r="E1060" s="30" t="s">
        <v>35</v>
      </c>
      <c r="F1060" s="34">
        <v>1.8414351851851852E-2</v>
      </c>
      <c r="G1060" s="33"/>
    </row>
    <row r="1061" spans="1:7" ht="16" x14ac:dyDescent="0.15">
      <c r="A1061" s="4" t="s">
        <v>1161</v>
      </c>
      <c r="B1061" s="10">
        <v>2887334</v>
      </c>
      <c r="C1061" s="16" t="s">
        <v>1216</v>
      </c>
      <c r="D1061" s="12" t="s">
        <v>29</v>
      </c>
      <c r="E1061" s="30" t="s">
        <v>35</v>
      </c>
      <c r="F1061" s="34">
        <v>1.9675925925925927E-2</v>
      </c>
      <c r="G1061" s="33"/>
    </row>
    <row r="1062" spans="1:7" ht="16" x14ac:dyDescent="0.15">
      <c r="A1062" s="4" t="s">
        <v>1161</v>
      </c>
      <c r="B1062" s="10">
        <v>2890117</v>
      </c>
      <c r="C1062" s="16" t="s">
        <v>1217</v>
      </c>
      <c r="D1062" s="12" t="s">
        <v>29</v>
      </c>
      <c r="E1062" s="30" t="s">
        <v>35</v>
      </c>
      <c r="F1062" s="34">
        <v>3.2164351851851854E-2</v>
      </c>
      <c r="G1062" s="33"/>
    </row>
    <row r="1063" spans="1:7" ht="16" x14ac:dyDescent="0.15">
      <c r="A1063" s="4" t="s">
        <v>1161</v>
      </c>
      <c r="B1063" s="10">
        <v>3157766</v>
      </c>
      <c r="C1063" s="16" t="s">
        <v>518</v>
      </c>
      <c r="D1063" s="12" t="s">
        <v>29</v>
      </c>
      <c r="E1063" s="30" t="s">
        <v>35</v>
      </c>
      <c r="F1063" s="34">
        <v>2.5138888888888888E-2</v>
      </c>
      <c r="G1063" s="33"/>
    </row>
    <row r="1064" spans="1:7" ht="16" x14ac:dyDescent="0.15">
      <c r="A1064" s="4" t="s">
        <v>1161</v>
      </c>
      <c r="B1064" s="10">
        <v>2896814</v>
      </c>
      <c r="C1064" s="16" t="s">
        <v>1218</v>
      </c>
      <c r="D1064" s="12" t="s">
        <v>29</v>
      </c>
      <c r="E1064" s="30" t="s">
        <v>35</v>
      </c>
      <c r="F1064" s="34">
        <v>2.914351851851852E-2</v>
      </c>
      <c r="G1064" s="33"/>
    </row>
    <row r="1065" spans="1:7" ht="16" x14ac:dyDescent="0.15">
      <c r="A1065" s="4" t="s">
        <v>1161</v>
      </c>
      <c r="B1065" s="10">
        <v>3002670</v>
      </c>
      <c r="C1065" s="16" t="s">
        <v>1219</v>
      </c>
      <c r="D1065" s="12" t="s">
        <v>29</v>
      </c>
      <c r="E1065" s="30" t="s">
        <v>35</v>
      </c>
      <c r="F1065" s="34">
        <v>2.0775462962962964E-2</v>
      </c>
      <c r="G1065" s="33"/>
    </row>
    <row r="1066" spans="1:7" ht="16" x14ac:dyDescent="0.2">
      <c r="A1066" s="4" t="s">
        <v>1161</v>
      </c>
      <c r="B1066" s="10">
        <v>3082565</v>
      </c>
      <c r="C1066" s="29" t="s">
        <v>1220</v>
      </c>
      <c r="D1066" s="12" t="s">
        <v>29</v>
      </c>
      <c r="E1066" s="30" t="s">
        <v>35</v>
      </c>
      <c r="F1066" s="45">
        <v>3.1782407407407405E-2</v>
      </c>
      <c r="G1066" s="33"/>
    </row>
    <row r="1067" spans="1:7" ht="16" x14ac:dyDescent="0.2">
      <c r="A1067" s="4" t="s">
        <v>1161</v>
      </c>
      <c r="B1067" s="10">
        <v>3082741</v>
      </c>
      <c r="C1067" s="29" t="s">
        <v>1221</v>
      </c>
      <c r="D1067" s="12" t="s">
        <v>29</v>
      </c>
      <c r="E1067" s="30" t="s">
        <v>35</v>
      </c>
      <c r="F1067" s="45">
        <v>3.0740740740740742E-2</v>
      </c>
      <c r="G1067" s="33"/>
    </row>
    <row r="1068" spans="1:7" ht="16" x14ac:dyDescent="0.2">
      <c r="A1068" s="4" t="s">
        <v>1161</v>
      </c>
      <c r="B1068" s="10">
        <v>3083489</v>
      </c>
      <c r="C1068" s="29" t="s">
        <v>1222</v>
      </c>
      <c r="D1068" s="12" t="s">
        <v>29</v>
      </c>
      <c r="E1068" s="30" t="s">
        <v>35</v>
      </c>
      <c r="F1068" s="45">
        <v>2.7407407407407408E-2</v>
      </c>
      <c r="G1068" s="33"/>
    </row>
    <row r="1069" spans="1:7" ht="16" x14ac:dyDescent="0.2">
      <c r="A1069" s="4" t="s">
        <v>1161</v>
      </c>
      <c r="B1069" s="10">
        <v>3084325</v>
      </c>
      <c r="C1069" s="29" t="s">
        <v>1223</v>
      </c>
      <c r="D1069" s="12" t="s">
        <v>29</v>
      </c>
      <c r="E1069" s="30" t="s">
        <v>35</v>
      </c>
      <c r="F1069" s="45">
        <v>4.0023148148148148E-2</v>
      </c>
      <c r="G1069" s="33"/>
    </row>
    <row r="1070" spans="1:7" ht="16" x14ac:dyDescent="0.2">
      <c r="A1070" s="4" t="s">
        <v>1161</v>
      </c>
      <c r="B1070" s="10">
        <v>3088118</v>
      </c>
      <c r="C1070" s="29" t="s">
        <v>1224</v>
      </c>
      <c r="D1070" s="12" t="s">
        <v>29</v>
      </c>
      <c r="E1070" s="30" t="s">
        <v>35</v>
      </c>
      <c r="F1070" s="45">
        <v>2.841435185185185E-2</v>
      </c>
      <c r="G1070" s="33"/>
    </row>
    <row r="1071" spans="1:7" ht="16" x14ac:dyDescent="0.2">
      <c r="A1071" s="4" t="s">
        <v>1161</v>
      </c>
      <c r="B1071" s="10">
        <v>4361685</v>
      </c>
      <c r="C1071" s="29" t="s">
        <v>1225</v>
      </c>
      <c r="D1071" s="12" t="s">
        <v>29</v>
      </c>
      <c r="E1071" s="30" t="s">
        <v>35</v>
      </c>
      <c r="F1071" s="45">
        <v>1.9918981481481482E-2</v>
      </c>
      <c r="G1071" s="33"/>
    </row>
    <row r="1072" spans="1:7" ht="16" x14ac:dyDescent="0.2">
      <c r="A1072" s="4" t="s">
        <v>1161</v>
      </c>
      <c r="B1072" s="10">
        <v>4362453</v>
      </c>
      <c r="C1072" s="53" t="s">
        <v>1226</v>
      </c>
      <c r="D1072" s="12" t="s">
        <v>29</v>
      </c>
      <c r="E1072" s="30" t="s">
        <v>35</v>
      </c>
      <c r="F1072" s="45">
        <v>1.638888888888889E-2</v>
      </c>
      <c r="G1072" s="33"/>
    </row>
    <row r="1073" spans="1:7" ht="16" x14ac:dyDescent="0.15">
      <c r="A1073" s="4" t="s">
        <v>1161</v>
      </c>
      <c r="B1073" s="10">
        <v>2863038</v>
      </c>
      <c r="C1073" s="16" t="s">
        <v>1227</v>
      </c>
      <c r="D1073" s="12" t="s">
        <v>29</v>
      </c>
      <c r="E1073" s="30" t="s">
        <v>90</v>
      </c>
      <c r="F1073" s="34">
        <v>2.7939814814814813E-2</v>
      </c>
      <c r="G1073" s="33"/>
    </row>
    <row r="1074" spans="1:7" ht="16" x14ac:dyDescent="0.15">
      <c r="A1074" s="4" t="s">
        <v>1161</v>
      </c>
      <c r="B1074" s="10">
        <v>3214223</v>
      </c>
      <c r="C1074" s="16" t="s">
        <v>1228</v>
      </c>
      <c r="D1074" s="12" t="s">
        <v>29</v>
      </c>
      <c r="E1074" s="30" t="s">
        <v>15</v>
      </c>
      <c r="F1074" s="34">
        <v>2.3113425925925926E-2</v>
      </c>
      <c r="G1074" s="33"/>
    </row>
    <row r="1075" spans="1:7" ht="16" x14ac:dyDescent="0.15">
      <c r="A1075" s="4" t="s">
        <v>1161</v>
      </c>
      <c r="B1075" s="10">
        <v>2825124</v>
      </c>
      <c r="C1075" s="16" t="s">
        <v>162</v>
      </c>
      <c r="D1075" s="12" t="s">
        <v>29</v>
      </c>
      <c r="E1075" s="30" t="s">
        <v>15</v>
      </c>
      <c r="F1075" s="34">
        <v>3.9699074074074074E-2</v>
      </c>
      <c r="G1075" s="33"/>
    </row>
    <row r="1076" spans="1:7" ht="16" x14ac:dyDescent="0.2">
      <c r="A1076" s="4" t="s">
        <v>1161</v>
      </c>
      <c r="B1076" s="10">
        <v>587596</v>
      </c>
      <c r="C1076" s="20" t="s">
        <v>1229</v>
      </c>
      <c r="D1076" s="12" t="s">
        <v>29</v>
      </c>
      <c r="E1076" s="30" t="s">
        <v>15</v>
      </c>
      <c r="F1076" s="22">
        <v>3.3275462962962965E-2</v>
      </c>
      <c r="G1076" s="33"/>
    </row>
    <row r="1077" spans="1:7" ht="16" x14ac:dyDescent="0.2">
      <c r="A1077" s="4" t="s">
        <v>1161</v>
      </c>
      <c r="B1077" s="10">
        <v>453288</v>
      </c>
      <c r="C1077" s="20" t="s">
        <v>1230</v>
      </c>
      <c r="D1077" s="12" t="s">
        <v>29</v>
      </c>
      <c r="E1077" s="30" t="s">
        <v>15</v>
      </c>
      <c r="F1077" s="22">
        <v>2.0752314814814814E-2</v>
      </c>
      <c r="G1077" s="33"/>
    </row>
    <row r="1078" spans="1:7" ht="16" x14ac:dyDescent="0.15">
      <c r="A1078" s="4" t="s">
        <v>1161</v>
      </c>
      <c r="B1078" s="10">
        <v>3215217</v>
      </c>
      <c r="C1078" s="16" t="s">
        <v>1231</v>
      </c>
      <c r="D1078" s="12" t="s">
        <v>29</v>
      </c>
      <c r="E1078" s="30" t="s">
        <v>15</v>
      </c>
      <c r="F1078" s="34">
        <v>2.6261574074074073E-2</v>
      </c>
      <c r="G1078" s="33"/>
    </row>
    <row r="1079" spans="1:7" ht="16" x14ac:dyDescent="0.15">
      <c r="A1079" s="4" t="s">
        <v>1161</v>
      </c>
      <c r="B1079" s="10">
        <v>2822055</v>
      </c>
      <c r="C1079" s="16" t="s">
        <v>1232</v>
      </c>
      <c r="D1079" s="12" t="s">
        <v>29</v>
      </c>
      <c r="E1079" s="30" t="s">
        <v>15</v>
      </c>
      <c r="F1079" s="34">
        <v>3.3333333333333333E-2</v>
      </c>
      <c r="G1079" s="33"/>
    </row>
    <row r="1080" spans="1:7" ht="16" x14ac:dyDescent="0.15">
      <c r="A1080" s="4" t="s">
        <v>1161</v>
      </c>
      <c r="B1080" s="10">
        <v>2846052</v>
      </c>
      <c r="C1080" s="16" t="s">
        <v>1233</v>
      </c>
      <c r="D1080" s="12" t="s">
        <v>29</v>
      </c>
      <c r="E1080" s="30" t="s">
        <v>15</v>
      </c>
      <c r="F1080" s="34">
        <v>2.4918981481481483E-2</v>
      </c>
      <c r="G1080" s="33"/>
    </row>
    <row r="1081" spans="1:7" ht="16" x14ac:dyDescent="0.15">
      <c r="A1081" s="4" t="s">
        <v>1161</v>
      </c>
      <c r="B1081" s="10">
        <v>2834042</v>
      </c>
      <c r="C1081" s="16" t="s">
        <v>412</v>
      </c>
      <c r="D1081" s="12" t="s">
        <v>29</v>
      </c>
      <c r="E1081" s="30" t="s">
        <v>15</v>
      </c>
      <c r="F1081" s="34">
        <v>3.3055555555555553E-2</v>
      </c>
      <c r="G1081" s="33"/>
    </row>
    <row r="1082" spans="1:7" ht="16" x14ac:dyDescent="0.15">
      <c r="A1082" s="4" t="s">
        <v>1161</v>
      </c>
      <c r="B1082" s="10">
        <v>2888117</v>
      </c>
      <c r="C1082" s="16" t="s">
        <v>1234</v>
      </c>
      <c r="D1082" s="12" t="s">
        <v>29</v>
      </c>
      <c r="E1082" s="30" t="s">
        <v>15</v>
      </c>
      <c r="F1082" s="34">
        <v>5.1145833333333335E-2</v>
      </c>
      <c r="G1082" s="33"/>
    </row>
    <row r="1083" spans="1:7" ht="16" x14ac:dyDescent="0.15">
      <c r="A1083" s="4" t="s">
        <v>1161</v>
      </c>
      <c r="B1083" s="10">
        <v>2282148</v>
      </c>
      <c r="C1083" s="16" t="s">
        <v>1235</v>
      </c>
      <c r="D1083" s="12" t="s">
        <v>29</v>
      </c>
      <c r="E1083" s="30" t="s">
        <v>15</v>
      </c>
      <c r="F1083" s="34">
        <v>2.5798611111111112E-2</v>
      </c>
      <c r="G1083" s="33"/>
    </row>
    <row r="1084" spans="1:7" ht="16" x14ac:dyDescent="0.15">
      <c r="A1084" s="4" t="s">
        <v>1161</v>
      </c>
      <c r="B1084" s="10">
        <v>2825697</v>
      </c>
      <c r="C1084" s="16" t="s">
        <v>1236</v>
      </c>
      <c r="D1084" s="12" t="s">
        <v>29</v>
      </c>
      <c r="E1084" s="30" t="s">
        <v>15</v>
      </c>
      <c r="F1084" s="34">
        <v>3.7488425925925925E-2</v>
      </c>
      <c r="G1084" s="33"/>
    </row>
    <row r="1085" spans="1:7" ht="16" x14ac:dyDescent="0.15">
      <c r="A1085" s="4" t="s">
        <v>1161</v>
      </c>
      <c r="B1085" s="10">
        <v>3007909</v>
      </c>
      <c r="C1085" s="16" t="s">
        <v>1237</v>
      </c>
      <c r="D1085" s="12" t="s">
        <v>29</v>
      </c>
      <c r="E1085" s="30" t="s">
        <v>15</v>
      </c>
      <c r="F1085" s="34">
        <v>2.7488425925925927E-2</v>
      </c>
      <c r="G1085" s="33"/>
    </row>
    <row r="1086" spans="1:7" ht="16" x14ac:dyDescent="0.15">
      <c r="A1086" s="4" t="s">
        <v>1161</v>
      </c>
      <c r="B1086" s="10">
        <v>3009887</v>
      </c>
      <c r="C1086" s="16" t="s">
        <v>1238</v>
      </c>
      <c r="D1086" s="12" t="s">
        <v>29</v>
      </c>
      <c r="E1086" s="30" t="s">
        <v>15</v>
      </c>
      <c r="F1086" s="34">
        <v>2.6932870370370371E-2</v>
      </c>
      <c r="G1086" s="33"/>
    </row>
    <row r="1087" spans="1:7" ht="16" x14ac:dyDescent="0.15">
      <c r="A1087" s="4" t="s">
        <v>1161</v>
      </c>
      <c r="B1087" s="10">
        <v>3014069</v>
      </c>
      <c r="C1087" s="16" t="s">
        <v>1239</v>
      </c>
      <c r="D1087" s="12" t="s">
        <v>29</v>
      </c>
      <c r="E1087" s="30" t="s">
        <v>15</v>
      </c>
      <c r="F1087" s="34">
        <v>2.3946759259259258E-2</v>
      </c>
      <c r="G1087" s="33"/>
    </row>
    <row r="1088" spans="1:7" ht="16" x14ac:dyDescent="0.15">
      <c r="A1088" s="4" t="s">
        <v>1161</v>
      </c>
      <c r="B1088" s="10">
        <v>777346</v>
      </c>
      <c r="C1088" s="16" t="s">
        <v>1240</v>
      </c>
      <c r="D1088" s="12" t="s">
        <v>29</v>
      </c>
      <c r="E1088" s="30" t="s">
        <v>26</v>
      </c>
      <c r="F1088" s="34">
        <v>3.4016203703703701E-2</v>
      </c>
      <c r="G1088" s="33"/>
    </row>
    <row r="1089" spans="1:7" ht="16" x14ac:dyDescent="0.15">
      <c r="A1089" s="4" t="s">
        <v>1161</v>
      </c>
      <c r="B1089" s="10">
        <v>2854002</v>
      </c>
      <c r="C1089" s="16" t="s">
        <v>1241</v>
      </c>
      <c r="D1089" s="12" t="s">
        <v>29</v>
      </c>
      <c r="E1089" s="30" t="s">
        <v>26</v>
      </c>
      <c r="F1089" s="34">
        <v>2.7245370370370371E-2</v>
      </c>
      <c r="G1089" s="33"/>
    </row>
    <row r="1090" spans="1:7" ht="16" x14ac:dyDescent="0.15">
      <c r="A1090" s="4" t="s">
        <v>1161</v>
      </c>
      <c r="B1090" s="10">
        <v>2446099</v>
      </c>
      <c r="C1090" s="16" t="s">
        <v>1242</v>
      </c>
      <c r="D1090" s="12" t="s">
        <v>29</v>
      </c>
      <c r="E1090" s="30" t="s">
        <v>29</v>
      </c>
      <c r="F1090" s="34">
        <v>4.2002314814814812E-2</v>
      </c>
      <c r="G1090" s="33"/>
    </row>
    <row r="1091" spans="1:7" ht="16" x14ac:dyDescent="0.15">
      <c r="A1091" s="4" t="s">
        <v>1161</v>
      </c>
      <c r="B1091" s="10">
        <v>2500645</v>
      </c>
      <c r="C1091" s="16" t="s">
        <v>1243</v>
      </c>
      <c r="D1091" s="12" t="s">
        <v>29</v>
      </c>
      <c r="E1091" s="30" t="s">
        <v>29</v>
      </c>
      <c r="F1091" s="34">
        <v>3.847222222222222E-2</v>
      </c>
      <c r="G1091" s="33"/>
    </row>
    <row r="1092" spans="1:7" ht="16" x14ac:dyDescent="0.15">
      <c r="A1092" s="4" t="s">
        <v>1161</v>
      </c>
      <c r="B1092" s="10">
        <v>2501660</v>
      </c>
      <c r="C1092" s="16" t="s">
        <v>1244</v>
      </c>
      <c r="D1092" s="12" t="s">
        <v>29</v>
      </c>
      <c r="E1092" s="30" t="s">
        <v>29</v>
      </c>
      <c r="F1092" s="34">
        <v>4.3692129629629629E-2</v>
      </c>
      <c r="G1092" s="33"/>
    </row>
    <row r="1093" spans="1:7" ht="16" x14ac:dyDescent="0.15">
      <c r="A1093" s="4" t="s">
        <v>1161</v>
      </c>
      <c r="B1093" s="10">
        <v>2822652</v>
      </c>
      <c r="C1093" s="16" t="s">
        <v>1245</v>
      </c>
      <c r="D1093" s="12" t="s">
        <v>29</v>
      </c>
      <c r="E1093" s="30" t="s">
        <v>29</v>
      </c>
      <c r="F1093" s="34">
        <v>2.8148148148148148E-2</v>
      </c>
      <c r="G1093" s="33"/>
    </row>
    <row r="1094" spans="1:7" ht="16" x14ac:dyDescent="0.15">
      <c r="A1094" s="4" t="s">
        <v>1161</v>
      </c>
      <c r="B1094" s="10">
        <v>2837265</v>
      </c>
      <c r="C1094" s="16" t="s">
        <v>1246</v>
      </c>
      <c r="D1094" s="12" t="s">
        <v>29</v>
      </c>
      <c r="E1094" s="30" t="s">
        <v>29</v>
      </c>
      <c r="F1094" s="34">
        <v>1.3321759259259259E-2</v>
      </c>
      <c r="G1094" s="33"/>
    </row>
    <row r="1095" spans="1:7" ht="16" x14ac:dyDescent="0.15">
      <c r="A1095" s="4" t="s">
        <v>1161</v>
      </c>
      <c r="B1095" s="10">
        <v>2839081</v>
      </c>
      <c r="C1095" s="16" t="s">
        <v>1247</v>
      </c>
      <c r="D1095" s="12" t="s">
        <v>29</v>
      </c>
      <c r="E1095" s="30" t="s">
        <v>29</v>
      </c>
      <c r="F1095" s="34">
        <v>1.3078703703703703E-2</v>
      </c>
      <c r="G1095" s="33"/>
    </row>
    <row r="1096" spans="1:7" ht="17" x14ac:dyDescent="0.15">
      <c r="A1096" s="4" t="s">
        <v>1248</v>
      </c>
      <c r="B1096" s="5" t="s">
        <v>8</v>
      </c>
      <c r="C1096" s="6" t="s">
        <v>9</v>
      </c>
      <c r="D1096" s="7" t="s">
        <v>3</v>
      </c>
      <c r="E1096" s="7" t="s">
        <v>10</v>
      </c>
      <c r="F1096" s="35" t="s">
        <v>11</v>
      </c>
      <c r="G1096" s="9" t="s">
        <v>12</v>
      </c>
    </row>
    <row r="1097" spans="1:7" ht="17" x14ac:dyDescent="0.15">
      <c r="A1097" s="4" t="s">
        <v>1248</v>
      </c>
      <c r="B1097" s="10">
        <v>2846000</v>
      </c>
      <c r="C1097" s="16" t="s">
        <v>913</v>
      </c>
      <c r="D1097" s="12" t="s">
        <v>169</v>
      </c>
      <c r="E1097" s="30" t="s">
        <v>35</v>
      </c>
      <c r="F1097" s="34">
        <v>4.4398148148148145E-2</v>
      </c>
      <c r="G1097" s="28" t="s">
        <v>1249</v>
      </c>
    </row>
    <row r="1098" spans="1:7" ht="17" x14ac:dyDescent="0.15">
      <c r="A1098" s="4" t="s">
        <v>1248</v>
      </c>
      <c r="B1098" s="10">
        <v>2817142</v>
      </c>
      <c r="C1098" s="16" t="s">
        <v>1250</v>
      </c>
      <c r="D1098" s="12" t="s">
        <v>169</v>
      </c>
      <c r="E1098" s="30" t="s">
        <v>26</v>
      </c>
      <c r="F1098" s="34">
        <v>4.7824074074074074E-2</v>
      </c>
      <c r="G1098" s="28" t="s">
        <v>552</v>
      </c>
    </row>
    <row r="1099" spans="1:7" ht="17" x14ac:dyDescent="0.15">
      <c r="A1099" s="4" t="s">
        <v>1248</v>
      </c>
      <c r="B1099" s="10">
        <v>2895588</v>
      </c>
      <c r="C1099" s="16" t="s">
        <v>543</v>
      </c>
      <c r="D1099" s="12" t="s">
        <v>169</v>
      </c>
      <c r="E1099" s="30" t="s">
        <v>26</v>
      </c>
      <c r="F1099" s="34">
        <v>3.152777777777778E-2</v>
      </c>
      <c r="G1099" s="28" t="s">
        <v>1006</v>
      </c>
    </row>
    <row r="1100" spans="1:7" ht="17" x14ac:dyDescent="0.15">
      <c r="A1100" s="4" t="s">
        <v>1248</v>
      </c>
      <c r="B1100" s="10">
        <v>2825161</v>
      </c>
      <c r="C1100" s="16" t="s">
        <v>964</v>
      </c>
      <c r="D1100" s="12" t="s">
        <v>85</v>
      </c>
      <c r="E1100" s="30" t="s">
        <v>90</v>
      </c>
      <c r="F1100" s="34">
        <v>2.3680555555555555E-2</v>
      </c>
      <c r="G1100" s="28" t="s">
        <v>1251</v>
      </c>
    </row>
    <row r="1101" spans="1:7" ht="17" x14ac:dyDescent="0.15">
      <c r="A1101" s="4" t="s">
        <v>1248</v>
      </c>
      <c r="B1101" s="10">
        <v>2252216</v>
      </c>
      <c r="C1101" s="16" t="s">
        <v>202</v>
      </c>
      <c r="D1101" s="12" t="s">
        <v>85</v>
      </c>
      <c r="E1101" s="30" t="s">
        <v>15</v>
      </c>
      <c r="F1101" s="34">
        <v>3.4201388888888892E-2</v>
      </c>
      <c r="G1101" s="28" t="s">
        <v>640</v>
      </c>
    </row>
    <row r="1102" spans="1:7" ht="17" x14ac:dyDescent="0.15">
      <c r="A1102" s="4" t="s">
        <v>1248</v>
      </c>
      <c r="B1102" s="10">
        <v>2823038</v>
      </c>
      <c r="C1102" s="16" t="s">
        <v>1252</v>
      </c>
      <c r="D1102" s="12" t="s">
        <v>85</v>
      </c>
      <c r="E1102" s="30" t="s">
        <v>15</v>
      </c>
      <c r="F1102" s="34">
        <v>2.914351851851852E-2</v>
      </c>
      <c r="G1102" s="28" t="s">
        <v>311</v>
      </c>
    </row>
    <row r="1103" spans="1:7" ht="17" x14ac:dyDescent="0.15">
      <c r="A1103" s="4" t="s">
        <v>1248</v>
      </c>
      <c r="B1103" s="10">
        <v>2825455</v>
      </c>
      <c r="C1103" s="16" t="s">
        <v>437</v>
      </c>
      <c r="D1103" s="12" t="s">
        <v>85</v>
      </c>
      <c r="E1103" s="30" t="s">
        <v>15</v>
      </c>
      <c r="F1103" s="34">
        <v>1.9629629629629629E-2</v>
      </c>
      <c r="G1103" s="28" t="s">
        <v>566</v>
      </c>
    </row>
    <row r="1104" spans="1:7" ht="17" x14ac:dyDescent="0.15">
      <c r="A1104" s="4" t="s">
        <v>1248</v>
      </c>
      <c r="B1104" s="10">
        <v>2876118</v>
      </c>
      <c r="C1104" s="16" t="s">
        <v>1253</v>
      </c>
      <c r="D1104" s="12" t="s">
        <v>85</v>
      </c>
      <c r="E1104" s="30" t="s">
        <v>15</v>
      </c>
      <c r="F1104" s="34">
        <v>4.6979166666666669E-2</v>
      </c>
      <c r="G1104" s="28" t="s">
        <v>1254</v>
      </c>
    </row>
    <row r="1105" spans="1:7" ht="17" x14ac:dyDescent="0.15">
      <c r="A1105" s="4" t="s">
        <v>1248</v>
      </c>
      <c r="B1105" s="10">
        <v>2890073</v>
      </c>
      <c r="C1105" s="16" t="s">
        <v>1255</v>
      </c>
      <c r="D1105" s="12" t="s">
        <v>85</v>
      </c>
      <c r="E1105" s="30" t="s">
        <v>15</v>
      </c>
      <c r="F1105" s="34">
        <v>1.650462962962963E-2</v>
      </c>
      <c r="G1105" s="28" t="s">
        <v>882</v>
      </c>
    </row>
    <row r="1106" spans="1:7" ht="17" x14ac:dyDescent="0.15">
      <c r="A1106" s="4" t="s">
        <v>1248</v>
      </c>
      <c r="B1106" s="10">
        <v>2822054</v>
      </c>
      <c r="C1106" s="16" t="s">
        <v>1256</v>
      </c>
      <c r="D1106" s="12" t="s">
        <v>85</v>
      </c>
      <c r="E1106" s="30" t="s">
        <v>26</v>
      </c>
      <c r="F1106" s="34">
        <v>3.0231481481481481E-2</v>
      </c>
      <c r="G1106" s="44" t="s">
        <v>86</v>
      </c>
    </row>
    <row r="1107" spans="1:7" ht="16" x14ac:dyDescent="0.15">
      <c r="A1107" s="4" t="s">
        <v>1248</v>
      </c>
      <c r="B1107" s="10">
        <v>2476484</v>
      </c>
      <c r="C1107" s="16" t="s">
        <v>1257</v>
      </c>
      <c r="D1107" s="12" t="s">
        <v>85</v>
      </c>
      <c r="E1107" s="30" t="s">
        <v>29</v>
      </c>
      <c r="F1107" s="34">
        <v>2.8645833333333332E-2</v>
      </c>
      <c r="G1107" s="28"/>
    </row>
    <row r="1108" spans="1:7" ht="16" x14ac:dyDescent="0.15">
      <c r="A1108" s="4" t="s">
        <v>1248</v>
      </c>
      <c r="B1108" s="10">
        <v>3004946</v>
      </c>
      <c r="C1108" s="16" t="s">
        <v>1258</v>
      </c>
      <c r="D1108" s="12" t="s">
        <v>14</v>
      </c>
      <c r="E1108" s="30" t="s">
        <v>35</v>
      </c>
      <c r="F1108" s="34">
        <v>1.6157407407407409E-2</v>
      </c>
      <c r="G1108" s="28"/>
    </row>
    <row r="1109" spans="1:7" ht="16" x14ac:dyDescent="0.15">
      <c r="A1109" s="4" t="s">
        <v>1248</v>
      </c>
      <c r="B1109" s="10">
        <v>2848048</v>
      </c>
      <c r="C1109" s="16" t="s">
        <v>1259</v>
      </c>
      <c r="D1109" s="12" t="s">
        <v>14</v>
      </c>
      <c r="E1109" s="30" t="s">
        <v>15</v>
      </c>
      <c r="F1109" s="34">
        <v>3.0185185185185186E-2</v>
      </c>
      <c r="G1109" s="28"/>
    </row>
    <row r="1110" spans="1:7" ht="16" x14ac:dyDescent="0.15">
      <c r="A1110" s="4" t="s">
        <v>1248</v>
      </c>
      <c r="B1110" s="10">
        <v>2894117</v>
      </c>
      <c r="C1110" s="16" t="s">
        <v>894</v>
      </c>
      <c r="D1110" s="12" t="s">
        <v>14</v>
      </c>
      <c r="E1110" s="30" t="s">
        <v>15</v>
      </c>
      <c r="F1110" s="34">
        <v>1.1585648148148149E-2</v>
      </c>
      <c r="G1110" s="28"/>
    </row>
    <row r="1111" spans="1:7" ht="16" x14ac:dyDescent="0.15">
      <c r="A1111" s="4" t="s">
        <v>1248</v>
      </c>
      <c r="B1111" s="10">
        <v>2446327</v>
      </c>
      <c r="C1111" s="16" t="s">
        <v>1260</v>
      </c>
      <c r="D1111" s="12" t="s">
        <v>28</v>
      </c>
      <c r="E1111" s="30" t="s">
        <v>15</v>
      </c>
      <c r="F1111" s="34">
        <v>3.0902777777777779E-2</v>
      </c>
      <c r="G1111" s="28"/>
    </row>
    <row r="1112" spans="1:7" ht="16" x14ac:dyDescent="0.15">
      <c r="A1112" s="4" t="s">
        <v>1248</v>
      </c>
      <c r="B1112" s="10">
        <v>2480460</v>
      </c>
      <c r="C1112" s="16" t="s">
        <v>1261</v>
      </c>
      <c r="D1112" s="12" t="s">
        <v>28</v>
      </c>
      <c r="E1112" s="30" t="s">
        <v>15</v>
      </c>
      <c r="F1112" s="34">
        <v>3.3923611111111113E-2</v>
      </c>
      <c r="G1112" s="28"/>
    </row>
    <row r="1113" spans="1:7" ht="16" x14ac:dyDescent="0.2">
      <c r="A1113" s="4" t="s">
        <v>1248</v>
      </c>
      <c r="B1113" s="10">
        <v>2453331</v>
      </c>
      <c r="C1113" s="29" t="s">
        <v>1262</v>
      </c>
      <c r="D1113" s="12" t="s">
        <v>28</v>
      </c>
      <c r="E1113" s="30" t="s">
        <v>15</v>
      </c>
      <c r="F1113" s="45">
        <v>3.982638888888889E-2</v>
      </c>
      <c r="G1113" s="28"/>
    </row>
    <row r="1114" spans="1:7" ht="16" x14ac:dyDescent="0.2">
      <c r="A1114" s="4" t="s">
        <v>1248</v>
      </c>
      <c r="B1114" s="10">
        <v>2453332</v>
      </c>
      <c r="C1114" s="29" t="s">
        <v>1263</v>
      </c>
      <c r="D1114" s="12" t="s">
        <v>28</v>
      </c>
      <c r="E1114" s="30" t="s">
        <v>15</v>
      </c>
      <c r="F1114" s="45">
        <v>2.8819444444444446E-2</v>
      </c>
      <c r="G1114" s="28"/>
    </row>
    <row r="1115" spans="1:7" ht="16" x14ac:dyDescent="0.2">
      <c r="A1115" s="4" t="s">
        <v>1248</v>
      </c>
      <c r="B1115" s="10">
        <v>3209138</v>
      </c>
      <c r="C1115" s="29" t="s">
        <v>1264</v>
      </c>
      <c r="D1115" s="12" t="s">
        <v>28</v>
      </c>
      <c r="E1115" s="30" t="s">
        <v>15</v>
      </c>
      <c r="F1115" s="45">
        <v>4.0706018518518516E-2</v>
      </c>
      <c r="G1115" s="28"/>
    </row>
    <row r="1116" spans="1:7" ht="16" x14ac:dyDescent="0.2">
      <c r="A1116" s="4" t="s">
        <v>1248</v>
      </c>
      <c r="B1116" s="10">
        <v>2484217</v>
      </c>
      <c r="C1116" s="20" t="s">
        <v>1265</v>
      </c>
      <c r="D1116" s="12" t="s">
        <v>28</v>
      </c>
      <c r="E1116" s="30" t="s">
        <v>29</v>
      </c>
      <c r="F1116" s="22">
        <v>2.1666666666666667E-2</v>
      </c>
      <c r="G1116" s="28"/>
    </row>
    <row r="1117" spans="1:7" ht="16" x14ac:dyDescent="0.15">
      <c r="A1117" s="4" t="s">
        <v>1248</v>
      </c>
      <c r="B1117" s="10">
        <v>2876322</v>
      </c>
      <c r="C1117" s="16" t="s">
        <v>1266</v>
      </c>
      <c r="D1117" s="12" t="s">
        <v>28</v>
      </c>
      <c r="E1117" s="30" t="s">
        <v>29</v>
      </c>
      <c r="F1117" s="34">
        <v>2.9270833333333333E-2</v>
      </c>
      <c r="G1117" s="28"/>
    </row>
    <row r="1118" spans="1:7" ht="16" x14ac:dyDescent="0.15">
      <c r="A1118" s="4" t="s">
        <v>1248</v>
      </c>
      <c r="B1118" s="10">
        <v>2498062</v>
      </c>
      <c r="C1118" s="16" t="s">
        <v>1267</v>
      </c>
      <c r="D1118" s="12" t="s">
        <v>29</v>
      </c>
      <c r="E1118" s="30" t="s">
        <v>35</v>
      </c>
      <c r="F1118" s="34">
        <v>1.0104166666666666E-2</v>
      </c>
      <c r="G1118" s="28"/>
    </row>
    <row r="1119" spans="1:7" ht="16" x14ac:dyDescent="0.15">
      <c r="A1119" s="4" t="s">
        <v>1248</v>
      </c>
      <c r="B1119" s="10">
        <v>3080100</v>
      </c>
      <c r="C1119" s="16" t="s">
        <v>1268</v>
      </c>
      <c r="D1119" s="12" t="s">
        <v>29</v>
      </c>
      <c r="E1119" s="30" t="s">
        <v>35</v>
      </c>
      <c r="F1119" s="34">
        <v>8.8344907407407414E-2</v>
      </c>
      <c r="G1119" s="46"/>
    </row>
    <row r="1120" spans="1:7" ht="16" x14ac:dyDescent="0.15">
      <c r="A1120" s="4" t="s">
        <v>1248</v>
      </c>
      <c r="B1120" s="10">
        <v>2874277</v>
      </c>
      <c r="C1120" s="16" t="s">
        <v>1032</v>
      </c>
      <c r="D1120" s="12" t="s">
        <v>29</v>
      </c>
      <c r="E1120" s="30" t="s">
        <v>35</v>
      </c>
      <c r="F1120" s="34">
        <v>2.5902777777777778E-2</v>
      </c>
      <c r="G1120" s="28"/>
    </row>
    <row r="1121" spans="1:7" ht="16" x14ac:dyDescent="0.15">
      <c r="A1121" s="4" t="s">
        <v>1248</v>
      </c>
      <c r="B1121" s="10">
        <v>3009567</v>
      </c>
      <c r="C1121" s="16" t="s">
        <v>1269</v>
      </c>
      <c r="D1121" s="12" t="s">
        <v>29</v>
      </c>
      <c r="E1121" s="30" t="s">
        <v>35</v>
      </c>
      <c r="F1121" s="34">
        <v>1.4537037037037038E-2</v>
      </c>
      <c r="G1121" s="28"/>
    </row>
    <row r="1122" spans="1:7" ht="16" x14ac:dyDescent="0.15">
      <c r="A1122" s="4" t="s">
        <v>1248</v>
      </c>
      <c r="B1122" s="10">
        <v>3155789</v>
      </c>
      <c r="C1122" s="16" t="s">
        <v>1270</v>
      </c>
      <c r="D1122" s="12" t="s">
        <v>29</v>
      </c>
      <c r="E1122" s="30" t="s">
        <v>35</v>
      </c>
      <c r="F1122" s="34">
        <v>3.2141203703703707E-2</v>
      </c>
      <c r="G1122" s="28"/>
    </row>
    <row r="1123" spans="1:7" ht="16" x14ac:dyDescent="0.15">
      <c r="A1123" s="4" t="s">
        <v>1248</v>
      </c>
      <c r="B1123" s="10">
        <v>2833086</v>
      </c>
      <c r="C1123" s="16" t="s">
        <v>448</v>
      </c>
      <c r="D1123" s="12" t="s">
        <v>29</v>
      </c>
      <c r="E1123" s="30" t="s">
        <v>35</v>
      </c>
      <c r="F1123" s="34">
        <v>3.3784722222222223E-2</v>
      </c>
      <c r="G1123" s="28"/>
    </row>
    <row r="1124" spans="1:7" ht="16" x14ac:dyDescent="0.15">
      <c r="A1124" s="4" t="s">
        <v>1248</v>
      </c>
      <c r="B1124" s="10">
        <v>3009141</v>
      </c>
      <c r="C1124" s="16" t="s">
        <v>1271</v>
      </c>
      <c r="D1124" s="12" t="s">
        <v>29</v>
      </c>
      <c r="E1124" s="30" t="s">
        <v>35</v>
      </c>
      <c r="F1124" s="34">
        <v>5.4710648148148147E-2</v>
      </c>
      <c r="G1124" s="28"/>
    </row>
    <row r="1125" spans="1:7" ht="16" x14ac:dyDescent="0.15">
      <c r="A1125" s="4" t="s">
        <v>1248</v>
      </c>
      <c r="B1125" s="10">
        <v>2898719</v>
      </c>
      <c r="C1125" s="16" t="s">
        <v>1272</v>
      </c>
      <c r="D1125" s="12" t="s">
        <v>29</v>
      </c>
      <c r="E1125" s="30" t="s">
        <v>90</v>
      </c>
      <c r="F1125" s="34">
        <v>5.3333333333333337E-2</v>
      </c>
      <c r="G1125" s="28"/>
    </row>
    <row r="1126" spans="1:7" ht="16" x14ac:dyDescent="0.15">
      <c r="A1126" s="4" t="s">
        <v>1248</v>
      </c>
      <c r="B1126" s="10">
        <v>2831006</v>
      </c>
      <c r="C1126" s="16" t="s">
        <v>1273</v>
      </c>
      <c r="D1126" s="12" t="s">
        <v>29</v>
      </c>
      <c r="E1126" s="30" t="s">
        <v>90</v>
      </c>
      <c r="F1126" s="34">
        <v>2.826388888888889E-2</v>
      </c>
      <c r="G1126" s="28"/>
    </row>
    <row r="1127" spans="1:7" ht="16" x14ac:dyDescent="0.15">
      <c r="A1127" s="4" t="s">
        <v>1248</v>
      </c>
      <c r="B1127" s="10">
        <v>2848327</v>
      </c>
      <c r="C1127" s="16" t="s">
        <v>1274</v>
      </c>
      <c r="D1127" s="12" t="s">
        <v>29</v>
      </c>
      <c r="E1127" s="30" t="s">
        <v>90</v>
      </c>
      <c r="F1127" s="34">
        <v>2.8391203703703703E-2</v>
      </c>
      <c r="G1127" s="46"/>
    </row>
    <row r="1128" spans="1:7" ht="16" x14ac:dyDescent="0.15">
      <c r="A1128" s="4" t="s">
        <v>1248</v>
      </c>
      <c r="B1128" s="10">
        <v>3001270</v>
      </c>
      <c r="C1128" s="16" t="s">
        <v>1275</v>
      </c>
      <c r="D1128" s="12" t="s">
        <v>29</v>
      </c>
      <c r="E1128" s="30" t="s">
        <v>90</v>
      </c>
      <c r="F1128" s="34">
        <v>3.3368055555555554E-2</v>
      </c>
      <c r="G1128" s="33"/>
    </row>
    <row r="1129" spans="1:7" ht="16" x14ac:dyDescent="0.15">
      <c r="A1129" s="4" t="s">
        <v>1248</v>
      </c>
      <c r="B1129" s="10">
        <v>2895101</v>
      </c>
      <c r="C1129" s="16" t="s">
        <v>198</v>
      </c>
      <c r="D1129" s="12" t="s">
        <v>29</v>
      </c>
      <c r="E1129" s="30" t="s">
        <v>15</v>
      </c>
      <c r="F1129" s="34">
        <v>3.7766203703703705E-2</v>
      </c>
      <c r="G1129" s="33"/>
    </row>
    <row r="1130" spans="1:7" ht="16" x14ac:dyDescent="0.15">
      <c r="A1130" s="4" t="s">
        <v>1248</v>
      </c>
      <c r="B1130" s="10">
        <v>2833101</v>
      </c>
      <c r="C1130" s="16" t="s">
        <v>406</v>
      </c>
      <c r="D1130" s="12" t="s">
        <v>29</v>
      </c>
      <c r="E1130" s="30" t="s">
        <v>15</v>
      </c>
      <c r="F1130" s="34">
        <v>3.2083333333333332E-2</v>
      </c>
      <c r="G1130" s="33"/>
    </row>
    <row r="1131" spans="1:7" ht="16" x14ac:dyDescent="0.15">
      <c r="A1131" s="4" t="s">
        <v>1248</v>
      </c>
      <c r="B1131" s="10">
        <v>2825616</v>
      </c>
      <c r="C1131" s="16" t="s">
        <v>670</v>
      </c>
      <c r="D1131" s="12" t="s">
        <v>29</v>
      </c>
      <c r="E1131" s="30" t="s">
        <v>15</v>
      </c>
      <c r="F1131" s="34">
        <v>3.7962962962962962E-2</v>
      </c>
      <c r="G1131" s="33"/>
    </row>
    <row r="1132" spans="1:7" ht="16" x14ac:dyDescent="0.15">
      <c r="A1132" s="4" t="s">
        <v>1248</v>
      </c>
      <c r="B1132" s="10">
        <v>2833073</v>
      </c>
      <c r="C1132" s="16" t="s">
        <v>407</v>
      </c>
      <c r="D1132" s="12" t="s">
        <v>29</v>
      </c>
      <c r="E1132" s="30" t="s">
        <v>15</v>
      </c>
      <c r="F1132" s="34">
        <v>8.3541666666666667E-2</v>
      </c>
      <c r="G1132" s="33"/>
    </row>
    <row r="1133" spans="1:7" ht="16" x14ac:dyDescent="0.15">
      <c r="A1133" s="4" t="s">
        <v>1248</v>
      </c>
      <c r="B1133" s="10">
        <v>2823041</v>
      </c>
      <c r="C1133" s="16" t="s">
        <v>902</v>
      </c>
      <c r="D1133" s="12" t="s">
        <v>29</v>
      </c>
      <c r="E1133" s="30" t="s">
        <v>15</v>
      </c>
      <c r="F1133" s="34">
        <v>2.7754629629629629E-2</v>
      </c>
      <c r="G1133" s="33"/>
    </row>
    <row r="1134" spans="1:7" ht="16" x14ac:dyDescent="0.15">
      <c r="A1134" s="4" t="s">
        <v>1248</v>
      </c>
      <c r="B1134" s="10">
        <v>2438118</v>
      </c>
      <c r="C1134" s="16" t="s">
        <v>1276</v>
      </c>
      <c r="D1134" s="12" t="s">
        <v>29</v>
      </c>
      <c r="E1134" s="30" t="s">
        <v>29</v>
      </c>
      <c r="F1134" s="34">
        <v>3.1863425925925927E-2</v>
      </c>
      <c r="G1134" s="28"/>
    </row>
    <row r="1135" spans="1:7" ht="16" x14ac:dyDescent="0.15">
      <c r="A1135" s="4" t="s">
        <v>1248</v>
      </c>
      <c r="B1135" s="10">
        <v>2427401</v>
      </c>
      <c r="C1135" s="16" t="s">
        <v>1277</v>
      </c>
      <c r="D1135" s="12" t="s">
        <v>29</v>
      </c>
      <c r="E1135" s="30" t="s">
        <v>29</v>
      </c>
      <c r="F1135" s="34">
        <v>2.9953703703703705E-2</v>
      </c>
      <c r="G1135" s="33"/>
    </row>
    <row r="1136" spans="1:7" ht="16" x14ac:dyDescent="0.15">
      <c r="A1136" s="4" t="s">
        <v>1248</v>
      </c>
      <c r="B1136" s="10">
        <v>2887259</v>
      </c>
      <c r="C1136" s="16" t="s">
        <v>1278</v>
      </c>
      <c r="D1136" s="12" t="s">
        <v>29</v>
      </c>
      <c r="E1136" s="30" t="s">
        <v>29</v>
      </c>
      <c r="F1136" s="34">
        <v>3.2789351851851854E-2</v>
      </c>
      <c r="G1136" s="33"/>
    </row>
    <row r="1137" spans="1:7" ht="16" x14ac:dyDescent="0.15">
      <c r="A1137" s="4" t="s">
        <v>1248</v>
      </c>
      <c r="B1137" s="10">
        <v>2825458</v>
      </c>
      <c r="C1137" s="16" t="s">
        <v>907</v>
      </c>
      <c r="D1137" s="12" t="s">
        <v>29</v>
      </c>
      <c r="E1137" s="30" t="s">
        <v>29</v>
      </c>
      <c r="F1137" s="34">
        <v>2.2685185185185187E-2</v>
      </c>
      <c r="G1137" s="33"/>
    </row>
    <row r="1138" spans="1:7" ht="16" x14ac:dyDescent="0.15">
      <c r="A1138" s="4" t="s">
        <v>1248</v>
      </c>
      <c r="B1138" s="10">
        <v>2835087</v>
      </c>
      <c r="C1138" s="16" t="s">
        <v>1046</v>
      </c>
      <c r="D1138" s="12" t="s">
        <v>29</v>
      </c>
      <c r="E1138" s="30" t="s">
        <v>29</v>
      </c>
      <c r="F1138" s="34">
        <v>2.3680555555555555E-2</v>
      </c>
      <c r="G1138" s="33"/>
    </row>
    <row r="1139" spans="1:7" ht="16" x14ac:dyDescent="0.15">
      <c r="A1139" s="4" t="s">
        <v>1248</v>
      </c>
      <c r="B1139" s="10">
        <v>2817223</v>
      </c>
      <c r="C1139" s="16" t="s">
        <v>1279</v>
      </c>
      <c r="D1139" s="12" t="s">
        <v>29</v>
      </c>
      <c r="E1139" s="30" t="s">
        <v>29</v>
      </c>
      <c r="F1139" s="34">
        <v>3.0902777777777779E-2</v>
      </c>
      <c r="G1139" s="33"/>
    </row>
    <row r="1140" spans="1:7" ht="16" x14ac:dyDescent="0.15">
      <c r="A1140" s="4" t="s">
        <v>1248</v>
      </c>
      <c r="B1140" s="10">
        <v>2874274</v>
      </c>
      <c r="C1140" s="16" t="s">
        <v>1047</v>
      </c>
      <c r="D1140" s="12" t="s">
        <v>29</v>
      </c>
      <c r="E1140" s="30" t="s">
        <v>29</v>
      </c>
      <c r="F1140" s="34">
        <v>2.6562499999999999E-2</v>
      </c>
      <c r="G1140" s="33"/>
    </row>
    <row r="1141" spans="1:7" ht="16" x14ac:dyDescent="0.15">
      <c r="A1141" s="4" t="s">
        <v>1248</v>
      </c>
      <c r="B1141" s="10">
        <v>2874275</v>
      </c>
      <c r="C1141" s="16" t="s">
        <v>1048</v>
      </c>
      <c r="D1141" s="12" t="s">
        <v>29</v>
      </c>
      <c r="E1141" s="30" t="s">
        <v>29</v>
      </c>
      <c r="F1141" s="34">
        <v>2.4004629629629629E-2</v>
      </c>
      <c r="G1141" s="33"/>
    </row>
    <row r="1142" spans="1:7" ht="16" x14ac:dyDescent="0.2">
      <c r="A1142" s="4" t="s">
        <v>1248</v>
      </c>
      <c r="B1142" s="10">
        <v>3092435</v>
      </c>
      <c r="C1142" s="29" t="s">
        <v>1280</v>
      </c>
      <c r="D1142" s="12" t="s">
        <v>29</v>
      </c>
      <c r="E1142" s="30" t="s">
        <v>29</v>
      </c>
      <c r="F1142" s="45">
        <v>9.3981481481481485E-3</v>
      </c>
      <c r="G1142" s="33"/>
    </row>
    <row r="1143" spans="1:7" ht="16" x14ac:dyDescent="0.2">
      <c r="A1143" s="4" t="s">
        <v>1248</v>
      </c>
      <c r="B1143" s="10">
        <v>3094382</v>
      </c>
      <c r="C1143" s="29" t="s">
        <v>1281</v>
      </c>
      <c r="D1143" s="12" t="s">
        <v>29</v>
      </c>
      <c r="E1143" s="30" t="s">
        <v>29</v>
      </c>
      <c r="F1143" s="45">
        <v>7.743055555555556E-3</v>
      </c>
      <c r="G1143" s="33"/>
    </row>
    <row r="1144" spans="1:7" ht="16" x14ac:dyDescent="0.2">
      <c r="A1144" s="4" t="s">
        <v>1248</v>
      </c>
      <c r="B1144" s="10">
        <v>3094383</v>
      </c>
      <c r="C1144" s="29" t="s">
        <v>1282</v>
      </c>
      <c r="D1144" s="12" t="s">
        <v>29</v>
      </c>
      <c r="E1144" s="30" t="s">
        <v>29</v>
      </c>
      <c r="F1144" s="45">
        <v>7.9282407407407409E-3</v>
      </c>
      <c r="G1144" s="33"/>
    </row>
    <row r="1145" spans="1:7" ht="17" x14ac:dyDescent="0.15">
      <c r="A1145" s="4" t="s">
        <v>1283</v>
      </c>
      <c r="B1145" s="5" t="s">
        <v>8</v>
      </c>
      <c r="C1145" s="6" t="s">
        <v>9</v>
      </c>
      <c r="D1145" s="7" t="s">
        <v>3</v>
      </c>
      <c r="E1145" s="7" t="s">
        <v>10</v>
      </c>
      <c r="F1145" s="35" t="s">
        <v>11</v>
      </c>
      <c r="G1145" s="9" t="s">
        <v>12</v>
      </c>
    </row>
    <row r="1146" spans="1:7" ht="17" x14ac:dyDescent="0.15">
      <c r="A1146" s="4" t="s">
        <v>1283</v>
      </c>
      <c r="B1146" s="10">
        <v>3022076</v>
      </c>
      <c r="C1146" s="16" t="s">
        <v>1284</v>
      </c>
      <c r="D1146" s="12" t="s">
        <v>169</v>
      </c>
      <c r="E1146" s="30" t="s">
        <v>26</v>
      </c>
      <c r="F1146" s="34">
        <v>3.6377314814814814E-2</v>
      </c>
      <c r="G1146" s="28" t="s">
        <v>965</v>
      </c>
    </row>
    <row r="1147" spans="1:7" ht="17" x14ac:dyDescent="0.15">
      <c r="A1147" s="4" t="s">
        <v>1283</v>
      </c>
      <c r="B1147" s="10">
        <v>2825161</v>
      </c>
      <c r="C1147" s="16" t="s">
        <v>964</v>
      </c>
      <c r="D1147" s="12" t="s">
        <v>85</v>
      </c>
      <c r="E1147" s="30" t="s">
        <v>90</v>
      </c>
      <c r="F1147" s="34">
        <v>2.3680555555555555E-2</v>
      </c>
      <c r="G1147" s="28" t="s">
        <v>1285</v>
      </c>
    </row>
    <row r="1148" spans="1:7" ht="17" x14ac:dyDescent="0.15">
      <c r="A1148" s="4" t="s">
        <v>1283</v>
      </c>
      <c r="B1148" s="10">
        <v>2483091</v>
      </c>
      <c r="C1148" s="16" t="s">
        <v>1286</v>
      </c>
      <c r="D1148" s="12" t="s">
        <v>85</v>
      </c>
      <c r="E1148" s="30" t="s">
        <v>15</v>
      </c>
      <c r="F1148" s="34">
        <v>3.8761574074074073E-2</v>
      </c>
      <c r="G1148" s="28" t="s">
        <v>606</v>
      </c>
    </row>
    <row r="1149" spans="1:7" ht="17" x14ac:dyDescent="0.15">
      <c r="A1149" s="4" t="s">
        <v>1283</v>
      </c>
      <c r="B1149" s="10">
        <v>2252217</v>
      </c>
      <c r="C1149" s="16" t="s">
        <v>1287</v>
      </c>
      <c r="D1149" s="12" t="s">
        <v>85</v>
      </c>
      <c r="E1149" s="30" t="s">
        <v>15</v>
      </c>
      <c r="F1149" s="34">
        <v>2.9282407407407406E-2</v>
      </c>
      <c r="G1149" s="28" t="s">
        <v>969</v>
      </c>
    </row>
    <row r="1150" spans="1:7" ht="17" x14ac:dyDescent="0.15">
      <c r="A1150" s="4" t="s">
        <v>1283</v>
      </c>
      <c r="B1150" s="10">
        <v>3107154</v>
      </c>
      <c r="C1150" s="16" t="s">
        <v>966</v>
      </c>
      <c r="D1150" s="12" t="s">
        <v>85</v>
      </c>
      <c r="E1150" s="30" t="s">
        <v>15</v>
      </c>
      <c r="F1150" s="34">
        <v>2.1064814814814814E-2</v>
      </c>
      <c r="G1150" s="28" t="s">
        <v>1288</v>
      </c>
    </row>
    <row r="1151" spans="1:7" ht="17" x14ac:dyDescent="0.15">
      <c r="A1151" s="4" t="s">
        <v>1283</v>
      </c>
      <c r="B1151" s="10">
        <v>2876075</v>
      </c>
      <c r="C1151" s="16" t="s">
        <v>1289</v>
      </c>
      <c r="D1151" s="12" t="s">
        <v>14</v>
      </c>
      <c r="E1151" s="30" t="s">
        <v>35</v>
      </c>
      <c r="F1151" s="34">
        <v>3.3935185185185186E-2</v>
      </c>
      <c r="G1151" s="28" t="s">
        <v>1290</v>
      </c>
    </row>
    <row r="1152" spans="1:7" ht="17" x14ac:dyDescent="0.15">
      <c r="A1152" s="4" t="s">
        <v>1283</v>
      </c>
      <c r="B1152" s="10">
        <v>3107152</v>
      </c>
      <c r="C1152" s="16" t="s">
        <v>979</v>
      </c>
      <c r="D1152" s="12" t="s">
        <v>14</v>
      </c>
      <c r="E1152" s="30" t="s">
        <v>90</v>
      </c>
      <c r="F1152" s="34">
        <v>1.9710648148148147E-2</v>
      </c>
      <c r="G1152" s="28" t="s">
        <v>133</v>
      </c>
    </row>
    <row r="1153" spans="1:7" ht="17" x14ac:dyDescent="0.15">
      <c r="A1153" s="4" t="s">
        <v>1283</v>
      </c>
      <c r="B1153" s="10">
        <v>2825160</v>
      </c>
      <c r="C1153" s="16" t="s">
        <v>1291</v>
      </c>
      <c r="D1153" s="12" t="s">
        <v>28</v>
      </c>
      <c r="E1153" s="30" t="s">
        <v>35</v>
      </c>
      <c r="F1153" s="34">
        <v>2.7916666666666666E-2</v>
      </c>
      <c r="G1153" s="44" t="s">
        <v>710</v>
      </c>
    </row>
    <row r="1154" spans="1:7" ht="16" x14ac:dyDescent="0.15">
      <c r="A1154" s="4" t="s">
        <v>1283</v>
      </c>
      <c r="B1154" s="10">
        <v>2880061</v>
      </c>
      <c r="C1154" s="16" t="s">
        <v>991</v>
      </c>
      <c r="D1154" s="12" t="s">
        <v>28</v>
      </c>
      <c r="E1154" s="30" t="s">
        <v>15</v>
      </c>
      <c r="F1154" s="34">
        <v>3.815972222222222E-2</v>
      </c>
      <c r="G1154" s="33"/>
    </row>
    <row r="1155" spans="1:7" ht="16" x14ac:dyDescent="0.15">
      <c r="A1155" s="4" t="s">
        <v>1283</v>
      </c>
      <c r="B1155" s="10">
        <v>2488252</v>
      </c>
      <c r="C1155" s="16" t="s">
        <v>1292</v>
      </c>
      <c r="D1155" s="12" t="s">
        <v>29</v>
      </c>
      <c r="E1155" s="30" t="s">
        <v>35</v>
      </c>
      <c r="F1155" s="34">
        <v>1.1168981481481481E-2</v>
      </c>
      <c r="G1155" s="33"/>
    </row>
    <row r="1156" spans="1:7" ht="16" x14ac:dyDescent="0.15">
      <c r="A1156" s="4" t="s">
        <v>1283</v>
      </c>
      <c r="B1156" s="10">
        <v>2825747</v>
      </c>
      <c r="C1156" s="16" t="s">
        <v>1293</v>
      </c>
      <c r="D1156" s="12" t="s">
        <v>29</v>
      </c>
      <c r="E1156" s="30" t="s">
        <v>35</v>
      </c>
      <c r="F1156" s="34">
        <v>1.545138888888889E-2</v>
      </c>
      <c r="G1156" s="33"/>
    </row>
    <row r="1157" spans="1:7" ht="16" x14ac:dyDescent="0.15">
      <c r="A1157" s="4" t="s">
        <v>1283</v>
      </c>
      <c r="B1157" s="10">
        <v>3011646</v>
      </c>
      <c r="C1157" s="16" t="s">
        <v>1294</v>
      </c>
      <c r="D1157" s="12" t="s">
        <v>29</v>
      </c>
      <c r="E1157" s="30" t="s">
        <v>35</v>
      </c>
      <c r="F1157" s="34">
        <v>2.6527777777777779E-2</v>
      </c>
      <c r="G1157" s="33"/>
    </row>
    <row r="1158" spans="1:7" ht="16" x14ac:dyDescent="0.15">
      <c r="A1158" s="4" t="s">
        <v>1283</v>
      </c>
      <c r="B1158" s="10">
        <v>2453229</v>
      </c>
      <c r="C1158" s="16" t="s">
        <v>1295</v>
      </c>
      <c r="D1158" s="12" t="s">
        <v>29</v>
      </c>
      <c r="E1158" s="30" t="s">
        <v>35</v>
      </c>
      <c r="F1158" s="34">
        <v>3.2731481481481479E-2</v>
      </c>
      <c r="G1158" s="33"/>
    </row>
    <row r="1159" spans="1:7" ht="16" x14ac:dyDescent="0.15">
      <c r="A1159" s="4" t="s">
        <v>1283</v>
      </c>
      <c r="B1159" s="10">
        <v>2822308</v>
      </c>
      <c r="C1159" s="16" t="s">
        <v>1296</v>
      </c>
      <c r="D1159" s="12" t="s">
        <v>29</v>
      </c>
      <c r="E1159" s="30" t="s">
        <v>90</v>
      </c>
      <c r="F1159" s="34">
        <v>2.4699074074074075E-2</v>
      </c>
      <c r="G1159" s="33"/>
    </row>
    <row r="1160" spans="1:7" ht="16" x14ac:dyDescent="0.15">
      <c r="A1160" s="4" t="s">
        <v>1283</v>
      </c>
      <c r="B1160" s="10">
        <v>2825489</v>
      </c>
      <c r="C1160" s="16" t="s">
        <v>996</v>
      </c>
      <c r="D1160" s="12" t="s">
        <v>29</v>
      </c>
      <c r="E1160" s="30" t="s">
        <v>90</v>
      </c>
      <c r="F1160" s="34">
        <v>2.582175925925926E-2</v>
      </c>
      <c r="G1160" s="33"/>
    </row>
    <row r="1161" spans="1:7" ht="16" x14ac:dyDescent="0.15">
      <c r="A1161" s="4" t="s">
        <v>1283</v>
      </c>
      <c r="B1161" s="10">
        <v>2825600</v>
      </c>
      <c r="C1161" s="16" t="s">
        <v>1297</v>
      </c>
      <c r="D1161" s="12" t="s">
        <v>29</v>
      </c>
      <c r="E1161" s="30" t="s">
        <v>90</v>
      </c>
      <c r="F1161" s="34">
        <v>1.6655092592592593E-2</v>
      </c>
      <c r="G1161" s="33"/>
    </row>
    <row r="1162" spans="1:7" ht="16" x14ac:dyDescent="0.15">
      <c r="A1162" s="4" t="s">
        <v>1283</v>
      </c>
      <c r="B1162" s="10">
        <v>2824254</v>
      </c>
      <c r="C1162" s="16" t="s">
        <v>1298</v>
      </c>
      <c r="D1162" s="12" t="s">
        <v>29</v>
      </c>
      <c r="E1162" s="30" t="s">
        <v>90</v>
      </c>
      <c r="F1162" s="34">
        <v>1.8900462962962963E-2</v>
      </c>
      <c r="G1162" s="33"/>
    </row>
    <row r="1163" spans="1:7" ht="16" x14ac:dyDescent="0.15">
      <c r="A1163" s="4" t="s">
        <v>1283</v>
      </c>
      <c r="B1163" s="10">
        <v>2823559</v>
      </c>
      <c r="C1163" s="16" t="s">
        <v>627</v>
      </c>
      <c r="D1163" s="12" t="s">
        <v>29</v>
      </c>
      <c r="E1163" s="30" t="s">
        <v>15</v>
      </c>
      <c r="F1163" s="34">
        <v>1.5671296296296298E-2</v>
      </c>
      <c r="G1163" s="33"/>
    </row>
    <row r="1164" spans="1:7" ht="16" x14ac:dyDescent="0.15">
      <c r="A1164" s="4" t="s">
        <v>1283</v>
      </c>
      <c r="B1164" s="10">
        <v>2829005</v>
      </c>
      <c r="C1164" s="16" t="s">
        <v>535</v>
      </c>
      <c r="D1164" s="12" t="s">
        <v>29</v>
      </c>
      <c r="E1164" s="30" t="s">
        <v>26</v>
      </c>
      <c r="F1164" s="34">
        <v>2.4479166666666666E-2</v>
      </c>
      <c r="G1164" s="33"/>
    </row>
    <row r="1165" spans="1:7" ht="16" x14ac:dyDescent="0.15">
      <c r="A1165" s="4" t="s">
        <v>1283</v>
      </c>
      <c r="B1165" s="10">
        <v>2819211</v>
      </c>
      <c r="C1165" s="16" t="s">
        <v>1299</v>
      </c>
      <c r="D1165" s="12" t="s">
        <v>29</v>
      </c>
      <c r="E1165" s="30" t="s">
        <v>29</v>
      </c>
      <c r="F1165" s="34">
        <v>3.0706018518518518E-2</v>
      </c>
      <c r="G1165" s="33"/>
    </row>
    <row r="1166" spans="1:7" ht="16" x14ac:dyDescent="0.15">
      <c r="A1166" s="4" t="s">
        <v>1283</v>
      </c>
      <c r="B1166" s="10">
        <v>2822163</v>
      </c>
      <c r="C1166" s="16" t="s">
        <v>1300</v>
      </c>
      <c r="D1166" s="12" t="s">
        <v>29</v>
      </c>
      <c r="E1166" s="30" t="s">
        <v>29</v>
      </c>
      <c r="F1166" s="34">
        <v>2.4745370370370369E-2</v>
      </c>
      <c r="G1166" s="33"/>
    </row>
    <row r="1167" spans="1:7" ht="16" x14ac:dyDescent="0.15">
      <c r="A1167" s="4" t="s">
        <v>1283</v>
      </c>
      <c r="B1167" s="10">
        <v>4312177</v>
      </c>
      <c r="C1167" s="16" t="s">
        <v>1001</v>
      </c>
      <c r="D1167" s="12" t="s">
        <v>29</v>
      </c>
      <c r="E1167" s="30" t="s">
        <v>29</v>
      </c>
      <c r="F1167" s="34">
        <v>1.9722222222222221E-2</v>
      </c>
      <c r="G1167" s="33"/>
    </row>
    <row r="1168" spans="1:7" ht="16" x14ac:dyDescent="0.15">
      <c r="A1168" s="4" t="s">
        <v>1283</v>
      </c>
      <c r="B1168" s="10">
        <v>4360369</v>
      </c>
      <c r="C1168" s="16" t="s">
        <v>1301</v>
      </c>
      <c r="D1168" s="12" t="s">
        <v>29</v>
      </c>
      <c r="E1168" s="30" t="s">
        <v>29</v>
      </c>
      <c r="F1168" s="34">
        <v>2.1296296296296296E-2</v>
      </c>
      <c r="G1168" s="33"/>
    </row>
    <row r="1169" spans="1:7" ht="16" x14ac:dyDescent="0.15">
      <c r="A1169" s="4" t="s">
        <v>1283</v>
      </c>
      <c r="B1169" s="10">
        <v>4409298</v>
      </c>
      <c r="C1169" s="16" t="s">
        <v>1302</v>
      </c>
      <c r="D1169" s="12" t="s">
        <v>29</v>
      </c>
      <c r="E1169" s="30" t="s">
        <v>29</v>
      </c>
      <c r="F1169" s="34">
        <v>2.476851851851852E-2</v>
      </c>
      <c r="G1169" s="33"/>
    </row>
    <row r="1170" spans="1:7" ht="16" x14ac:dyDescent="0.15">
      <c r="A1170" s="4" t="s">
        <v>1283</v>
      </c>
      <c r="B1170" s="10">
        <v>2887218</v>
      </c>
      <c r="C1170" s="16" t="s">
        <v>75</v>
      </c>
      <c r="D1170" s="12" t="s">
        <v>29</v>
      </c>
      <c r="E1170" s="30" t="s">
        <v>29</v>
      </c>
      <c r="F1170" s="34">
        <v>2.8009259259259258E-2</v>
      </c>
      <c r="G1170" s="33"/>
    </row>
    <row r="1171" spans="1:7" ht="17" x14ac:dyDescent="0.15">
      <c r="A1171" s="4" t="s">
        <v>1303</v>
      </c>
      <c r="B1171" s="5" t="s">
        <v>8</v>
      </c>
      <c r="C1171" s="6" t="s">
        <v>9</v>
      </c>
      <c r="D1171" s="7" t="s">
        <v>3</v>
      </c>
      <c r="E1171" s="7" t="s">
        <v>10</v>
      </c>
      <c r="F1171" s="35" t="s">
        <v>11</v>
      </c>
      <c r="G1171" s="9" t="s">
        <v>12</v>
      </c>
    </row>
    <row r="1172" spans="1:7" ht="17" x14ac:dyDescent="0.15">
      <c r="A1172" s="4" t="s">
        <v>1303</v>
      </c>
      <c r="B1172" s="10">
        <v>2881199</v>
      </c>
      <c r="C1172" s="16" t="s">
        <v>693</v>
      </c>
      <c r="D1172" s="12" t="s">
        <v>85</v>
      </c>
      <c r="E1172" s="30" t="s">
        <v>15</v>
      </c>
      <c r="F1172" s="34">
        <v>2.9502314814814815E-2</v>
      </c>
      <c r="G1172" s="42" t="s">
        <v>965</v>
      </c>
    </row>
    <row r="1173" spans="1:7" ht="17" x14ac:dyDescent="0.15">
      <c r="A1173" s="4" t="s">
        <v>1303</v>
      </c>
      <c r="B1173" s="10">
        <v>2876075</v>
      </c>
      <c r="C1173" s="16" t="s">
        <v>1289</v>
      </c>
      <c r="D1173" s="12" t="s">
        <v>14</v>
      </c>
      <c r="E1173" s="30" t="s">
        <v>35</v>
      </c>
      <c r="F1173" s="34">
        <v>3.3935185185185186E-2</v>
      </c>
      <c r="G1173" s="42" t="s">
        <v>172</v>
      </c>
    </row>
    <row r="1174" spans="1:7" ht="17" x14ac:dyDescent="0.15">
      <c r="A1174" s="4" t="s">
        <v>1303</v>
      </c>
      <c r="B1174" s="10">
        <v>2880017</v>
      </c>
      <c r="C1174" s="16" t="s">
        <v>971</v>
      </c>
      <c r="D1174" s="12" t="s">
        <v>14</v>
      </c>
      <c r="E1174" s="30" t="s">
        <v>35</v>
      </c>
      <c r="F1174" s="34">
        <v>2.6539351851851852E-2</v>
      </c>
      <c r="G1174" s="42" t="s">
        <v>969</v>
      </c>
    </row>
    <row r="1175" spans="1:7" ht="17" x14ac:dyDescent="0.15">
      <c r="A1175" s="4" t="s">
        <v>1303</v>
      </c>
      <c r="B1175" s="10">
        <v>2882010</v>
      </c>
      <c r="C1175" s="16" t="s">
        <v>1304</v>
      </c>
      <c r="D1175" s="12" t="s">
        <v>14</v>
      </c>
      <c r="E1175" s="30" t="s">
        <v>90</v>
      </c>
      <c r="F1175" s="34">
        <v>4.4652777777777777E-2</v>
      </c>
      <c r="G1175" s="42" t="s">
        <v>133</v>
      </c>
    </row>
    <row r="1176" spans="1:7" ht="17" x14ac:dyDescent="0.15">
      <c r="A1176" s="4" t="s">
        <v>1303</v>
      </c>
      <c r="B1176" s="10">
        <v>2424655</v>
      </c>
      <c r="C1176" s="16" t="s">
        <v>719</v>
      </c>
      <c r="D1176" s="12" t="s">
        <v>14</v>
      </c>
      <c r="E1176" s="30" t="s">
        <v>15</v>
      </c>
      <c r="F1176" s="34">
        <v>5.3194444444444447E-2</v>
      </c>
      <c r="G1176" s="42" t="s">
        <v>22</v>
      </c>
    </row>
    <row r="1177" spans="1:7" ht="17" x14ac:dyDescent="0.15">
      <c r="A1177" s="4" t="s">
        <v>1303</v>
      </c>
      <c r="B1177" s="10">
        <v>2833052</v>
      </c>
      <c r="C1177" s="16" t="s">
        <v>1305</v>
      </c>
      <c r="D1177" s="12" t="s">
        <v>14</v>
      </c>
      <c r="E1177" s="30" t="s">
        <v>15</v>
      </c>
      <c r="F1177" s="34">
        <v>2.5578703703703704E-2</v>
      </c>
      <c r="G1177" s="42" t="s">
        <v>710</v>
      </c>
    </row>
    <row r="1178" spans="1:7" ht="16" x14ac:dyDescent="0.15">
      <c r="A1178" s="4" t="s">
        <v>1303</v>
      </c>
      <c r="B1178" s="10">
        <v>3013243</v>
      </c>
      <c r="C1178" s="16" t="s">
        <v>718</v>
      </c>
      <c r="D1178" s="12" t="s">
        <v>14</v>
      </c>
      <c r="E1178" s="30" t="s">
        <v>15</v>
      </c>
      <c r="F1178" s="34">
        <v>2.4814814814814814E-2</v>
      </c>
      <c r="G1178" s="33"/>
    </row>
    <row r="1179" spans="1:7" ht="16" x14ac:dyDescent="0.2">
      <c r="A1179" s="4" t="s">
        <v>1303</v>
      </c>
      <c r="B1179" s="10">
        <v>4304076</v>
      </c>
      <c r="C1179" s="20" t="s">
        <v>1306</v>
      </c>
      <c r="D1179" s="12" t="s">
        <v>14</v>
      </c>
      <c r="E1179" s="30" t="s">
        <v>15</v>
      </c>
      <c r="F1179" s="22">
        <v>4.6296296296296294E-2</v>
      </c>
      <c r="G1179" s="33"/>
    </row>
    <row r="1180" spans="1:7" ht="16" x14ac:dyDescent="0.15">
      <c r="A1180" s="4" t="s">
        <v>1303</v>
      </c>
      <c r="B1180" s="10">
        <v>2897423</v>
      </c>
      <c r="C1180" s="16" t="s">
        <v>1307</v>
      </c>
      <c r="D1180" s="12" t="s">
        <v>14</v>
      </c>
      <c r="E1180" s="30" t="s">
        <v>15</v>
      </c>
      <c r="F1180" s="34">
        <v>4.0868055555555553E-2</v>
      </c>
      <c r="G1180" s="33"/>
    </row>
    <row r="1181" spans="1:7" ht="16" x14ac:dyDescent="0.15">
      <c r="A1181" s="4" t="s">
        <v>1303</v>
      </c>
      <c r="B1181" s="10">
        <v>2895002</v>
      </c>
      <c r="C1181" s="50" t="s">
        <v>721</v>
      </c>
      <c r="D1181" s="12" t="s">
        <v>14</v>
      </c>
      <c r="E1181" s="30" t="s">
        <v>26</v>
      </c>
      <c r="F1181" s="34">
        <v>1.5289351851851853E-2</v>
      </c>
      <c r="G1181" s="42"/>
    </row>
    <row r="1182" spans="1:7" ht="16" x14ac:dyDescent="0.15">
      <c r="A1182" s="4" t="s">
        <v>1303</v>
      </c>
      <c r="B1182" s="10">
        <v>3212147</v>
      </c>
      <c r="C1182" s="37" t="s">
        <v>1308</v>
      </c>
      <c r="D1182" s="12" t="s">
        <v>14</v>
      </c>
      <c r="E1182" s="30" t="s">
        <v>26</v>
      </c>
      <c r="F1182" s="34">
        <v>3.1319444444444441E-2</v>
      </c>
      <c r="G1182" s="42"/>
    </row>
    <row r="1183" spans="1:7" ht="16" x14ac:dyDescent="0.15">
      <c r="A1183" s="4" t="s">
        <v>1303</v>
      </c>
      <c r="B1183" s="10">
        <v>2367363</v>
      </c>
      <c r="C1183" s="16" t="s">
        <v>1309</v>
      </c>
      <c r="D1183" s="12" t="s">
        <v>14</v>
      </c>
      <c r="E1183" s="30" t="s">
        <v>29</v>
      </c>
      <c r="F1183" s="34">
        <v>5.2407407407407409E-2</v>
      </c>
      <c r="G1183" s="42"/>
    </row>
    <row r="1184" spans="1:7" ht="16" x14ac:dyDescent="0.15">
      <c r="A1184" s="4" t="s">
        <v>1303</v>
      </c>
      <c r="B1184" s="10">
        <v>4310100</v>
      </c>
      <c r="C1184" s="16" t="s">
        <v>1310</v>
      </c>
      <c r="D1184" s="12" t="s">
        <v>14</v>
      </c>
      <c r="E1184" s="30" t="s">
        <v>29</v>
      </c>
      <c r="F1184" s="34">
        <v>2.9837962962962962E-2</v>
      </c>
      <c r="G1184" s="42"/>
    </row>
    <row r="1185" spans="1:7" ht="16" x14ac:dyDescent="0.15">
      <c r="A1185" s="4" t="s">
        <v>1303</v>
      </c>
      <c r="B1185" s="10">
        <v>2500641</v>
      </c>
      <c r="C1185" s="16" t="s">
        <v>1311</v>
      </c>
      <c r="D1185" s="12" t="s">
        <v>28</v>
      </c>
      <c r="E1185" s="30" t="s">
        <v>15</v>
      </c>
      <c r="F1185" s="34">
        <v>4.4872685185185182E-2</v>
      </c>
      <c r="G1185" s="33"/>
    </row>
    <row r="1186" spans="1:7" ht="16" x14ac:dyDescent="0.15">
      <c r="A1186" s="4" t="s">
        <v>1303</v>
      </c>
      <c r="B1186" s="10">
        <v>3242001</v>
      </c>
      <c r="C1186" s="37" t="s">
        <v>1312</v>
      </c>
      <c r="D1186" s="12" t="s">
        <v>28</v>
      </c>
      <c r="E1186" s="30" t="s">
        <v>29</v>
      </c>
      <c r="F1186" s="34">
        <v>4.8599537037037038E-2</v>
      </c>
      <c r="G1186" s="33"/>
    </row>
    <row r="1187" spans="1:7" ht="16" x14ac:dyDescent="0.15">
      <c r="A1187" s="4" t="s">
        <v>1303</v>
      </c>
      <c r="B1187" s="10">
        <v>2488377</v>
      </c>
      <c r="C1187" s="16" t="s">
        <v>1313</v>
      </c>
      <c r="D1187" s="12" t="s">
        <v>29</v>
      </c>
      <c r="E1187" s="30" t="s">
        <v>35</v>
      </c>
      <c r="F1187" s="34">
        <v>2.7511574074074074E-2</v>
      </c>
      <c r="G1187" s="33"/>
    </row>
    <row r="1188" spans="1:7" ht="16" x14ac:dyDescent="0.15">
      <c r="A1188" s="4" t="s">
        <v>1303</v>
      </c>
      <c r="B1188" s="10">
        <v>2823138</v>
      </c>
      <c r="C1188" s="16" t="s">
        <v>732</v>
      </c>
      <c r="D1188" s="12" t="s">
        <v>29</v>
      </c>
      <c r="E1188" s="30" t="s">
        <v>35</v>
      </c>
      <c r="F1188" s="34">
        <v>5.0763888888888886E-2</v>
      </c>
      <c r="G1188" s="33"/>
    </row>
    <row r="1189" spans="1:7" ht="16" x14ac:dyDescent="0.15">
      <c r="A1189" s="4" t="s">
        <v>1303</v>
      </c>
      <c r="B1189" s="10">
        <v>2228265</v>
      </c>
      <c r="C1189" s="16" t="s">
        <v>740</v>
      </c>
      <c r="D1189" s="12" t="s">
        <v>29</v>
      </c>
      <c r="E1189" s="30" t="s">
        <v>15</v>
      </c>
      <c r="F1189" s="34">
        <v>5.3993055555555558E-2</v>
      </c>
      <c r="G1189" s="33"/>
    </row>
    <row r="1190" spans="1:7" ht="16" x14ac:dyDescent="0.15">
      <c r="A1190" s="4" t="s">
        <v>1303</v>
      </c>
      <c r="B1190" s="10">
        <v>2825499</v>
      </c>
      <c r="C1190" s="16" t="s">
        <v>1040</v>
      </c>
      <c r="D1190" s="12" t="s">
        <v>29</v>
      </c>
      <c r="E1190" s="30" t="s">
        <v>15</v>
      </c>
      <c r="F1190" s="34">
        <v>5.5763888888888891E-2</v>
      </c>
      <c r="G1190" s="33"/>
    </row>
    <row r="1191" spans="1:7" ht="16" x14ac:dyDescent="0.15">
      <c r="A1191" s="4" t="s">
        <v>1303</v>
      </c>
      <c r="B1191" s="10">
        <v>2823247</v>
      </c>
      <c r="C1191" s="16" t="s">
        <v>1000</v>
      </c>
      <c r="D1191" s="12" t="s">
        <v>29</v>
      </c>
      <c r="E1191" s="30" t="s">
        <v>26</v>
      </c>
      <c r="F1191" s="34">
        <v>3.2581018518518516E-2</v>
      </c>
      <c r="G1191" s="33"/>
    </row>
    <row r="1192" spans="1:7" ht="16" x14ac:dyDescent="0.15">
      <c r="A1192" s="4" t="s">
        <v>1303</v>
      </c>
      <c r="B1192" s="10">
        <v>3006178</v>
      </c>
      <c r="C1192" s="16" t="s">
        <v>1314</v>
      </c>
      <c r="D1192" s="12" t="s">
        <v>29</v>
      </c>
      <c r="E1192" s="30" t="s">
        <v>29</v>
      </c>
      <c r="F1192" s="34">
        <v>1.4861111111111111E-2</v>
      </c>
      <c r="G1192" s="33"/>
    </row>
    <row r="1193" spans="1:7" ht="16" x14ac:dyDescent="0.15">
      <c r="A1193" s="4" t="s">
        <v>1303</v>
      </c>
      <c r="B1193" s="10">
        <v>2501658</v>
      </c>
      <c r="C1193" s="16" t="s">
        <v>1315</v>
      </c>
      <c r="D1193" s="12" t="s">
        <v>29</v>
      </c>
      <c r="E1193" s="30" t="s">
        <v>29</v>
      </c>
      <c r="F1193" s="34">
        <v>1.5879629629629629E-2</v>
      </c>
      <c r="G1193" s="33"/>
    </row>
    <row r="1194" spans="1:7" ht="16" x14ac:dyDescent="0.15">
      <c r="A1194" s="4" t="s">
        <v>1303</v>
      </c>
      <c r="B1194" s="10">
        <v>4304075</v>
      </c>
      <c r="C1194" s="37" t="s">
        <v>1316</v>
      </c>
      <c r="D1194" s="12" t="s">
        <v>29</v>
      </c>
      <c r="E1194" s="30" t="s">
        <v>29</v>
      </c>
      <c r="F1194" s="34">
        <v>3.2847222222222222E-2</v>
      </c>
      <c r="G1194" s="33"/>
    </row>
    <row r="1195" spans="1:7" ht="17" x14ac:dyDescent="0.15">
      <c r="A1195" s="4" t="s">
        <v>1317</v>
      </c>
      <c r="B1195" s="5" t="s">
        <v>8</v>
      </c>
      <c r="C1195" s="6" t="s">
        <v>9</v>
      </c>
      <c r="D1195" s="7" t="s">
        <v>3</v>
      </c>
      <c r="E1195" s="7" t="s">
        <v>10</v>
      </c>
      <c r="F1195" s="35" t="s">
        <v>11</v>
      </c>
      <c r="G1195" s="9" t="s">
        <v>12</v>
      </c>
    </row>
    <row r="1196" spans="1:7" ht="17" x14ac:dyDescent="0.15">
      <c r="A1196" s="4" t="s">
        <v>1317</v>
      </c>
      <c r="B1196" s="10">
        <v>2426605</v>
      </c>
      <c r="C1196" s="16" t="s">
        <v>879</v>
      </c>
      <c r="D1196" s="12" t="s">
        <v>85</v>
      </c>
      <c r="E1196" s="30" t="s">
        <v>35</v>
      </c>
      <c r="F1196" s="34">
        <v>8.2870370370370372E-3</v>
      </c>
      <c r="G1196" s="28" t="s">
        <v>172</v>
      </c>
    </row>
    <row r="1197" spans="1:7" ht="17" x14ac:dyDescent="0.2">
      <c r="A1197" s="4" t="s">
        <v>1317</v>
      </c>
      <c r="B1197" s="10">
        <v>4313174</v>
      </c>
      <c r="C1197" s="20" t="s">
        <v>1318</v>
      </c>
      <c r="D1197" s="12" t="s">
        <v>85</v>
      </c>
      <c r="E1197" s="30" t="s">
        <v>129</v>
      </c>
      <c r="F1197" s="22">
        <v>3.3171296296296296E-2</v>
      </c>
      <c r="G1197" s="28" t="s">
        <v>880</v>
      </c>
    </row>
    <row r="1198" spans="1:7" ht="17" x14ac:dyDescent="0.15">
      <c r="A1198" s="4" t="s">
        <v>1317</v>
      </c>
      <c r="B1198" s="10">
        <v>2252217</v>
      </c>
      <c r="C1198" s="16" t="s">
        <v>1287</v>
      </c>
      <c r="D1198" s="12" t="s">
        <v>85</v>
      </c>
      <c r="E1198" s="30" t="s">
        <v>15</v>
      </c>
      <c r="F1198" s="34">
        <v>2.9282407407407406E-2</v>
      </c>
      <c r="G1198" s="28" t="s">
        <v>1319</v>
      </c>
    </row>
    <row r="1199" spans="1:7" ht="17" x14ac:dyDescent="0.15">
      <c r="A1199" s="4" t="s">
        <v>1317</v>
      </c>
      <c r="B1199" s="10">
        <v>2819137</v>
      </c>
      <c r="C1199" s="16" t="s">
        <v>1320</v>
      </c>
      <c r="D1199" s="12" t="s">
        <v>85</v>
      </c>
      <c r="E1199" s="30" t="s">
        <v>15</v>
      </c>
      <c r="F1199" s="34">
        <v>2.0787037037037038E-2</v>
      </c>
      <c r="G1199" s="44" t="s">
        <v>706</v>
      </c>
    </row>
    <row r="1200" spans="1:7" ht="17" x14ac:dyDescent="0.15">
      <c r="A1200" s="4" t="s">
        <v>1317</v>
      </c>
      <c r="B1200" s="10">
        <v>2886218</v>
      </c>
      <c r="C1200" s="50" t="s">
        <v>1321</v>
      </c>
      <c r="D1200" s="12" t="s">
        <v>85</v>
      </c>
      <c r="E1200" s="30" t="s">
        <v>15</v>
      </c>
      <c r="F1200" s="34">
        <v>3.5405092592592592E-2</v>
      </c>
      <c r="G1200" s="28" t="s">
        <v>1290</v>
      </c>
    </row>
    <row r="1201" spans="1:7" ht="17" x14ac:dyDescent="0.15">
      <c r="A1201" s="4" t="s">
        <v>1317</v>
      </c>
      <c r="B1201" s="10">
        <v>3004558</v>
      </c>
      <c r="C1201" s="16" t="s">
        <v>1322</v>
      </c>
      <c r="D1201" s="12" t="s">
        <v>85</v>
      </c>
      <c r="E1201" s="30" t="s">
        <v>15</v>
      </c>
      <c r="F1201" s="34">
        <v>2.7962962962962964E-2</v>
      </c>
      <c r="G1201" s="44" t="s">
        <v>708</v>
      </c>
    </row>
    <row r="1202" spans="1:7" ht="17" x14ac:dyDescent="0.15">
      <c r="A1202" s="4" t="s">
        <v>1317</v>
      </c>
      <c r="B1202" s="10">
        <v>2477300</v>
      </c>
      <c r="C1202" s="16" t="s">
        <v>1323</v>
      </c>
      <c r="D1202" s="12" t="s">
        <v>85</v>
      </c>
      <c r="E1202" s="30" t="s">
        <v>15</v>
      </c>
      <c r="F1202" s="34">
        <v>4.1400462962962965E-2</v>
      </c>
      <c r="G1202" s="28" t="s">
        <v>210</v>
      </c>
    </row>
    <row r="1203" spans="1:7" ht="17" x14ac:dyDescent="0.15">
      <c r="A1203" s="4" t="s">
        <v>1317</v>
      </c>
      <c r="B1203" s="10">
        <v>3210260</v>
      </c>
      <c r="C1203" s="16" t="s">
        <v>1324</v>
      </c>
      <c r="D1203" s="12" t="s">
        <v>85</v>
      </c>
      <c r="E1203" s="30" t="s">
        <v>15</v>
      </c>
      <c r="F1203" s="34">
        <v>2.7071759259259261E-2</v>
      </c>
      <c r="G1203" s="28" t="s">
        <v>133</v>
      </c>
    </row>
    <row r="1204" spans="1:7" ht="17" x14ac:dyDescent="0.2">
      <c r="A1204" s="4" t="s">
        <v>1317</v>
      </c>
      <c r="B1204" s="10">
        <v>3084198</v>
      </c>
      <c r="C1204" s="29" t="s">
        <v>1325</v>
      </c>
      <c r="D1204" s="12" t="s">
        <v>85</v>
      </c>
      <c r="E1204" s="30" t="s">
        <v>15</v>
      </c>
      <c r="F1204" s="45">
        <v>3.4895833333333334E-2</v>
      </c>
      <c r="G1204" s="28" t="s">
        <v>1326</v>
      </c>
    </row>
    <row r="1205" spans="1:7" ht="17" x14ac:dyDescent="0.2">
      <c r="A1205" s="4" t="s">
        <v>1317</v>
      </c>
      <c r="B1205" s="10">
        <v>3086675</v>
      </c>
      <c r="C1205" s="29" t="s">
        <v>1327</v>
      </c>
      <c r="D1205" s="12" t="s">
        <v>85</v>
      </c>
      <c r="E1205" s="30" t="s">
        <v>15</v>
      </c>
      <c r="F1205" s="45">
        <v>1.6307870370370372E-2</v>
      </c>
      <c r="G1205" s="28" t="s">
        <v>1328</v>
      </c>
    </row>
    <row r="1206" spans="1:7" ht="17" x14ac:dyDescent="0.2">
      <c r="A1206" s="4" t="s">
        <v>1317</v>
      </c>
      <c r="B1206" s="10">
        <v>2508449</v>
      </c>
      <c r="C1206" s="29" t="s">
        <v>1329</v>
      </c>
      <c r="D1206" s="12" t="s">
        <v>85</v>
      </c>
      <c r="E1206" s="30" t="s">
        <v>26</v>
      </c>
      <c r="F1206" s="45">
        <v>4.1180555555555554E-2</v>
      </c>
      <c r="G1206" s="28" t="s">
        <v>889</v>
      </c>
    </row>
    <row r="1207" spans="1:7" ht="17" x14ac:dyDescent="0.2">
      <c r="A1207" s="4" t="s">
        <v>1317</v>
      </c>
      <c r="B1207" s="10">
        <v>3210131</v>
      </c>
      <c r="C1207" s="29" t="s">
        <v>1330</v>
      </c>
      <c r="D1207" s="12" t="s">
        <v>85</v>
      </c>
      <c r="E1207" s="30" t="s">
        <v>26</v>
      </c>
      <c r="F1207" s="45">
        <v>4.3009259259259261E-2</v>
      </c>
      <c r="G1207" s="28" t="s">
        <v>1331</v>
      </c>
    </row>
    <row r="1208" spans="1:7" ht="16" x14ac:dyDescent="0.15">
      <c r="A1208" s="4" t="s">
        <v>1317</v>
      </c>
      <c r="B1208" s="10">
        <v>2498115</v>
      </c>
      <c r="C1208" s="16" t="s">
        <v>1332</v>
      </c>
      <c r="D1208" s="12" t="s">
        <v>85</v>
      </c>
      <c r="E1208" s="30" t="s">
        <v>26</v>
      </c>
      <c r="F1208" s="34">
        <v>4.1400462962962965E-2</v>
      </c>
      <c r="G1208" s="28"/>
    </row>
    <row r="1209" spans="1:7" ht="16" x14ac:dyDescent="0.2">
      <c r="A1209" s="4" t="s">
        <v>1317</v>
      </c>
      <c r="B1209" s="10">
        <v>3080815</v>
      </c>
      <c r="C1209" s="20" t="s">
        <v>1333</v>
      </c>
      <c r="D1209" s="12" t="s">
        <v>85</v>
      </c>
      <c r="E1209" s="21" t="s">
        <v>26</v>
      </c>
      <c r="F1209" s="22">
        <v>3.1817129629629633E-2</v>
      </c>
      <c r="G1209" s="28"/>
    </row>
    <row r="1210" spans="1:7" ht="16" x14ac:dyDescent="0.15">
      <c r="A1210" s="4" t="s">
        <v>1317</v>
      </c>
      <c r="B1210" s="10">
        <v>2874004</v>
      </c>
      <c r="C1210" s="16" t="s">
        <v>1334</v>
      </c>
      <c r="D1210" s="12" t="s">
        <v>14</v>
      </c>
      <c r="E1210" s="30" t="s">
        <v>35</v>
      </c>
      <c r="F1210" s="34">
        <v>1.9803240740740739E-2</v>
      </c>
      <c r="G1210" s="28"/>
    </row>
    <row r="1211" spans="1:7" ht="16" x14ac:dyDescent="0.15">
      <c r="A1211" s="4" t="s">
        <v>1317</v>
      </c>
      <c r="B1211" s="10">
        <v>2875338</v>
      </c>
      <c r="C1211" s="16" t="s">
        <v>1335</v>
      </c>
      <c r="D1211" s="12" t="s">
        <v>14</v>
      </c>
      <c r="E1211" s="30" t="s">
        <v>35</v>
      </c>
      <c r="F1211" s="34">
        <v>4.0162037037037038E-2</v>
      </c>
      <c r="G1211" s="28"/>
    </row>
    <row r="1212" spans="1:7" ht="16" x14ac:dyDescent="0.15">
      <c r="A1212" s="4" t="s">
        <v>1317</v>
      </c>
      <c r="B1212" s="10">
        <v>2873256</v>
      </c>
      <c r="C1212" s="16" t="s">
        <v>767</v>
      </c>
      <c r="D1212" s="12" t="s">
        <v>14</v>
      </c>
      <c r="E1212" s="30" t="s">
        <v>35</v>
      </c>
      <c r="F1212" s="34">
        <v>4.898148148148148E-2</v>
      </c>
      <c r="G1212" s="28"/>
    </row>
    <row r="1213" spans="1:7" ht="16" x14ac:dyDescent="0.15">
      <c r="A1213" s="4" t="s">
        <v>1317</v>
      </c>
      <c r="B1213" s="10">
        <v>3007799</v>
      </c>
      <c r="C1213" s="16" t="s">
        <v>1336</v>
      </c>
      <c r="D1213" s="12" t="s">
        <v>14</v>
      </c>
      <c r="E1213" s="30" t="s">
        <v>35</v>
      </c>
      <c r="F1213" s="34">
        <v>4.71875E-2</v>
      </c>
      <c r="G1213" s="28"/>
    </row>
    <row r="1214" spans="1:7" ht="16" x14ac:dyDescent="0.15">
      <c r="A1214" s="4" t="s">
        <v>1317</v>
      </c>
      <c r="B1214" s="10">
        <v>2882010</v>
      </c>
      <c r="C1214" s="16" t="s">
        <v>1304</v>
      </c>
      <c r="D1214" s="12" t="s">
        <v>14</v>
      </c>
      <c r="E1214" s="30" t="s">
        <v>90</v>
      </c>
      <c r="F1214" s="34">
        <v>4.4652777777777777E-2</v>
      </c>
      <c r="G1214" s="42"/>
    </row>
    <row r="1215" spans="1:7" ht="16" x14ac:dyDescent="0.15">
      <c r="A1215" s="4" t="s">
        <v>1317</v>
      </c>
      <c r="B1215" s="10">
        <v>2878236</v>
      </c>
      <c r="C1215" s="16" t="s">
        <v>716</v>
      </c>
      <c r="D1215" s="12" t="s">
        <v>14</v>
      </c>
      <c r="E1215" s="30" t="s">
        <v>15</v>
      </c>
      <c r="F1215" s="34">
        <v>4.3935185185185188E-2</v>
      </c>
      <c r="G1215" s="28"/>
    </row>
    <row r="1216" spans="1:7" ht="16" x14ac:dyDescent="0.15">
      <c r="A1216" s="4" t="s">
        <v>1317</v>
      </c>
      <c r="B1216" s="10">
        <v>2892004</v>
      </c>
      <c r="C1216" s="16" t="s">
        <v>1337</v>
      </c>
      <c r="D1216" s="12" t="s">
        <v>14</v>
      </c>
      <c r="E1216" s="30" t="s">
        <v>15</v>
      </c>
      <c r="F1216" s="34">
        <v>3.2094907407407405E-2</v>
      </c>
      <c r="G1216" s="28"/>
    </row>
    <row r="1217" spans="1:7" ht="16" x14ac:dyDescent="0.15">
      <c r="A1217" s="4" t="s">
        <v>1317</v>
      </c>
      <c r="B1217" s="10">
        <v>3004945</v>
      </c>
      <c r="C1217" s="16" t="s">
        <v>1338</v>
      </c>
      <c r="D1217" s="12" t="s">
        <v>14</v>
      </c>
      <c r="E1217" s="30" t="s">
        <v>15</v>
      </c>
      <c r="F1217" s="34">
        <v>3.5520833333333335E-2</v>
      </c>
      <c r="G1217" s="28"/>
    </row>
    <row r="1218" spans="1:7" ht="16" x14ac:dyDescent="0.2">
      <c r="A1218" s="4" t="s">
        <v>1317</v>
      </c>
      <c r="B1218" s="10">
        <v>4309090</v>
      </c>
      <c r="C1218" s="20" t="s">
        <v>1339</v>
      </c>
      <c r="D1218" s="12" t="s">
        <v>14</v>
      </c>
      <c r="E1218" s="30" t="s">
        <v>15</v>
      </c>
      <c r="F1218" s="22">
        <v>2.3402777777777779E-2</v>
      </c>
      <c r="G1218" s="28"/>
    </row>
    <row r="1219" spans="1:7" ht="16" x14ac:dyDescent="0.2">
      <c r="A1219" s="4" t="s">
        <v>1317</v>
      </c>
      <c r="B1219" s="10">
        <v>656779</v>
      </c>
      <c r="C1219" s="20" t="s">
        <v>1340</v>
      </c>
      <c r="D1219" s="12" t="s">
        <v>14</v>
      </c>
      <c r="E1219" s="30" t="s">
        <v>15</v>
      </c>
      <c r="F1219" s="22">
        <v>4.7002314814814816E-2</v>
      </c>
      <c r="G1219" s="28"/>
    </row>
    <row r="1220" spans="1:7" ht="16" x14ac:dyDescent="0.15">
      <c r="A1220" s="4" t="s">
        <v>1317</v>
      </c>
      <c r="B1220" s="10">
        <v>2453336</v>
      </c>
      <c r="C1220" s="16" t="s">
        <v>1341</v>
      </c>
      <c r="D1220" s="12" t="s">
        <v>14</v>
      </c>
      <c r="E1220" s="30" t="s">
        <v>15</v>
      </c>
      <c r="F1220" s="34">
        <v>2.6388888888888889E-2</v>
      </c>
      <c r="G1220" s="28"/>
    </row>
    <row r="1221" spans="1:7" ht="16" x14ac:dyDescent="0.15">
      <c r="A1221" s="4" t="s">
        <v>1317</v>
      </c>
      <c r="B1221" s="10">
        <v>2487224</v>
      </c>
      <c r="C1221" s="16" t="s">
        <v>1342</v>
      </c>
      <c r="D1221" s="12" t="s">
        <v>14</v>
      </c>
      <c r="E1221" s="30" t="s">
        <v>15</v>
      </c>
      <c r="F1221" s="34">
        <v>3.9629629629629633E-2</v>
      </c>
      <c r="G1221" s="46"/>
    </row>
    <row r="1222" spans="1:7" ht="16" x14ac:dyDescent="0.15">
      <c r="A1222" s="4" t="s">
        <v>1317</v>
      </c>
      <c r="B1222" s="10">
        <v>2875305</v>
      </c>
      <c r="C1222" s="16" t="s">
        <v>1343</v>
      </c>
      <c r="D1222" s="12" t="s">
        <v>28</v>
      </c>
      <c r="E1222" s="30" t="s">
        <v>90</v>
      </c>
      <c r="F1222" s="34">
        <v>4.9155092592592591E-2</v>
      </c>
      <c r="G1222" s="28"/>
    </row>
    <row r="1223" spans="1:7" ht="16" x14ac:dyDescent="0.15">
      <c r="A1223" s="4" t="s">
        <v>1317</v>
      </c>
      <c r="B1223" s="10">
        <v>2825692</v>
      </c>
      <c r="C1223" s="16" t="s">
        <v>1189</v>
      </c>
      <c r="D1223" s="12" t="s">
        <v>28</v>
      </c>
      <c r="E1223" s="30" t="s">
        <v>15</v>
      </c>
      <c r="F1223" s="34">
        <v>3.408564814814815E-2</v>
      </c>
      <c r="G1223" s="46"/>
    </row>
    <row r="1224" spans="1:7" ht="16" x14ac:dyDescent="0.15">
      <c r="A1224" s="4" t="s">
        <v>1317</v>
      </c>
      <c r="B1224" s="10">
        <v>2424408</v>
      </c>
      <c r="C1224" s="16" t="s">
        <v>609</v>
      </c>
      <c r="D1224" s="12" t="s">
        <v>28</v>
      </c>
      <c r="E1224" s="30" t="s">
        <v>15</v>
      </c>
      <c r="F1224" s="34">
        <v>3.2743055555555553E-2</v>
      </c>
      <c r="G1224" s="28"/>
    </row>
    <row r="1225" spans="1:7" ht="16" x14ac:dyDescent="0.2">
      <c r="A1225" s="4" t="s">
        <v>1317</v>
      </c>
      <c r="B1225" s="10">
        <v>4365175</v>
      </c>
      <c r="C1225" s="20" t="s">
        <v>1344</v>
      </c>
      <c r="D1225" s="12" t="s">
        <v>28</v>
      </c>
      <c r="E1225" s="30" t="s">
        <v>15</v>
      </c>
      <c r="F1225" s="22">
        <v>3.6631944444444446E-2</v>
      </c>
      <c r="G1225" s="28"/>
    </row>
    <row r="1226" spans="1:7" ht="16" x14ac:dyDescent="0.2">
      <c r="A1226" s="4" t="s">
        <v>1317</v>
      </c>
      <c r="B1226" s="10">
        <v>2502703</v>
      </c>
      <c r="C1226" s="29" t="s">
        <v>1345</v>
      </c>
      <c r="D1226" s="12" t="s">
        <v>28</v>
      </c>
      <c r="E1226" s="30" t="s">
        <v>15</v>
      </c>
      <c r="F1226" s="34">
        <v>3.2407407407407406E-2</v>
      </c>
      <c r="G1226" s="28"/>
    </row>
    <row r="1227" spans="1:7" ht="16" x14ac:dyDescent="0.2">
      <c r="A1227" s="4" t="s">
        <v>1317</v>
      </c>
      <c r="B1227" s="10">
        <v>2508446</v>
      </c>
      <c r="C1227" s="29" t="s">
        <v>1346</v>
      </c>
      <c r="D1227" s="12" t="s">
        <v>28</v>
      </c>
      <c r="E1227" s="30" t="s">
        <v>15</v>
      </c>
      <c r="F1227" s="34">
        <v>3.6689814814814814E-2</v>
      </c>
      <c r="G1227" s="28"/>
    </row>
    <row r="1228" spans="1:7" ht="16" x14ac:dyDescent="0.2">
      <c r="A1228" s="4" t="s">
        <v>1317</v>
      </c>
      <c r="B1228" s="10">
        <v>4312092</v>
      </c>
      <c r="C1228" s="29" t="s">
        <v>1347</v>
      </c>
      <c r="D1228" s="12" t="s">
        <v>28</v>
      </c>
      <c r="E1228" s="30" t="s">
        <v>29</v>
      </c>
      <c r="F1228" s="34">
        <v>3.4201388888888892E-2</v>
      </c>
      <c r="G1228" s="28"/>
    </row>
    <row r="1229" spans="1:7" ht="16" x14ac:dyDescent="0.2">
      <c r="A1229" s="4" t="s">
        <v>1317</v>
      </c>
      <c r="B1229" s="10">
        <v>4365000</v>
      </c>
      <c r="C1229" s="29" t="s">
        <v>1348</v>
      </c>
      <c r="D1229" s="12" t="s">
        <v>28</v>
      </c>
      <c r="E1229" s="30" t="s">
        <v>29</v>
      </c>
      <c r="F1229" s="34">
        <v>3.4837962962962966E-2</v>
      </c>
      <c r="G1229" s="28"/>
    </row>
    <row r="1230" spans="1:7" ht="16" x14ac:dyDescent="0.2">
      <c r="A1230" s="4" t="s">
        <v>1317</v>
      </c>
      <c r="B1230" s="10">
        <v>2500682</v>
      </c>
      <c r="C1230" s="29" t="s">
        <v>1349</v>
      </c>
      <c r="D1230" s="12" t="s">
        <v>28</v>
      </c>
      <c r="E1230" s="30" t="s">
        <v>29</v>
      </c>
      <c r="F1230" s="34">
        <v>2.7754629629629629E-2</v>
      </c>
      <c r="G1230" s="28"/>
    </row>
    <row r="1231" spans="1:7" ht="16" x14ac:dyDescent="0.2">
      <c r="A1231" s="4" t="s">
        <v>1317</v>
      </c>
      <c r="B1231" s="10">
        <v>2501695</v>
      </c>
      <c r="C1231" s="29" t="s">
        <v>1350</v>
      </c>
      <c r="D1231" s="12" t="s">
        <v>28</v>
      </c>
      <c r="E1231" s="30" t="s">
        <v>29</v>
      </c>
      <c r="F1231" s="34">
        <v>3.8761574074074073E-2</v>
      </c>
      <c r="G1231" s="28"/>
    </row>
    <row r="1232" spans="1:7" ht="16" x14ac:dyDescent="0.2">
      <c r="A1232" s="4" t="s">
        <v>1317</v>
      </c>
      <c r="B1232" s="10">
        <v>4309091</v>
      </c>
      <c r="C1232" s="29" t="s">
        <v>1351</v>
      </c>
      <c r="D1232" s="12" t="s">
        <v>28</v>
      </c>
      <c r="E1232" s="30" t="s">
        <v>29</v>
      </c>
      <c r="F1232" s="34">
        <v>2.75E-2</v>
      </c>
      <c r="G1232" s="28"/>
    </row>
    <row r="1233" spans="1:7" ht="16" x14ac:dyDescent="0.15">
      <c r="A1233" s="4" t="s">
        <v>1317</v>
      </c>
      <c r="B1233" s="10">
        <v>2875147</v>
      </c>
      <c r="C1233" s="16" t="s">
        <v>1352</v>
      </c>
      <c r="D1233" s="12" t="s">
        <v>28</v>
      </c>
      <c r="E1233" s="30" t="s">
        <v>29</v>
      </c>
      <c r="F1233" s="34">
        <v>3.4988425925925923E-2</v>
      </c>
      <c r="G1233" s="28"/>
    </row>
    <row r="1234" spans="1:7" ht="16" x14ac:dyDescent="0.15">
      <c r="A1234" s="4" t="s">
        <v>1317</v>
      </c>
      <c r="B1234" s="10">
        <v>2878007</v>
      </c>
      <c r="C1234" s="16" t="s">
        <v>1353</v>
      </c>
      <c r="D1234" s="12" t="s">
        <v>28</v>
      </c>
      <c r="E1234" s="30" t="s">
        <v>29</v>
      </c>
      <c r="F1234" s="34">
        <v>3.3402777777777781E-2</v>
      </c>
      <c r="G1234" s="28"/>
    </row>
    <row r="1235" spans="1:7" ht="16" x14ac:dyDescent="0.15">
      <c r="A1235" s="4" t="s">
        <v>1317</v>
      </c>
      <c r="B1235" s="10">
        <v>2886117</v>
      </c>
      <c r="C1235" s="16" t="s">
        <v>178</v>
      </c>
      <c r="D1235" s="12" t="s">
        <v>28</v>
      </c>
      <c r="E1235" s="30" t="s">
        <v>29</v>
      </c>
      <c r="F1235" s="34">
        <v>3.0578703703703705E-2</v>
      </c>
      <c r="G1235" s="28"/>
    </row>
    <row r="1236" spans="1:7" ht="16" x14ac:dyDescent="0.15">
      <c r="A1236" s="4" t="s">
        <v>1317</v>
      </c>
      <c r="B1236" s="10">
        <v>2446348</v>
      </c>
      <c r="C1236" s="16" t="s">
        <v>1354</v>
      </c>
      <c r="D1236" s="12" t="s">
        <v>29</v>
      </c>
      <c r="E1236" s="30" t="s">
        <v>29</v>
      </c>
      <c r="F1236" s="34">
        <v>3.8217592592592595E-2</v>
      </c>
      <c r="G1236" s="28"/>
    </row>
    <row r="1237" spans="1:7" ht="16" x14ac:dyDescent="0.15">
      <c r="A1237" s="4" t="s">
        <v>1317</v>
      </c>
      <c r="B1237" s="10">
        <v>2446430</v>
      </c>
      <c r="C1237" s="16" t="s">
        <v>1355</v>
      </c>
      <c r="D1237" s="12" t="s">
        <v>29</v>
      </c>
      <c r="E1237" s="30" t="s">
        <v>35</v>
      </c>
      <c r="F1237" s="34">
        <v>1.9861111111111111E-2</v>
      </c>
      <c r="G1237" s="28"/>
    </row>
    <row r="1238" spans="1:7" ht="16" x14ac:dyDescent="0.2">
      <c r="A1238" s="4" t="s">
        <v>1317</v>
      </c>
      <c r="B1238" s="10">
        <v>3269138</v>
      </c>
      <c r="C1238" s="20" t="s">
        <v>1356</v>
      </c>
      <c r="D1238" s="12" t="s">
        <v>29</v>
      </c>
      <c r="E1238" s="30" t="s">
        <v>35</v>
      </c>
      <c r="F1238" s="22">
        <v>2.7233796296296298E-2</v>
      </c>
      <c r="G1238" s="28"/>
    </row>
    <row r="1239" spans="1:7" ht="16" x14ac:dyDescent="0.15">
      <c r="A1239" s="4" t="s">
        <v>1317</v>
      </c>
      <c r="B1239" s="10">
        <v>2498213</v>
      </c>
      <c r="C1239" s="16" t="s">
        <v>1357</v>
      </c>
      <c r="D1239" s="12" t="s">
        <v>29</v>
      </c>
      <c r="E1239" s="30" t="s">
        <v>35</v>
      </c>
      <c r="F1239" s="34">
        <v>4.3993055555555556E-2</v>
      </c>
      <c r="G1239" s="28"/>
    </row>
    <row r="1240" spans="1:7" ht="16" x14ac:dyDescent="0.15">
      <c r="A1240" s="4" t="s">
        <v>1317</v>
      </c>
      <c r="B1240" s="10">
        <v>2877283</v>
      </c>
      <c r="C1240" s="16" t="s">
        <v>1358</v>
      </c>
      <c r="D1240" s="12" t="s">
        <v>29</v>
      </c>
      <c r="E1240" s="30" t="s">
        <v>35</v>
      </c>
      <c r="F1240" s="34">
        <v>1.3217592592592593E-2</v>
      </c>
      <c r="G1240" s="28"/>
    </row>
    <row r="1241" spans="1:7" ht="16" x14ac:dyDescent="0.15">
      <c r="A1241" s="4" t="s">
        <v>1317</v>
      </c>
      <c r="B1241" s="10">
        <v>2837225</v>
      </c>
      <c r="C1241" s="16" t="s">
        <v>1359</v>
      </c>
      <c r="D1241" s="12" t="s">
        <v>29</v>
      </c>
      <c r="E1241" s="30" t="s">
        <v>35</v>
      </c>
      <c r="F1241" s="34">
        <v>1.357638888888889E-2</v>
      </c>
      <c r="G1241" s="33"/>
    </row>
    <row r="1242" spans="1:7" ht="16" x14ac:dyDescent="0.15">
      <c r="A1242" s="4" t="s">
        <v>1317</v>
      </c>
      <c r="B1242" s="10">
        <v>2841554</v>
      </c>
      <c r="C1242" s="16" t="s">
        <v>1360</v>
      </c>
      <c r="D1242" s="12" t="s">
        <v>29</v>
      </c>
      <c r="E1242" s="30" t="s">
        <v>35</v>
      </c>
      <c r="F1242" s="34">
        <v>2.6342592592592591E-2</v>
      </c>
      <c r="G1242" s="33"/>
    </row>
    <row r="1243" spans="1:7" ht="16" x14ac:dyDescent="0.15">
      <c r="A1243" s="4" t="s">
        <v>1317</v>
      </c>
      <c r="B1243" s="10">
        <v>2818142</v>
      </c>
      <c r="C1243" s="16" t="s">
        <v>1361</v>
      </c>
      <c r="D1243" s="12" t="s">
        <v>29</v>
      </c>
      <c r="E1243" s="30" t="s">
        <v>35</v>
      </c>
      <c r="F1243" s="34">
        <v>2.7199074074074073E-2</v>
      </c>
      <c r="G1243" s="33"/>
    </row>
    <row r="1244" spans="1:7" ht="16" x14ac:dyDescent="0.15">
      <c r="A1244" s="4" t="s">
        <v>1317</v>
      </c>
      <c r="B1244" s="10">
        <v>2848272</v>
      </c>
      <c r="C1244" s="16" t="s">
        <v>1362</v>
      </c>
      <c r="D1244" s="12" t="s">
        <v>29</v>
      </c>
      <c r="E1244" s="30" t="s">
        <v>35</v>
      </c>
      <c r="F1244" s="34">
        <v>1.6435185185185185E-2</v>
      </c>
      <c r="G1244" s="33"/>
    </row>
    <row r="1245" spans="1:7" ht="16" x14ac:dyDescent="0.15">
      <c r="A1245" s="4" t="s">
        <v>1317</v>
      </c>
      <c r="B1245" s="10">
        <v>2876327</v>
      </c>
      <c r="C1245" s="16" t="s">
        <v>1363</v>
      </c>
      <c r="D1245" s="12" t="s">
        <v>29</v>
      </c>
      <c r="E1245" s="30" t="s">
        <v>35</v>
      </c>
      <c r="F1245" s="34">
        <v>1.9467592592592592E-2</v>
      </c>
      <c r="G1245" s="33"/>
    </row>
    <row r="1246" spans="1:7" ht="16" x14ac:dyDescent="0.15">
      <c r="A1246" s="4" t="s">
        <v>1317</v>
      </c>
      <c r="B1246" s="10">
        <v>2874250</v>
      </c>
      <c r="C1246" s="16" t="s">
        <v>1364</v>
      </c>
      <c r="D1246" s="12" t="s">
        <v>29</v>
      </c>
      <c r="E1246" s="30" t="s">
        <v>35</v>
      </c>
      <c r="F1246" s="34">
        <v>3.0532407407407407E-2</v>
      </c>
      <c r="G1246" s="33"/>
    </row>
    <row r="1247" spans="1:7" ht="16" x14ac:dyDescent="0.15">
      <c r="A1247" s="4" t="s">
        <v>1317</v>
      </c>
      <c r="B1247" s="10">
        <v>2427504</v>
      </c>
      <c r="C1247" s="16" t="s">
        <v>1365</v>
      </c>
      <c r="D1247" s="12" t="s">
        <v>29</v>
      </c>
      <c r="E1247" s="30" t="s">
        <v>35</v>
      </c>
      <c r="F1247" s="34">
        <v>2.3391203703703702E-2</v>
      </c>
      <c r="G1247" s="33"/>
    </row>
    <row r="1248" spans="1:7" ht="16" x14ac:dyDescent="0.15">
      <c r="A1248" s="4" t="s">
        <v>1317</v>
      </c>
      <c r="B1248" s="10">
        <v>2427506</v>
      </c>
      <c r="C1248" s="16" t="s">
        <v>1366</v>
      </c>
      <c r="D1248" s="12" t="s">
        <v>29</v>
      </c>
      <c r="E1248" s="30" t="s">
        <v>35</v>
      </c>
      <c r="F1248" s="34">
        <v>1.6157407407407409E-2</v>
      </c>
      <c r="G1248" s="33"/>
    </row>
    <row r="1249" spans="1:7" ht="16" x14ac:dyDescent="0.15">
      <c r="A1249" s="4" t="s">
        <v>1317</v>
      </c>
      <c r="B1249" s="10">
        <v>2427505</v>
      </c>
      <c r="C1249" s="16" t="s">
        <v>1367</v>
      </c>
      <c r="D1249" s="12" t="s">
        <v>29</v>
      </c>
      <c r="E1249" s="30" t="s">
        <v>35</v>
      </c>
      <c r="F1249" s="34">
        <v>1.5057870370370371E-2</v>
      </c>
      <c r="G1249" s="33"/>
    </row>
    <row r="1250" spans="1:7" ht="16" x14ac:dyDescent="0.15">
      <c r="A1250" s="4" t="s">
        <v>1317</v>
      </c>
      <c r="B1250" s="10">
        <v>3154786</v>
      </c>
      <c r="C1250" s="16" t="s">
        <v>1368</v>
      </c>
      <c r="D1250" s="12" t="s">
        <v>29</v>
      </c>
      <c r="E1250" s="30" t="s">
        <v>35</v>
      </c>
      <c r="F1250" s="34">
        <v>2.7106481481481481E-2</v>
      </c>
      <c r="G1250" s="33"/>
    </row>
    <row r="1251" spans="1:7" ht="16" x14ac:dyDescent="0.15">
      <c r="A1251" s="4" t="s">
        <v>1317</v>
      </c>
      <c r="B1251" s="10">
        <v>3007730</v>
      </c>
      <c r="C1251" s="16" t="s">
        <v>250</v>
      </c>
      <c r="D1251" s="12" t="s">
        <v>29</v>
      </c>
      <c r="E1251" s="30" t="s">
        <v>35</v>
      </c>
      <c r="F1251" s="34">
        <v>1.1331018518518518E-2</v>
      </c>
      <c r="G1251" s="33"/>
    </row>
    <row r="1252" spans="1:7" ht="16" x14ac:dyDescent="0.15">
      <c r="A1252" s="4" t="s">
        <v>1317</v>
      </c>
      <c r="B1252" s="10">
        <v>3009566</v>
      </c>
      <c r="C1252" s="16" t="s">
        <v>251</v>
      </c>
      <c r="D1252" s="12" t="s">
        <v>29</v>
      </c>
      <c r="E1252" s="30" t="s">
        <v>35</v>
      </c>
      <c r="F1252" s="34">
        <v>3.5636574074074077E-2</v>
      </c>
      <c r="G1252" s="33"/>
    </row>
    <row r="1253" spans="1:7" ht="16" x14ac:dyDescent="0.15">
      <c r="A1253" s="4" t="s">
        <v>1317</v>
      </c>
      <c r="B1253" s="10">
        <v>3010525</v>
      </c>
      <c r="C1253" s="16" t="s">
        <v>1369</v>
      </c>
      <c r="D1253" s="12" t="s">
        <v>29</v>
      </c>
      <c r="E1253" s="30" t="s">
        <v>35</v>
      </c>
      <c r="F1253" s="34">
        <v>3.8761574074074073E-2</v>
      </c>
      <c r="G1253" s="33"/>
    </row>
    <row r="1254" spans="1:7" ht="16" x14ac:dyDescent="0.15">
      <c r="A1254" s="4" t="s">
        <v>1317</v>
      </c>
      <c r="B1254" s="10">
        <v>3011516</v>
      </c>
      <c r="C1254" s="16" t="s">
        <v>1370</v>
      </c>
      <c r="D1254" s="12" t="s">
        <v>29</v>
      </c>
      <c r="E1254" s="30" t="s">
        <v>35</v>
      </c>
      <c r="F1254" s="34">
        <v>3.7453703703703704E-2</v>
      </c>
      <c r="G1254" s="33"/>
    </row>
    <row r="1255" spans="1:7" ht="16" x14ac:dyDescent="0.15">
      <c r="A1255" s="4" t="s">
        <v>1317</v>
      </c>
      <c r="B1255" s="10">
        <v>3013248</v>
      </c>
      <c r="C1255" s="16" t="s">
        <v>737</v>
      </c>
      <c r="D1255" s="12" t="s">
        <v>29</v>
      </c>
      <c r="E1255" s="30" t="s">
        <v>35</v>
      </c>
      <c r="F1255" s="34">
        <v>2.6261574074074073E-2</v>
      </c>
      <c r="G1255" s="33"/>
    </row>
    <row r="1256" spans="1:7" ht="16" x14ac:dyDescent="0.15">
      <c r="A1256" s="4" t="s">
        <v>1317</v>
      </c>
      <c r="B1256" s="10">
        <v>3003657</v>
      </c>
      <c r="C1256" s="16" t="s">
        <v>364</v>
      </c>
      <c r="D1256" s="12" t="s">
        <v>29</v>
      </c>
      <c r="E1256" s="30" t="s">
        <v>35</v>
      </c>
      <c r="F1256" s="34">
        <v>2.0196759259259258E-2</v>
      </c>
      <c r="G1256" s="33"/>
    </row>
    <row r="1257" spans="1:7" ht="16" x14ac:dyDescent="0.15">
      <c r="A1257" s="4" t="s">
        <v>1317</v>
      </c>
      <c r="B1257" s="10">
        <v>3013036</v>
      </c>
      <c r="C1257" s="16" t="s">
        <v>1371</v>
      </c>
      <c r="D1257" s="12" t="s">
        <v>29</v>
      </c>
      <c r="E1257" s="30" t="s">
        <v>35</v>
      </c>
      <c r="F1257" s="34">
        <v>3.8032407407407411E-2</v>
      </c>
      <c r="G1257" s="33"/>
    </row>
    <row r="1258" spans="1:7" ht="16" x14ac:dyDescent="0.15">
      <c r="A1258" s="4" t="s">
        <v>1317</v>
      </c>
      <c r="B1258" s="10">
        <v>3008555</v>
      </c>
      <c r="C1258" s="16" t="s">
        <v>1372</v>
      </c>
      <c r="D1258" s="12" t="s">
        <v>29</v>
      </c>
      <c r="E1258" s="30" t="s">
        <v>35</v>
      </c>
      <c r="F1258" s="34">
        <v>4.6122685185185183E-2</v>
      </c>
      <c r="G1258" s="33"/>
    </row>
    <row r="1259" spans="1:7" ht="16" x14ac:dyDescent="0.15">
      <c r="A1259" s="4" t="s">
        <v>1317</v>
      </c>
      <c r="B1259" s="10">
        <v>2479343</v>
      </c>
      <c r="C1259" s="37" t="s">
        <v>1373</v>
      </c>
      <c r="D1259" s="12" t="s">
        <v>29</v>
      </c>
      <c r="E1259" s="30" t="s">
        <v>35</v>
      </c>
      <c r="F1259" s="34">
        <v>3.2187500000000001E-2</v>
      </c>
      <c r="G1259" s="33"/>
    </row>
    <row r="1260" spans="1:7" ht="16" x14ac:dyDescent="0.15">
      <c r="A1260" s="4" t="s">
        <v>1317</v>
      </c>
      <c r="B1260" s="10">
        <v>2835086</v>
      </c>
      <c r="C1260" s="16" t="s">
        <v>1374</v>
      </c>
      <c r="D1260" s="12" t="s">
        <v>29</v>
      </c>
      <c r="E1260" s="30" t="s">
        <v>90</v>
      </c>
      <c r="F1260" s="34">
        <v>2.7893518518518519E-2</v>
      </c>
      <c r="G1260" s="33"/>
    </row>
    <row r="1261" spans="1:7" ht="16" x14ac:dyDescent="0.15">
      <c r="A1261" s="4" t="s">
        <v>1317</v>
      </c>
      <c r="B1261" s="10">
        <v>2824254</v>
      </c>
      <c r="C1261" s="16" t="s">
        <v>1298</v>
      </c>
      <c r="D1261" s="12" t="s">
        <v>29</v>
      </c>
      <c r="E1261" s="30" t="s">
        <v>90</v>
      </c>
      <c r="F1261" s="34">
        <v>1.8900462962962963E-2</v>
      </c>
      <c r="G1261" s="33"/>
    </row>
    <row r="1262" spans="1:7" ht="16" x14ac:dyDescent="0.15">
      <c r="A1262" s="4" t="s">
        <v>1317</v>
      </c>
      <c r="B1262" s="10">
        <v>2835068</v>
      </c>
      <c r="C1262" s="16" t="s">
        <v>1375</v>
      </c>
      <c r="D1262" s="12" t="s">
        <v>29</v>
      </c>
      <c r="E1262" s="30" t="s">
        <v>90</v>
      </c>
      <c r="F1262" s="34">
        <v>2.2569444444444444E-2</v>
      </c>
      <c r="G1262" s="33"/>
    </row>
    <row r="1263" spans="1:7" ht="16" x14ac:dyDescent="0.15">
      <c r="A1263" s="4" t="s">
        <v>1317</v>
      </c>
      <c r="B1263" s="10">
        <v>2825722</v>
      </c>
      <c r="C1263" s="16" t="s">
        <v>1376</v>
      </c>
      <c r="D1263" s="12" t="s">
        <v>29</v>
      </c>
      <c r="E1263" s="30" t="s">
        <v>15</v>
      </c>
      <c r="F1263" s="34">
        <v>5.859953703703704E-2</v>
      </c>
      <c r="G1263" s="33"/>
    </row>
    <row r="1264" spans="1:7" ht="16" x14ac:dyDescent="0.15">
      <c r="A1264" s="4" t="s">
        <v>1317</v>
      </c>
      <c r="B1264" s="10">
        <v>2825601</v>
      </c>
      <c r="C1264" s="16" t="s">
        <v>196</v>
      </c>
      <c r="D1264" s="12" t="s">
        <v>29</v>
      </c>
      <c r="E1264" s="30" t="s">
        <v>15</v>
      </c>
      <c r="F1264" s="34">
        <v>4.0682870370370369E-2</v>
      </c>
      <c r="G1264" s="33"/>
    </row>
    <row r="1265" spans="1:7" ht="16" x14ac:dyDescent="0.15">
      <c r="A1265" s="4" t="s">
        <v>1317</v>
      </c>
      <c r="B1265" s="10">
        <v>2824379</v>
      </c>
      <c r="C1265" s="16" t="s">
        <v>1377</v>
      </c>
      <c r="D1265" s="12" t="s">
        <v>29</v>
      </c>
      <c r="E1265" s="30" t="s">
        <v>15</v>
      </c>
      <c r="F1265" s="34">
        <v>2.1851851851851851E-2</v>
      </c>
      <c r="G1265" s="33"/>
    </row>
    <row r="1266" spans="1:7" ht="16" x14ac:dyDescent="0.15">
      <c r="A1266" s="4" t="s">
        <v>1317</v>
      </c>
      <c r="B1266" s="10">
        <v>2823580</v>
      </c>
      <c r="C1266" s="16" t="s">
        <v>1378</v>
      </c>
      <c r="D1266" s="12" t="s">
        <v>29</v>
      </c>
      <c r="E1266" s="30" t="s">
        <v>15</v>
      </c>
      <c r="F1266" s="34">
        <v>3.5856481481481482E-2</v>
      </c>
      <c r="G1266" s="33"/>
    </row>
    <row r="1267" spans="1:7" ht="16" x14ac:dyDescent="0.15">
      <c r="A1267" s="4" t="s">
        <v>1317</v>
      </c>
      <c r="B1267" s="10">
        <v>2453228</v>
      </c>
      <c r="C1267" s="16" t="s">
        <v>1379</v>
      </c>
      <c r="D1267" s="12" t="s">
        <v>29</v>
      </c>
      <c r="E1267" s="30" t="s">
        <v>29</v>
      </c>
      <c r="F1267" s="34">
        <v>2.9583333333333333E-2</v>
      </c>
      <c r="G1267" s="28"/>
    </row>
    <row r="1268" spans="1:7" ht="16" x14ac:dyDescent="0.2">
      <c r="A1268" s="4" t="s">
        <v>1317</v>
      </c>
      <c r="B1268" s="10">
        <v>4308207</v>
      </c>
      <c r="C1268" s="20" t="s">
        <v>1380</v>
      </c>
      <c r="D1268" s="12" t="s">
        <v>29</v>
      </c>
      <c r="E1268" s="30" t="s">
        <v>29</v>
      </c>
      <c r="F1268" s="22">
        <v>2.9062500000000002E-2</v>
      </c>
      <c r="G1268" s="33"/>
    </row>
    <row r="1269" spans="1:7" ht="16" x14ac:dyDescent="0.15">
      <c r="A1269" s="4" t="s">
        <v>1317</v>
      </c>
      <c r="B1269" s="10">
        <v>2833000</v>
      </c>
      <c r="C1269" s="16" t="s">
        <v>1381</v>
      </c>
      <c r="D1269" s="12" t="s">
        <v>29</v>
      </c>
      <c r="E1269" s="30" t="s">
        <v>29</v>
      </c>
      <c r="F1269" s="34">
        <v>2.4756944444444446E-2</v>
      </c>
      <c r="G1269" s="33"/>
    </row>
    <row r="1270" spans="1:7" ht="16" x14ac:dyDescent="0.15">
      <c r="A1270" s="4" t="s">
        <v>1317</v>
      </c>
      <c r="B1270" s="10">
        <v>3019047</v>
      </c>
      <c r="C1270" s="16" t="s">
        <v>1382</v>
      </c>
      <c r="D1270" s="12" t="s">
        <v>29</v>
      </c>
      <c r="E1270" s="30" t="s">
        <v>29</v>
      </c>
      <c r="F1270" s="34">
        <v>4.5138888888888888E-2</v>
      </c>
      <c r="G1270" s="33"/>
    </row>
    <row r="1271" spans="1:7" ht="16" x14ac:dyDescent="0.15">
      <c r="A1271" s="4" t="s">
        <v>1317</v>
      </c>
      <c r="B1271" s="10">
        <v>2892592</v>
      </c>
      <c r="C1271" s="16" t="s">
        <v>1383</v>
      </c>
      <c r="D1271" s="12" t="s">
        <v>29</v>
      </c>
      <c r="E1271" s="30" t="s">
        <v>29</v>
      </c>
      <c r="F1271" s="34">
        <v>3.4733796296296297E-2</v>
      </c>
      <c r="G1271" s="33"/>
    </row>
    <row r="1272" spans="1:7" ht="16" x14ac:dyDescent="0.15">
      <c r="A1272" s="4" t="s">
        <v>1317</v>
      </c>
      <c r="B1272" s="10">
        <v>2839076</v>
      </c>
      <c r="C1272" s="16" t="s">
        <v>1384</v>
      </c>
      <c r="D1272" s="12" t="s">
        <v>29</v>
      </c>
      <c r="E1272" s="30" t="s">
        <v>29</v>
      </c>
      <c r="F1272" s="34">
        <v>1.5682870370370371E-2</v>
      </c>
      <c r="G1272" s="33"/>
    </row>
    <row r="1273" spans="1:7" ht="16" x14ac:dyDescent="0.15">
      <c r="A1273" s="4" t="s">
        <v>1317</v>
      </c>
      <c r="B1273" s="10">
        <v>2864030</v>
      </c>
      <c r="C1273" s="16" t="s">
        <v>908</v>
      </c>
      <c r="D1273" s="12" t="s">
        <v>29</v>
      </c>
      <c r="E1273" s="30" t="s">
        <v>29</v>
      </c>
      <c r="F1273" s="34">
        <v>1.1307870370370371E-2</v>
      </c>
      <c r="G1273" s="33"/>
    </row>
    <row r="1274" spans="1:7" ht="16" x14ac:dyDescent="0.15">
      <c r="A1274" s="4" t="s">
        <v>1317</v>
      </c>
      <c r="B1274" s="10">
        <v>2848321</v>
      </c>
      <c r="C1274" s="16" t="s">
        <v>279</v>
      </c>
      <c r="D1274" s="12" t="s">
        <v>29</v>
      </c>
      <c r="E1274" s="30" t="s">
        <v>29</v>
      </c>
      <c r="F1274" s="34">
        <v>1.1284722222222222E-2</v>
      </c>
      <c r="G1274" s="33"/>
    </row>
    <row r="1275" spans="1:7" ht="16" x14ac:dyDescent="0.15">
      <c r="A1275" s="4" t="s">
        <v>1317</v>
      </c>
      <c r="B1275" s="10">
        <v>2866005</v>
      </c>
      <c r="C1275" s="16" t="s">
        <v>1385</v>
      </c>
      <c r="D1275" s="12" t="s">
        <v>29</v>
      </c>
      <c r="E1275" s="30" t="s">
        <v>29</v>
      </c>
      <c r="F1275" s="34">
        <v>1.5717592592592592E-2</v>
      </c>
      <c r="G1275" s="33"/>
    </row>
    <row r="1276" spans="1:7" ht="16" x14ac:dyDescent="0.15">
      <c r="A1276" s="4" t="s">
        <v>1317</v>
      </c>
      <c r="B1276" s="10">
        <v>2864299</v>
      </c>
      <c r="C1276" s="16" t="s">
        <v>1386</v>
      </c>
      <c r="D1276" s="12" t="s">
        <v>29</v>
      </c>
      <c r="E1276" s="30" t="s">
        <v>29</v>
      </c>
      <c r="F1276" s="34">
        <v>2.4907407407407406E-2</v>
      </c>
      <c r="G1276" s="33"/>
    </row>
    <row r="1277" spans="1:7" ht="16" x14ac:dyDescent="0.15">
      <c r="A1277" s="4" t="s">
        <v>1317</v>
      </c>
      <c r="B1277" s="10">
        <v>2825696</v>
      </c>
      <c r="C1277" s="16" t="s">
        <v>280</v>
      </c>
      <c r="D1277" s="12" t="s">
        <v>29</v>
      </c>
      <c r="E1277" s="30" t="s">
        <v>29</v>
      </c>
      <c r="F1277" s="34">
        <v>1.5555555555555555E-2</v>
      </c>
      <c r="G1277" s="33"/>
    </row>
    <row r="1278" spans="1:7" ht="16" x14ac:dyDescent="0.15">
      <c r="A1278" s="4" t="s">
        <v>1317</v>
      </c>
      <c r="B1278" s="10">
        <v>2883104</v>
      </c>
      <c r="C1278" s="16" t="s">
        <v>1387</v>
      </c>
      <c r="D1278" s="12" t="s">
        <v>29</v>
      </c>
      <c r="E1278" s="30" t="s">
        <v>29</v>
      </c>
      <c r="F1278" s="34">
        <v>5.0243055555555555E-2</v>
      </c>
      <c r="G1278" s="33"/>
    </row>
    <row r="1279" spans="1:7" ht="16" x14ac:dyDescent="0.15">
      <c r="A1279" s="4" t="s">
        <v>1317</v>
      </c>
      <c r="B1279" s="10">
        <v>2428262</v>
      </c>
      <c r="C1279" s="16" t="s">
        <v>1388</v>
      </c>
      <c r="D1279" s="12" t="s">
        <v>29</v>
      </c>
      <c r="E1279" s="30" t="s">
        <v>29</v>
      </c>
      <c r="F1279" s="34">
        <v>4.3981481481481483E-2</v>
      </c>
      <c r="G1279" s="33"/>
    </row>
    <row r="1280" spans="1:7" ht="16" x14ac:dyDescent="0.15">
      <c r="A1280" s="4" t="s">
        <v>1317</v>
      </c>
      <c r="B1280" s="10">
        <v>2873211</v>
      </c>
      <c r="C1280" s="16" t="s">
        <v>1389</v>
      </c>
      <c r="D1280" s="12" t="s">
        <v>29</v>
      </c>
      <c r="E1280" s="30" t="s">
        <v>29</v>
      </c>
      <c r="F1280" s="34">
        <v>1.4027777777777778E-2</v>
      </c>
      <c r="G1280" s="33"/>
    </row>
    <row r="1281" spans="1:7" ht="16" x14ac:dyDescent="0.15">
      <c r="A1281" s="4" t="s">
        <v>1317</v>
      </c>
      <c r="B1281" s="10">
        <v>2886191</v>
      </c>
      <c r="C1281" s="16" t="s">
        <v>1390</v>
      </c>
      <c r="D1281" s="12" t="s">
        <v>29</v>
      </c>
      <c r="E1281" s="30" t="s">
        <v>29</v>
      </c>
      <c r="F1281" s="34">
        <v>2.2800925925925926E-2</v>
      </c>
      <c r="G1281" s="33"/>
    </row>
    <row r="1282" spans="1:7" ht="16" x14ac:dyDescent="0.15">
      <c r="A1282" s="4" t="s">
        <v>1317</v>
      </c>
      <c r="B1282" s="10">
        <v>2833038</v>
      </c>
      <c r="C1282" s="16" t="s">
        <v>1391</v>
      </c>
      <c r="D1282" s="12" t="s">
        <v>29</v>
      </c>
      <c r="E1282" s="30" t="s">
        <v>29</v>
      </c>
      <c r="F1282" s="34">
        <v>2.1226851851851851E-2</v>
      </c>
      <c r="G1282" s="33"/>
    </row>
    <row r="1283" spans="1:7" ht="16" x14ac:dyDescent="0.15">
      <c r="A1283" s="4" t="s">
        <v>1317</v>
      </c>
      <c r="B1283" s="10">
        <v>2877284</v>
      </c>
      <c r="C1283" s="16" t="s">
        <v>1392</v>
      </c>
      <c r="D1283" s="12" t="s">
        <v>29</v>
      </c>
      <c r="E1283" s="30" t="s">
        <v>29</v>
      </c>
      <c r="F1283" s="34">
        <v>4.3321759259259261E-2</v>
      </c>
      <c r="G1283" s="33"/>
    </row>
    <row r="1284" spans="1:7" ht="16" x14ac:dyDescent="0.15">
      <c r="A1284" s="4" t="s">
        <v>1317</v>
      </c>
      <c r="B1284" s="10">
        <v>2835067</v>
      </c>
      <c r="C1284" s="16" t="s">
        <v>288</v>
      </c>
      <c r="D1284" s="12" t="s">
        <v>29</v>
      </c>
      <c r="E1284" s="30" t="s">
        <v>29</v>
      </c>
      <c r="F1284" s="34">
        <v>1.9467592592592592E-2</v>
      </c>
      <c r="G1284" s="33"/>
    </row>
    <row r="1285" spans="1:7" ht="16" x14ac:dyDescent="0.15">
      <c r="A1285" s="4" t="s">
        <v>1317</v>
      </c>
      <c r="B1285" s="10">
        <v>2896887</v>
      </c>
      <c r="C1285" s="16" t="s">
        <v>119</v>
      </c>
      <c r="D1285" s="12" t="s">
        <v>29</v>
      </c>
      <c r="E1285" s="30" t="s">
        <v>29</v>
      </c>
      <c r="F1285" s="34">
        <v>3.3900462962962966E-2</v>
      </c>
      <c r="G1285" s="33"/>
    </row>
    <row r="1286" spans="1:7" ht="16" x14ac:dyDescent="0.15">
      <c r="A1286" s="4" t="s">
        <v>1317</v>
      </c>
      <c r="B1286" s="10">
        <v>2424508</v>
      </c>
      <c r="C1286" s="16" t="s">
        <v>289</v>
      </c>
      <c r="D1286" s="12" t="s">
        <v>29</v>
      </c>
      <c r="E1286" s="30" t="s">
        <v>29</v>
      </c>
      <c r="F1286" s="34">
        <v>4.3437499999999997E-2</v>
      </c>
      <c r="G1286" s="33"/>
    </row>
    <row r="1287" spans="1:7" ht="16" x14ac:dyDescent="0.15">
      <c r="A1287" s="4" t="s">
        <v>1317</v>
      </c>
      <c r="B1287" s="10">
        <v>2425282</v>
      </c>
      <c r="C1287" s="16" t="s">
        <v>290</v>
      </c>
      <c r="D1287" s="12" t="s">
        <v>29</v>
      </c>
      <c r="E1287" s="30" t="s">
        <v>29</v>
      </c>
      <c r="F1287" s="34">
        <v>3.4490740740740738E-2</v>
      </c>
      <c r="G1287" s="33"/>
    </row>
    <row r="1288" spans="1:7" ht="16" x14ac:dyDescent="0.15">
      <c r="A1288" s="4" t="s">
        <v>1317</v>
      </c>
      <c r="B1288" s="10">
        <v>2426448</v>
      </c>
      <c r="C1288" s="16" t="s">
        <v>1393</v>
      </c>
      <c r="D1288" s="12" t="s">
        <v>29</v>
      </c>
      <c r="E1288" s="30" t="s">
        <v>29</v>
      </c>
      <c r="F1288" s="34">
        <v>3.6319444444444446E-2</v>
      </c>
      <c r="G1288" s="33"/>
    </row>
    <row r="1289" spans="1:7" ht="16" x14ac:dyDescent="0.15">
      <c r="A1289" s="4" t="s">
        <v>1317</v>
      </c>
      <c r="B1289" s="10">
        <v>2822684</v>
      </c>
      <c r="C1289" s="16" t="s">
        <v>197</v>
      </c>
      <c r="D1289" s="12" t="s">
        <v>29</v>
      </c>
      <c r="E1289" s="30" t="s">
        <v>29</v>
      </c>
      <c r="F1289" s="34">
        <v>3.3287037037037039E-2</v>
      </c>
      <c r="G1289" s="33"/>
    </row>
    <row r="1290" spans="1:7" ht="16" x14ac:dyDescent="0.2">
      <c r="A1290" s="4" t="s">
        <v>1317</v>
      </c>
      <c r="B1290" s="10">
        <v>2488376</v>
      </c>
      <c r="C1290" s="29" t="s">
        <v>1394</v>
      </c>
      <c r="D1290" s="12" t="s">
        <v>29</v>
      </c>
      <c r="E1290" s="30" t="s">
        <v>29</v>
      </c>
      <c r="F1290" s="45">
        <v>2.0590277777777777E-2</v>
      </c>
      <c r="G1290" s="33"/>
    </row>
    <row r="1291" spans="1:7" ht="16" x14ac:dyDescent="0.2">
      <c r="A1291" s="4" t="s">
        <v>1317</v>
      </c>
      <c r="B1291" s="10">
        <v>3086674</v>
      </c>
      <c r="C1291" s="29" t="s">
        <v>1395</v>
      </c>
      <c r="D1291" s="12" t="s">
        <v>29</v>
      </c>
      <c r="E1291" s="30" t="s">
        <v>29</v>
      </c>
      <c r="F1291" s="45">
        <v>2.5694444444444443E-2</v>
      </c>
      <c r="G1291" s="33"/>
    </row>
    <row r="1292" spans="1:7" ht="16" x14ac:dyDescent="0.2">
      <c r="A1292" s="4" t="s">
        <v>1317</v>
      </c>
      <c r="B1292" s="10">
        <v>4312179</v>
      </c>
      <c r="C1292" s="29" t="s">
        <v>1396</v>
      </c>
      <c r="D1292" s="12" t="s">
        <v>29</v>
      </c>
      <c r="E1292" s="30" t="s">
        <v>29</v>
      </c>
      <c r="F1292" s="45">
        <v>3.5219907407407408E-2</v>
      </c>
      <c r="G1292" s="33"/>
    </row>
    <row r="1293" spans="1:7" ht="16" x14ac:dyDescent="0.2">
      <c r="A1293" s="4" t="s">
        <v>1317</v>
      </c>
      <c r="B1293" s="10">
        <v>4375195</v>
      </c>
      <c r="C1293" s="29" t="s">
        <v>1397</v>
      </c>
      <c r="D1293" s="12" t="s">
        <v>29</v>
      </c>
      <c r="E1293" s="30" t="s">
        <v>29</v>
      </c>
      <c r="F1293" s="45">
        <v>2.8738425925925924E-2</v>
      </c>
      <c r="G1293" s="33"/>
    </row>
    <row r="1294" spans="1:7" ht="17" x14ac:dyDescent="0.15">
      <c r="A1294" s="4" t="s">
        <v>1398</v>
      </c>
      <c r="B1294" s="5" t="s">
        <v>8</v>
      </c>
      <c r="C1294" s="6" t="s">
        <v>9</v>
      </c>
      <c r="D1294" s="7" t="s">
        <v>3</v>
      </c>
      <c r="E1294" s="7" t="s">
        <v>10</v>
      </c>
      <c r="F1294" s="35" t="s">
        <v>11</v>
      </c>
      <c r="G1294" s="9" t="s">
        <v>12</v>
      </c>
    </row>
    <row r="1295" spans="1:7" ht="17" x14ac:dyDescent="0.15">
      <c r="A1295" s="4" t="s">
        <v>1398</v>
      </c>
      <c r="B1295" s="10">
        <v>2453148</v>
      </c>
      <c r="C1295" s="16" t="s">
        <v>1399</v>
      </c>
      <c r="D1295" s="12" t="s">
        <v>14</v>
      </c>
      <c r="E1295" s="30" t="s">
        <v>29</v>
      </c>
      <c r="F1295" s="34">
        <v>2.0856481481481483E-2</v>
      </c>
      <c r="G1295" s="42" t="s">
        <v>1400</v>
      </c>
    </row>
    <row r="1296" spans="1:7" ht="16" x14ac:dyDescent="0.2">
      <c r="A1296" s="4" t="s">
        <v>1398</v>
      </c>
      <c r="B1296" s="10">
        <v>4404690</v>
      </c>
      <c r="C1296" s="16" t="s">
        <v>1401</v>
      </c>
      <c r="D1296" s="12" t="s">
        <v>28</v>
      </c>
      <c r="E1296" s="30" t="s">
        <v>35</v>
      </c>
      <c r="F1296" s="22">
        <v>5.2187499999999998E-2</v>
      </c>
      <c r="G1296" s="33"/>
    </row>
    <row r="1297" spans="1:7" ht="16" x14ac:dyDescent="0.15">
      <c r="A1297" s="4" t="s">
        <v>1398</v>
      </c>
      <c r="B1297" s="10">
        <v>3242000</v>
      </c>
      <c r="C1297" s="37" t="s">
        <v>1402</v>
      </c>
      <c r="D1297" s="12" t="s">
        <v>28</v>
      </c>
      <c r="E1297" s="30" t="s">
        <v>29</v>
      </c>
      <c r="F1297" s="34">
        <v>3.0520833333333334E-2</v>
      </c>
      <c r="G1297" s="33"/>
    </row>
    <row r="1298" spans="1:7" ht="16" x14ac:dyDescent="0.15">
      <c r="A1298" s="4" t="s">
        <v>1398</v>
      </c>
      <c r="B1298" s="10">
        <v>2876264</v>
      </c>
      <c r="C1298" s="16" t="s">
        <v>1403</v>
      </c>
      <c r="D1298" s="12" t="s">
        <v>29</v>
      </c>
      <c r="E1298" s="30" t="s">
        <v>35</v>
      </c>
      <c r="F1298" s="34">
        <v>4.0219907407407406E-2</v>
      </c>
      <c r="G1298" s="33"/>
    </row>
    <row r="1299" spans="1:7" ht="16" x14ac:dyDescent="0.15">
      <c r="A1299" s="4" t="s">
        <v>1398</v>
      </c>
      <c r="B1299" s="10">
        <v>2498316</v>
      </c>
      <c r="C1299" s="16" t="s">
        <v>1404</v>
      </c>
      <c r="D1299" s="12" t="s">
        <v>29</v>
      </c>
      <c r="E1299" s="30" t="s">
        <v>35</v>
      </c>
      <c r="F1299" s="34">
        <v>1.6793981481481483E-2</v>
      </c>
      <c r="G1299" s="33"/>
    </row>
    <row r="1300" spans="1:7" ht="16" x14ac:dyDescent="0.15">
      <c r="A1300" s="4" t="s">
        <v>1398</v>
      </c>
      <c r="B1300" s="10">
        <v>2888117</v>
      </c>
      <c r="C1300" s="16" t="s">
        <v>1234</v>
      </c>
      <c r="D1300" s="12" t="s">
        <v>29</v>
      </c>
      <c r="E1300" s="30" t="s">
        <v>15</v>
      </c>
      <c r="F1300" s="34">
        <v>5.1145833333333335E-2</v>
      </c>
      <c r="G1300" s="33"/>
    </row>
    <row r="1301" spans="1:7" ht="16" x14ac:dyDescent="0.2">
      <c r="A1301" s="4" t="s">
        <v>1398</v>
      </c>
      <c r="B1301" s="10">
        <v>4381212</v>
      </c>
      <c r="C1301" s="29" t="s">
        <v>1405</v>
      </c>
      <c r="D1301" s="12" t="s">
        <v>29</v>
      </c>
      <c r="E1301" s="30" t="s">
        <v>15</v>
      </c>
      <c r="F1301" s="45">
        <v>3.4687500000000003E-2</v>
      </c>
      <c r="G1301" s="33"/>
    </row>
    <row r="1302" spans="1:7" ht="16" x14ac:dyDescent="0.15">
      <c r="A1302" s="4" t="s">
        <v>1398</v>
      </c>
      <c r="B1302" s="10">
        <v>2823292</v>
      </c>
      <c r="C1302" s="16" t="s">
        <v>1406</v>
      </c>
      <c r="D1302" s="12" t="s">
        <v>29</v>
      </c>
      <c r="E1302" s="30" t="s">
        <v>29</v>
      </c>
      <c r="F1302" s="34">
        <v>2.045138888888889E-2</v>
      </c>
      <c r="G1302" s="33"/>
    </row>
    <row r="1303" spans="1:7" ht="16" x14ac:dyDescent="0.2">
      <c r="A1303" s="4" t="s">
        <v>1398</v>
      </c>
      <c r="B1303" s="10">
        <v>4365404</v>
      </c>
      <c r="C1303" s="20" t="s">
        <v>1407</v>
      </c>
      <c r="D1303" s="12" t="s">
        <v>29</v>
      </c>
      <c r="E1303" s="30" t="s">
        <v>29</v>
      </c>
      <c r="F1303" s="22">
        <v>3.9293981481481478E-2</v>
      </c>
      <c r="G1303" s="33"/>
    </row>
    <row r="1304" spans="1:7" ht="16" x14ac:dyDescent="0.2">
      <c r="A1304" s="4" t="s">
        <v>1398</v>
      </c>
      <c r="B1304" s="10">
        <v>4379316</v>
      </c>
      <c r="C1304" s="20" t="s">
        <v>1408</v>
      </c>
      <c r="D1304" s="12" t="s">
        <v>29</v>
      </c>
      <c r="E1304" s="30" t="s">
        <v>29</v>
      </c>
      <c r="F1304" s="22">
        <v>4.6875E-2</v>
      </c>
      <c r="G1304" s="33"/>
    </row>
    <row r="1305" spans="1:7" ht="16" x14ac:dyDescent="0.15">
      <c r="A1305" s="4" t="s">
        <v>1398</v>
      </c>
      <c r="B1305" s="10">
        <v>2254042</v>
      </c>
      <c r="C1305" s="16" t="s">
        <v>1409</v>
      </c>
      <c r="D1305" s="12" t="s">
        <v>29</v>
      </c>
      <c r="E1305" s="30" t="s">
        <v>29</v>
      </c>
      <c r="F1305" s="34">
        <v>3.8518518518518521E-2</v>
      </c>
      <c r="G1305" s="33"/>
    </row>
    <row r="1306" spans="1:7" ht="16" x14ac:dyDescent="0.15">
      <c r="A1306" s="4" t="s">
        <v>1398</v>
      </c>
      <c r="B1306" s="10">
        <v>2824200</v>
      </c>
      <c r="C1306" s="16" t="s">
        <v>1410</v>
      </c>
      <c r="D1306" s="12" t="s">
        <v>29</v>
      </c>
      <c r="E1306" s="30" t="s">
        <v>29</v>
      </c>
      <c r="F1306" s="34">
        <v>2.9224537037037038E-2</v>
      </c>
      <c r="G1306" s="33"/>
    </row>
    <row r="1307" spans="1:7" ht="16" x14ac:dyDescent="0.15">
      <c r="A1307" s="4" t="s">
        <v>1398</v>
      </c>
      <c r="B1307" s="10">
        <v>2835072</v>
      </c>
      <c r="C1307" s="16" t="s">
        <v>1411</v>
      </c>
      <c r="D1307" s="12" t="s">
        <v>29</v>
      </c>
      <c r="E1307" s="30" t="s">
        <v>29</v>
      </c>
      <c r="F1307" s="34">
        <v>3.0381944444444444E-2</v>
      </c>
      <c r="G1307" s="33"/>
    </row>
    <row r="1308" spans="1:7" ht="16" x14ac:dyDescent="0.15">
      <c r="A1308" s="4" t="s">
        <v>1398</v>
      </c>
      <c r="B1308" s="10">
        <v>3092979</v>
      </c>
      <c r="C1308" s="37" t="s">
        <v>1412</v>
      </c>
      <c r="D1308" s="12" t="s">
        <v>29</v>
      </c>
      <c r="E1308" s="30" t="s">
        <v>29</v>
      </c>
      <c r="F1308" s="34">
        <v>0.16526620370370371</v>
      </c>
      <c r="G1308" s="33"/>
    </row>
    <row r="1309" spans="1:7" ht="16" x14ac:dyDescent="0.15">
      <c r="A1309" s="4" t="s">
        <v>1398</v>
      </c>
      <c r="B1309" s="10">
        <v>2825739</v>
      </c>
      <c r="C1309" s="16" t="s">
        <v>1413</v>
      </c>
      <c r="D1309" s="12" t="s">
        <v>29</v>
      </c>
      <c r="E1309" s="30" t="s">
        <v>29</v>
      </c>
      <c r="F1309" s="34">
        <v>2.8125000000000001E-2</v>
      </c>
      <c r="G1309" s="33"/>
    </row>
    <row r="1310" spans="1:7" ht="17" x14ac:dyDescent="0.15">
      <c r="A1310" s="4" t="s">
        <v>1414</v>
      </c>
      <c r="B1310" s="5" t="s">
        <v>8</v>
      </c>
      <c r="C1310" s="6" t="s">
        <v>9</v>
      </c>
      <c r="D1310" s="7" t="s">
        <v>3</v>
      </c>
      <c r="E1310" s="7" t="s">
        <v>10</v>
      </c>
      <c r="F1310" s="35" t="s">
        <v>11</v>
      </c>
      <c r="G1310" s="9" t="s">
        <v>12</v>
      </c>
    </row>
    <row r="1311" spans="1:7" ht="17" x14ac:dyDescent="0.15">
      <c r="A1311" s="4" t="s">
        <v>1414</v>
      </c>
      <c r="B1311" s="10">
        <v>2477101</v>
      </c>
      <c r="C1311" s="16" t="s">
        <v>1415</v>
      </c>
      <c r="D1311" s="12" t="s">
        <v>85</v>
      </c>
      <c r="E1311" s="30" t="s">
        <v>15</v>
      </c>
      <c r="F1311" s="34">
        <v>3.9618055555555552E-2</v>
      </c>
      <c r="G1311" s="42" t="s">
        <v>97</v>
      </c>
    </row>
    <row r="1312" spans="1:7" ht="17" x14ac:dyDescent="0.15">
      <c r="A1312" s="4" t="s">
        <v>1414</v>
      </c>
      <c r="B1312" s="10">
        <v>3096422</v>
      </c>
      <c r="C1312" s="37" t="s">
        <v>1416</v>
      </c>
      <c r="D1312" s="12" t="s">
        <v>85</v>
      </c>
      <c r="E1312" s="30" t="s">
        <v>15</v>
      </c>
      <c r="F1312" s="34">
        <v>2.9085648148148149E-2</v>
      </c>
      <c r="G1312" s="28" t="s">
        <v>88</v>
      </c>
    </row>
    <row r="1313" spans="1:7" ht="17" x14ac:dyDescent="0.15">
      <c r="A1313" s="4" t="s">
        <v>1414</v>
      </c>
      <c r="B1313" s="10">
        <v>2825404</v>
      </c>
      <c r="C1313" s="16" t="s">
        <v>892</v>
      </c>
      <c r="D1313" s="12" t="s">
        <v>14</v>
      </c>
      <c r="E1313" s="30" t="s">
        <v>35</v>
      </c>
      <c r="F1313" s="34">
        <v>3.6863425925925924E-2</v>
      </c>
      <c r="G1313" s="28" t="s">
        <v>926</v>
      </c>
    </row>
    <row r="1314" spans="1:7" ht="17" x14ac:dyDescent="0.15">
      <c r="A1314" s="4" t="s">
        <v>1414</v>
      </c>
      <c r="B1314" s="10">
        <v>2494330</v>
      </c>
      <c r="C1314" s="16" t="s">
        <v>1417</v>
      </c>
      <c r="D1314" s="12" t="s">
        <v>14</v>
      </c>
      <c r="E1314" s="30" t="s">
        <v>35</v>
      </c>
      <c r="F1314" s="34">
        <v>4.7361111111111111E-2</v>
      </c>
      <c r="G1314" s="28" t="s">
        <v>93</v>
      </c>
    </row>
    <row r="1315" spans="1:7" ht="17" x14ac:dyDescent="0.15">
      <c r="A1315" s="4" t="s">
        <v>1414</v>
      </c>
      <c r="B1315" s="10">
        <v>2315934</v>
      </c>
      <c r="C1315" s="16" t="s">
        <v>1418</v>
      </c>
      <c r="D1315" s="12" t="s">
        <v>14</v>
      </c>
      <c r="E1315" s="30" t="s">
        <v>90</v>
      </c>
      <c r="F1315" s="34">
        <v>1.9131944444444444E-2</v>
      </c>
      <c r="G1315" s="28" t="s">
        <v>1419</v>
      </c>
    </row>
    <row r="1316" spans="1:7" ht="17" x14ac:dyDescent="0.15">
      <c r="A1316" s="4" t="s">
        <v>1414</v>
      </c>
      <c r="B1316" s="10">
        <v>2875378</v>
      </c>
      <c r="C1316" s="16" t="s">
        <v>1420</v>
      </c>
      <c r="D1316" s="12" t="s">
        <v>14</v>
      </c>
      <c r="E1316" s="30" t="s">
        <v>15</v>
      </c>
      <c r="F1316" s="34">
        <v>2.4212962962962964E-2</v>
      </c>
      <c r="G1316" s="42" t="s">
        <v>95</v>
      </c>
    </row>
    <row r="1317" spans="1:7" ht="16" x14ac:dyDescent="0.15">
      <c r="A1317" s="4" t="s">
        <v>1414</v>
      </c>
      <c r="B1317" s="10">
        <v>2886206</v>
      </c>
      <c r="C1317" s="16" t="s">
        <v>1421</v>
      </c>
      <c r="D1317" s="12" t="s">
        <v>14</v>
      </c>
      <c r="E1317" s="30" t="s">
        <v>15</v>
      </c>
      <c r="F1317" s="34">
        <v>2.8738425925925924E-2</v>
      </c>
      <c r="G1317" s="42"/>
    </row>
    <row r="1318" spans="1:7" ht="16" x14ac:dyDescent="0.15">
      <c r="A1318" s="4" t="s">
        <v>1414</v>
      </c>
      <c r="B1318" s="10">
        <v>2893109</v>
      </c>
      <c r="C1318" s="16" t="s">
        <v>1422</v>
      </c>
      <c r="D1318" s="12" t="s">
        <v>14</v>
      </c>
      <c r="E1318" s="30" t="s">
        <v>15</v>
      </c>
      <c r="F1318" s="34">
        <v>2.6620370370370371E-2</v>
      </c>
      <c r="G1318" s="42"/>
    </row>
    <row r="1319" spans="1:7" ht="16" x14ac:dyDescent="0.15">
      <c r="A1319" s="4" t="s">
        <v>1414</v>
      </c>
      <c r="B1319" s="10">
        <v>2485009</v>
      </c>
      <c r="C1319" s="16" t="s">
        <v>1423</v>
      </c>
      <c r="D1319" s="12" t="s">
        <v>14</v>
      </c>
      <c r="E1319" s="30" t="s">
        <v>15</v>
      </c>
      <c r="F1319" s="34">
        <v>3.5057870370370371E-2</v>
      </c>
      <c r="G1319" s="33"/>
    </row>
    <row r="1320" spans="1:7" ht="16" x14ac:dyDescent="0.15">
      <c r="A1320" s="4" t="s">
        <v>1414</v>
      </c>
      <c r="B1320" s="10">
        <v>3095971</v>
      </c>
      <c r="C1320" s="37" t="s">
        <v>1424</v>
      </c>
      <c r="D1320" s="12" t="s">
        <v>14</v>
      </c>
      <c r="E1320" s="30" t="s">
        <v>29</v>
      </c>
      <c r="F1320" s="34">
        <v>0.12023148148148148</v>
      </c>
      <c r="G1320" s="33"/>
    </row>
    <row r="1321" spans="1:7" ht="16" x14ac:dyDescent="0.15">
      <c r="A1321" s="4" t="s">
        <v>1414</v>
      </c>
      <c r="B1321" s="10">
        <v>2443016</v>
      </c>
      <c r="C1321" s="16" t="s">
        <v>1425</v>
      </c>
      <c r="D1321" s="12" t="s">
        <v>28</v>
      </c>
      <c r="E1321" s="30" t="s">
        <v>35</v>
      </c>
      <c r="F1321" s="34">
        <v>2.0833333333333333E-3</v>
      </c>
      <c r="G1321" s="28"/>
    </row>
    <row r="1322" spans="1:7" ht="16" x14ac:dyDescent="0.2">
      <c r="A1322" s="4" t="s">
        <v>1414</v>
      </c>
      <c r="B1322" s="10">
        <v>4404355</v>
      </c>
      <c r="C1322" s="20" t="s">
        <v>1426</v>
      </c>
      <c r="D1322" s="12" t="s">
        <v>28</v>
      </c>
      <c r="E1322" s="30" t="s">
        <v>35</v>
      </c>
      <c r="F1322" s="22">
        <v>4.5254629629629629E-3</v>
      </c>
      <c r="G1322" s="28"/>
    </row>
    <row r="1323" spans="1:7" ht="16" x14ac:dyDescent="0.15">
      <c r="A1323" s="4" t="s">
        <v>1414</v>
      </c>
      <c r="B1323" s="10">
        <v>3085783</v>
      </c>
      <c r="C1323" s="16" t="s">
        <v>1427</v>
      </c>
      <c r="D1323" s="12" t="s">
        <v>28</v>
      </c>
      <c r="E1323" s="30" t="s">
        <v>35</v>
      </c>
      <c r="F1323" s="34">
        <v>5.3356481481481484E-3</v>
      </c>
      <c r="G1323" s="28"/>
    </row>
    <row r="1324" spans="1:7" ht="16" x14ac:dyDescent="0.15">
      <c r="A1324" s="4" t="s">
        <v>1414</v>
      </c>
      <c r="B1324" s="10">
        <v>2512063</v>
      </c>
      <c r="C1324" s="16" t="s">
        <v>1428</v>
      </c>
      <c r="D1324" s="12" t="s">
        <v>28</v>
      </c>
      <c r="E1324" s="30" t="s">
        <v>29</v>
      </c>
      <c r="F1324" s="34">
        <v>6.1805555555555555E-3</v>
      </c>
      <c r="G1324" s="33"/>
    </row>
    <row r="1325" spans="1:7" ht="16" x14ac:dyDescent="0.15">
      <c r="A1325" s="4" t="s">
        <v>1414</v>
      </c>
      <c r="B1325" s="10">
        <v>2886118</v>
      </c>
      <c r="C1325" s="16" t="s">
        <v>1429</v>
      </c>
      <c r="D1325" s="12" t="s">
        <v>28</v>
      </c>
      <c r="E1325" s="30" t="s">
        <v>29</v>
      </c>
      <c r="F1325" s="34">
        <v>3.9351851851851853E-2</v>
      </c>
      <c r="G1325" s="28"/>
    </row>
    <row r="1326" spans="1:7" ht="16" x14ac:dyDescent="0.15">
      <c r="A1326" s="4" t="s">
        <v>1414</v>
      </c>
      <c r="B1326" s="10">
        <v>2885000</v>
      </c>
      <c r="C1326" s="16" t="s">
        <v>1430</v>
      </c>
      <c r="D1326" s="12" t="s">
        <v>28</v>
      </c>
      <c r="E1326" s="30" t="s">
        <v>29</v>
      </c>
      <c r="F1326" s="34">
        <v>3.3553240740740738E-2</v>
      </c>
      <c r="G1326" s="28"/>
    </row>
    <row r="1327" spans="1:7" ht="16" x14ac:dyDescent="0.15">
      <c r="A1327" s="4" t="s">
        <v>1414</v>
      </c>
      <c r="B1327" s="10">
        <v>2886000</v>
      </c>
      <c r="C1327" s="16" t="s">
        <v>1431</v>
      </c>
      <c r="D1327" s="12" t="s">
        <v>28</v>
      </c>
      <c r="E1327" s="30" t="s">
        <v>29</v>
      </c>
      <c r="F1327" s="34">
        <v>2.5138888888888888E-2</v>
      </c>
      <c r="G1327" s="28"/>
    </row>
    <row r="1328" spans="1:7" ht="16" x14ac:dyDescent="0.15">
      <c r="A1328" s="4" t="s">
        <v>1414</v>
      </c>
      <c r="B1328" s="10">
        <v>2880016</v>
      </c>
      <c r="C1328" s="16" t="s">
        <v>92</v>
      </c>
      <c r="D1328" s="12" t="s">
        <v>28</v>
      </c>
      <c r="E1328" s="30" t="s">
        <v>29</v>
      </c>
      <c r="F1328" s="34">
        <v>3.934027777777778E-2</v>
      </c>
      <c r="G1328" s="42"/>
    </row>
    <row r="1329" spans="1:7" ht="16" x14ac:dyDescent="0.15">
      <c r="A1329" s="4" t="s">
        <v>1414</v>
      </c>
      <c r="B1329" s="10">
        <v>2893007</v>
      </c>
      <c r="C1329" s="16" t="s">
        <v>1432</v>
      </c>
      <c r="D1329" s="12" t="s">
        <v>28</v>
      </c>
      <c r="E1329" s="30" t="s">
        <v>29</v>
      </c>
      <c r="F1329" s="34">
        <v>2.5439814814814814E-2</v>
      </c>
      <c r="G1329" s="28"/>
    </row>
    <row r="1330" spans="1:7" ht="16" x14ac:dyDescent="0.2">
      <c r="A1330" s="4" t="s">
        <v>1414</v>
      </c>
      <c r="B1330" s="10">
        <v>3241001</v>
      </c>
      <c r="C1330" s="29" t="s">
        <v>1433</v>
      </c>
      <c r="D1330" s="12" t="s">
        <v>28</v>
      </c>
      <c r="E1330" s="30" t="s">
        <v>29</v>
      </c>
      <c r="F1330" s="45">
        <v>4.0474537037037038E-2</v>
      </c>
      <c r="G1330" s="33"/>
    </row>
    <row r="1331" spans="1:7" ht="16" x14ac:dyDescent="0.2">
      <c r="A1331" s="4" t="s">
        <v>1414</v>
      </c>
      <c r="B1331" s="10">
        <v>3243000</v>
      </c>
      <c r="C1331" s="29" t="s">
        <v>1434</v>
      </c>
      <c r="D1331" s="12" t="s">
        <v>28</v>
      </c>
      <c r="E1331" s="30" t="s">
        <v>29</v>
      </c>
      <c r="F1331" s="45">
        <v>5.1550925925925924E-2</v>
      </c>
      <c r="G1331" s="33"/>
    </row>
    <row r="1332" spans="1:7" ht="16" x14ac:dyDescent="0.2">
      <c r="A1332" s="4" t="s">
        <v>1414</v>
      </c>
      <c r="B1332" s="10">
        <v>4361340</v>
      </c>
      <c r="C1332" s="29" t="s">
        <v>1435</v>
      </c>
      <c r="D1332" s="12" t="s">
        <v>28</v>
      </c>
      <c r="E1332" s="30" t="s">
        <v>29</v>
      </c>
      <c r="F1332" s="45">
        <v>1.1770833333333333E-2</v>
      </c>
      <c r="G1332" s="33"/>
    </row>
    <row r="1333" spans="1:7" ht="16" x14ac:dyDescent="0.15">
      <c r="A1333" s="4" t="s">
        <v>1414</v>
      </c>
      <c r="B1333" s="10">
        <v>2479029</v>
      </c>
      <c r="C1333" s="16" t="s">
        <v>1436</v>
      </c>
      <c r="D1333" s="12" t="s">
        <v>29</v>
      </c>
      <c r="E1333" s="30" t="s">
        <v>35</v>
      </c>
      <c r="F1333" s="34">
        <v>2.5520833333333333E-2</v>
      </c>
      <c r="G1333" s="33"/>
    </row>
    <row r="1334" spans="1:7" ht="16" x14ac:dyDescent="0.15">
      <c r="A1334" s="4" t="s">
        <v>1414</v>
      </c>
      <c r="B1334" s="10">
        <v>2479227</v>
      </c>
      <c r="C1334" s="16" t="s">
        <v>1437</v>
      </c>
      <c r="D1334" s="12" t="s">
        <v>29</v>
      </c>
      <c r="E1334" s="30" t="s">
        <v>35</v>
      </c>
      <c r="F1334" s="34">
        <v>3.8067129629629631E-2</v>
      </c>
      <c r="G1334" s="33"/>
    </row>
    <row r="1335" spans="1:7" ht="16" x14ac:dyDescent="0.15">
      <c r="A1335" s="4" t="s">
        <v>1414</v>
      </c>
      <c r="B1335" s="10">
        <v>2479345</v>
      </c>
      <c r="C1335" s="16" t="s">
        <v>1438</v>
      </c>
      <c r="D1335" s="12" t="s">
        <v>29</v>
      </c>
      <c r="E1335" s="30" t="s">
        <v>35</v>
      </c>
      <c r="F1335" s="34">
        <v>2.3726851851851853E-2</v>
      </c>
      <c r="G1335" s="33"/>
    </row>
    <row r="1336" spans="1:7" ht="16" x14ac:dyDescent="0.15">
      <c r="A1336" s="4" t="s">
        <v>1414</v>
      </c>
      <c r="B1336" s="10">
        <v>2481087</v>
      </c>
      <c r="C1336" s="16" t="s">
        <v>1439</v>
      </c>
      <c r="D1336" s="12" t="s">
        <v>29</v>
      </c>
      <c r="E1336" s="30" t="s">
        <v>35</v>
      </c>
      <c r="F1336" s="34">
        <v>1.6423611111111111E-2</v>
      </c>
      <c r="G1336" s="33"/>
    </row>
    <row r="1337" spans="1:7" ht="16" x14ac:dyDescent="0.15">
      <c r="A1337" s="4" t="s">
        <v>1414</v>
      </c>
      <c r="B1337" s="10">
        <v>2482217</v>
      </c>
      <c r="C1337" s="16" t="s">
        <v>1440</v>
      </c>
      <c r="D1337" s="12" t="s">
        <v>29</v>
      </c>
      <c r="E1337" s="30" t="s">
        <v>35</v>
      </c>
      <c r="F1337" s="34">
        <v>4.3981481481481483E-2</v>
      </c>
      <c r="G1337" s="33"/>
    </row>
    <row r="1338" spans="1:7" ht="16" x14ac:dyDescent="0.15">
      <c r="A1338" s="4" t="s">
        <v>1414</v>
      </c>
      <c r="B1338" s="10">
        <v>2484219</v>
      </c>
      <c r="C1338" s="16" t="s">
        <v>1441</v>
      </c>
      <c r="D1338" s="12" t="s">
        <v>29</v>
      </c>
      <c r="E1338" s="30" t="s">
        <v>35</v>
      </c>
      <c r="F1338" s="34">
        <v>1.6203703703703703E-2</v>
      </c>
      <c r="G1338" s="33"/>
    </row>
    <row r="1339" spans="1:7" ht="16" x14ac:dyDescent="0.15">
      <c r="A1339" s="4" t="s">
        <v>1414</v>
      </c>
      <c r="B1339" s="10">
        <v>2488255</v>
      </c>
      <c r="C1339" s="16" t="s">
        <v>1442</v>
      </c>
      <c r="D1339" s="12" t="s">
        <v>29</v>
      </c>
      <c r="E1339" s="30" t="s">
        <v>35</v>
      </c>
      <c r="F1339" s="34">
        <v>9.5138888888888894E-3</v>
      </c>
      <c r="G1339" s="33"/>
    </row>
    <row r="1340" spans="1:7" ht="16" x14ac:dyDescent="0.15">
      <c r="A1340" s="4" t="s">
        <v>1414</v>
      </c>
      <c r="B1340" s="10">
        <v>2489142</v>
      </c>
      <c r="C1340" s="16" t="s">
        <v>1443</v>
      </c>
      <c r="D1340" s="12" t="s">
        <v>29</v>
      </c>
      <c r="E1340" s="30" t="s">
        <v>35</v>
      </c>
      <c r="F1340" s="34">
        <v>9.8726851851851857E-3</v>
      </c>
      <c r="G1340" s="33"/>
    </row>
    <row r="1341" spans="1:7" ht="16" x14ac:dyDescent="0.15">
      <c r="A1341" s="4" t="s">
        <v>1414</v>
      </c>
      <c r="B1341" s="10">
        <v>2492066</v>
      </c>
      <c r="C1341" s="16" t="s">
        <v>1444</v>
      </c>
      <c r="D1341" s="12" t="s">
        <v>29</v>
      </c>
      <c r="E1341" s="30" t="s">
        <v>35</v>
      </c>
      <c r="F1341" s="34">
        <v>9.5833333333333326E-3</v>
      </c>
      <c r="G1341" s="33"/>
    </row>
    <row r="1342" spans="1:7" ht="16" x14ac:dyDescent="0.15">
      <c r="A1342" s="4" t="s">
        <v>1414</v>
      </c>
      <c r="B1342" s="10">
        <v>2492111</v>
      </c>
      <c r="C1342" s="16" t="s">
        <v>1445</v>
      </c>
      <c r="D1342" s="12" t="s">
        <v>29</v>
      </c>
      <c r="E1342" s="30" t="s">
        <v>35</v>
      </c>
      <c r="F1342" s="34">
        <v>5.2777777777777779E-3</v>
      </c>
      <c r="G1342" s="33"/>
    </row>
    <row r="1343" spans="1:7" ht="16" x14ac:dyDescent="0.15">
      <c r="A1343" s="4" t="s">
        <v>1414</v>
      </c>
      <c r="B1343" s="10">
        <v>2493053</v>
      </c>
      <c r="C1343" s="16" t="s">
        <v>1446</v>
      </c>
      <c r="D1343" s="12" t="s">
        <v>29</v>
      </c>
      <c r="E1343" s="30" t="s">
        <v>35</v>
      </c>
      <c r="F1343" s="34">
        <v>9.3287037037037036E-3</v>
      </c>
      <c r="G1343" s="33"/>
    </row>
    <row r="1344" spans="1:7" ht="16" x14ac:dyDescent="0.15">
      <c r="A1344" s="4" t="s">
        <v>1414</v>
      </c>
      <c r="B1344" s="10">
        <v>2493055</v>
      </c>
      <c r="C1344" s="16" t="s">
        <v>1447</v>
      </c>
      <c r="D1344" s="12" t="s">
        <v>29</v>
      </c>
      <c r="E1344" s="30" t="s">
        <v>35</v>
      </c>
      <c r="F1344" s="34">
        <v>8.0555555555555554E-3</v>
      </c>
      <c r="G1344" s="33"/>
    </row>
    <row r="1345" spans="1:7" ht="16" x14ac:dyDescent="0.15">
      <c r="A1345" s="4" t="s">
        <v>1414</v>
      </c>
      <c r="B1345" s="10">
        <v>2495076</v>
      </c>
      <c r="C1345" s="16" t="s">
        <v>1448</v>
      </c>
      <c r="D1345" s="12" t="s">
        <v>29</v>
      </c>
      <c r="E1345" s="30" t="s">
        <v>35</v>
      </c>
      <c r="F1345" s="34">
        <v>9.6296296296296303E-3</v>
      </c>
      <c r="G1345" s="33"/>
    </row>
    <row r="1346" spans="1:7" ht="16" x14ac:dyDescent="0.15">
      <c r="A1346" s="4" t="s">
        <v>1414</v>
      </c>
      <c r="B1346" s="10">
        <v>2495290</v>
      </c>
      <c r="C1346" s="16" t="s">
        <v>1449</v>
      </c>
      <c r="D1346" s="12" t="s">
        <v>29</v>
      </c>
      <c r="E1346" s="30" t="s">
        <v>35</v>
      </c>
      <c r="F1346" s="34">
        <v>3.3055555555555553E-2</v>
      </c>
      <c r="G1346" s="33"/>
    </row>
    <row r="1347" spans="1:7" ht="16" x14ac:dyDescent="0.15">
      <c r="A1347" s="4" t="s">
        <v>1414</v>
      </c>
      <c r="B1347" s="10">
        <v>2498061</v>
      </c>
      <c r="C1347" s="16" t="s">
        <v>1450</v>
      </c>
      <c r="D1347" s="12" t="s">
        <v>29</v>
      </c>
      <c r="E1347" s="30" t="s">
        <v>35</v>
      </c>
      <c r="F1347" s="34">
        <v>1.1875E-2</v>
      </c>
      <c r="G1347" s="33"/>
    </row>
    <row r="1348" spans="1:7" ht="16" x14ac:dyDescent="0.15">
      <c r="A1348" s="4" t="s">
        <v>1414</v>
      </c>
      <c r="B1348" s="10">
        <v>3084752</v>
      </c>
      <c r="C1348" s="16" t="s">
        <v>1451</v>
      </c>
      <c r="D1348" s="12" t="s">
        <v>29</v>
      </c>
      <c r="E1348" s="30" t="s">
        <v>35</v>
      </c>
      <c r="F1348" s="34">
        <v>2.1585648148148149E-2</v>
      </c>
      <c r="G1348" s="42"/>
    </row>
    <row r="1349" spans="1:7" ht="16" x14ac:dyDescent="0.15">
      <c r="A1349" s="4" t="s">
        <v>1414</v>
      </c>
      <c r="B1349" s="10">
        <v>3088108</v>
      </c>
      <c r="C1349" s="16" t="s">
        <v>1452</v>
      </c>
      <c r="D1349" s="12" t="s">
        <v>29</v>
      </c>
      <c r="E1349" s="30" t="s">
        <v>35</v>
      </c>
      <c r="F1349" s="34">
        <v>2.7604166666666666E-2</v>
      </c>
      <c r="G1349" s="33"/>
    </row>
    <row r="1350" spans="1:7" ht="16" x14ac:dyDescent="0.15">
      <c r="A1350" s="4" t="s">
        <v>1414</v>
      </c>
      <c r="B1350" s="10">
        <v>2823257</v>
      </c>
      <c r="C1350" s="16" t="s">
        <v>1453</v>
      </c>
      <c r="D1350" s="12" t="s">
        <v>29</v>
      </c>
      <c r="E1350" s="30" t="s">
        <v>35</v>
      </c>
      <c r="F1350" s="34">
        <v>1.2766203703703703E-2</v>
      </c>
      <c r="G1350" s="33"/>
    </row>
    <row r="1351" spans="1:7" ht="16" x14ac:dyDescent="0.15">
      <c r="A1351" s="4" t="s">
        <v>1414</v>
      </c>
      <c r="B1351" s="10">
        <v>2825335</v>
      </c>
      <c r="C1351" s="16" t="s">
        <v>1454</v>
      </c>
      <c r="D1351" s="12" t="s">
        <v>29</v>
      </c>
      <c r="E1351" s="30" t="s">
        <v>35</v>
      </c>
      <c r="F1351" s="34">
        <v>1.480324074074074E-2</v>
      </c>
      <c r="G1351" s="33"/>
    </row>
    <row r="1352" spans="1:7" ht="16" x14ac:dyDescent="0.15">
      <c r="A1352" s="4" t="s">
        <v>1414</v>
      </c>
      <c r="B1352" s="10">
        <v>2870085</v>
      </c>
      <c r="C1352" s="16" t="s">
        <v>1455</v>
      </c>
      <c r="D1352" s="12" t="s">
        <v>29</v>
      </c>
      <c r="E1352" s="30" t="s">
        <v>35</v>
      </c>
      <c r="F1352" s="34">
        <v>1.6342592592592593E-2</v>
      </c>
      <c r="G1352" s="33"/>
    </row>
    <row r="1353" spans="1:7" ht="16" x14ac:dyDescent="0.15">
      <c r="A1353" s="4" t="s">
        <v>1414</v>
      </c>
      <c r="B1353" s="10">
        <v>2823252</v>
      </c>
      <c r="C1353" s="16" t="s">
        <v>103</v>
      </c>
      <c r="D1353" s="12" t="s">
        <v>29</v>
      </c>
      <c r="E1353" s="30" t="s">
        <v>35</v>
      </c>
      <c r="F1353" s="34">
        <v>1.7719907407407406E-2</v>
      </c>
      <c r="G1353" s="33"/>
    </row>
    <row r="1354" spans="1:7" ht="16" x14ac:dyDescent="0.15">
      <c r="A1354" s="4" t="s">
        <v>1414</v>
      </c>
      <c r="B1354" s="10">
        <v>2833041</v>
      </c>
      <c r="C1354" s="16" t="s">
        <v>1456</v>
      </c>
      <c r="D1354" s="12" t="s">
        <v>29</v>
      </c>
      <c r="E1354" s="30" t="s">
        <v>35</v>
      </c>
      <c r="F1354" s="34">
        <v>4.8715277777777781E-2</v>
      </c>
      <c r="G1354" s="33"/>
    </row>
    <row r="1355" spans="1:7" ht="16" x14ac:dyDescent="0.15">
      <c r="A1355" s="4" t="s">
        <v>1414</v>
      </c>
      <c r="B1355" s="10">
        <v>2876024</v>
      </c>
      <c r="C1355" s="16" t="s">
        <v>1457</v>
      </c>
      <c r="D1355" s="12" t="s">
        <v>29</v>
      </c>
      <c r="E1355" s="30" t="s">
        <v>35</v>
      </c>
      <c r="F1355" s="34">
        <v>1.90625E-2</v>
      </c>
      <c r="G1355" s="33"/>
    </row>
    <row r="1356" spans="1:7" ht="16" x14ac:dyDescent="0.15">
      <c r="A1356" s="4" t="s">
        <v>1414</v>
      </c>
      <c r="B1356" s="10">
        <v>2825340</v>
      </c>
      <c r="C1356" s="16" t="s">
        <v>1458</v>
      </c>
      <c r="D1356" s="12" t="s">
        <v>29</v>
      </c>
      <c r="E1356" s="30" t="s">
        <v>35</v>
      </c>
      <c r="F1356" s="34">
        <v>1.5462962962962963E-2</v>
      </c>
      <c r="G1356" s="33"/>
    </row>
    <row r="1357" spans="1:7" ht="16" x14ac:dyDescent="0.15">
      <c r="A1357" s="4" t="s">
        <v>1414</v>
      </c>
      <c r="B1357" s="10">
        <v>2873102</v>
      </c>
      <c r="C1357" s="16" t="s">
        <v>1459</v>
      </c>
      <c r="D1357" s="12" t="s">
        <v>29</v>
      </c>
      <c r="E1357" s="30" t="s">
        <v>35</v>
      </c>
      <c r="F1357" s="34">
        <v>2.8113425925925927E-2</v>
      </c>
      <c r="G1357" s="33"/>
    </row>
    <row r="1358" spans="1:7" ht="16" x14ac:dyDescent="0.15">
      <c r="A1358" s="4" t="s">
        <v>1414</v>
      </c>
      <c r="B1358" s="10">
        <v>2833042</v>
      </c>
      <c r="C1358" s="16" t="s">
        <v>1460</v>
      </c>
      <c r="D1358" s="12" t="s">
        <v>29</v>
      </c>
      <c r="E1358" s="30" t="s">
        <v>35</v>
      </c>
      <c r="F1358" s="34">
        <v>0.10055555555555555</v>
      </c>
      <c r="G1358" s="33"/>
    </row>
    <row r="1359" spans="1:7" ht="16" x14ac:dyDescent="0.15">
      <c r="A1359" s="4" t="s">
        <v>1414</v>
      </c>
      <c r="B1359" s="10">
        <v>2823287</v>
      </c>
      <c r="C1359" s="16" t="s">
        <v>1461</v>
      </c>
      <c r="D1359" s="12" t="s">
        <v>29</v>
      </c>
      <c r="E1359" s="30" t="s">
        <v>35</v>
      </c>
      <c r="F1359" s="34">
        <v>1.7476851851851851E-2</v>
      </c>
      <c r="G1359" s="33"/>
    </row>
    <row r="1360" spans="1:7" ht="16" x14ac:dyDescent="0.15">
      <c r="A1360" s="4" t="s">
        <v>1414</v>
      </c>
      <c r="B1360" s="10">
        <v>2835073</v>
      </c>
      <c r="C1360" s="16" t="s">
        <v>1462</v>
      </c>
      <c r="D1360" s="12" t="s">
        <v>29</v>
      </c>
      <c r="E1360" s="30" t="s">
        <v>35</v>
      </c>
      <c r="F1360" s="34">
        <v>0.10400462962962963</v>
      </c>
      <c r="G1360" s="33"/>
    </row>
    <row r="1361" spans="1:7" ht="16" x14ac:dyDescent="0.15">
      <c r="A1361" s="4" t="s">
        <v>1414</v>
      </c>
      <c r="B1361" s="10">
        <v>2832004</v>
      </c>
      <c r="C1361" s="16" t="s">
        <v>1463</v>
      </c>
      <c r="D1361" s="12" t="s">
        <v>29</v>
      </c>
      <c r="E1361" s="30" t="s">
        <v>35</v>
      </c>
      <c r="F1361" s="34">
        <v>5.5185185185185184E-2</v>
      </c>
      <c r="G1361" s="33"/>
    </row>
    <row r="1362" spans="1:7" ht="16" x14ac:dyDescent="0.15">
      <c r="A1362" s="4" t="s">
        <v>1414</v>
      </c>
      <c r="B1362" s="10">
        <v>2864355</v>
      </c>
      <c r="C1362" s="16" t="s">
        <v>1464</v>
      </c>
      <c r="D1362" s="12" t="s">
        <v>29</v>
      </c>
      <c r="E1362" s="30" t="s">
        <v>35</v>
      </c>
      <c r="F1362" s="34">
        <v>6.115740740740741E-2</v>
      </c>
      <c r="G1362" s="33"/>
    </row>
    <row r="1363" spans="1:7" ht="16" x14ac:dyDescent="0.15">
      <c r="A1363" s="4" t="s">
        <v>1414</v>
      </c>
      <c r="B1363" s="10">
        <v>2367359</v>
      </c>
      <c r="C1363" s="16" t="s">
        <v>1465</v>
      </c>
      <c r="D1363" s="12" t="s">
        <v>29</v>
      </c>
      <c r="E1363" s="30" t="s">
        <v>35</v>
      </c>
      <c r="F1363" s="34">
        <v>1.9259259259259261E-2</v>
      </c>
      <c r="G1363" s="33"/>
    </row>
    <row r="1364" spans="1:7" ht="16" x14ac:dyDescent="0.15">
      <c r="A1364" s="4" t="s">
        <v>1414</v>
      </c>
      <c r="B1364" s="10">
        <v>2878127</v>
      </c>
      <c r="C1364" s="16" t="s">
        <v>1466</v>
      </c>
      <c r="D1364" s="12" t="s">
        <v>29</v>
      </c>
      <c r="E1364" s="30" t="s">
        <v>35</v>
      </c>
      <c r="F1364" s="34">
        <v>3.2997685185185185E-2</v>
      </c>
      <c r="G1364" s="33"/>
    </row>
    <row r="1365" spans="1:7" ht="16" x14ac:dyDescent="0.15">
      <c r="A1365" s="4" t="s">
        <v>1414</v>
      </c>
      <c r="B1365" s="10">
        <v>2874215</v>
      </c>
      <c r="C1365" s="16" t="s">
        <v>1467</v>
      </c>
      <c r="D1365" s="12" t="s">
        <v>29</v>
      </c>
      <c r="E1365" s="30" t="s">
        <v>35</v>
      </c>
      <c r="F1365" s="34">
        <v>3.1041666666666665E-2</v>
      </c>
      <c r="G1365" s="33"/>
    </row>
    <row r="1366" spans="1:7" ht="16" x14ac:dyDescent="0.15">
      <c r="A1366" s="4" t="s">
        <v>1414</v>
      </c>
      <c r="B1366" s="10">
        <v>2875261</v>
      </c>
      <c r="C1366" s="16" t="s">
        <v>1468</v>
      </c>
      <c r="D1366" s="12" t="s">
        <v>29</v>
      </c>
      <c r="E1366" s="30" t="s">
        <v>35</v>
      </c>
      <c r="F1366" s="34">
        <v>3.6851851851851851E-2</v>
      </c>
      <c r="G1366" s="33"/>
    </row>
    <row r="1367" spans="1:7" ht="16" x14ac:dyDescent="0.15">
      <c r="A1367" s="4" t="s">
        <v>1414</v>
      </c>
      <c r="B1367" s="10">
        <v>2875262</v>
      </c>
      <c r="C1367" s="16" t="s">
        <v>1469</v>
      </c>
      <c r="D1367" s="12" t="s">
        <v>29</v>
      </c>
      <c r="E1367" s="30" t="s">
        <v>35</v>
      </c>
      <c r="F1367" s="34">
        <v>2.5092592592592593E-2</v>
      </c>
      <c r="G1367" s="33"/>
    </row>
    <row r="1368" spans="1:7" ht="16" x14ac:dyDescent="0.15">
      <c r="A1368" s="4" t="s">
        <v>1414</v>
      </c>
      <c r="B1368" s="10">
        <v>2875381</v>
      </c>
      <c r="C1368" s="16" t="s">
        <v>1470</v>
      </c>
      <c r="D1368" s="12" t="s">
        <v>29</v>
      </c>
      <c r="E1368" s="30" t="s">
        <v>35</v>
      </c>
      <c r="F1368" s="34">
        <v>1.1377314814814814E-2</v>
      </c>
      <c r="G1368" s="33"/>
    </row>
    <row r="1369" spans="1:7" ht="16" x14ac:dyDescent="0.15">
      <c r="A1369" s="4" t="s">
        <v>1414</v>
      </c>
      <c r="B1369" s="10">
        <v>2875382</v>
      </c>
      <c r="C1369" s="16" t="s">
        <v>1471</v>
      </c>
      <c r="D1369" s="12" t="s">
        <v>29</v>
      </c>
      <c r="E1369" s="30" t="s">
        <v>35</v>
      </c>
      <c r="F1369" s="34">
        <v>1.9965277777777776E-2</v>
      </c>
      <c r="G1369" s="33"/>
    </row>
    <row r="1370" spans="1:7" ht="16" x14ac:dyDescent="0.15">
      <c r="A1370" s="4" t="s">
        <v>1414</v>
      </c>
      <c r="B1370" s="10">
        <v>2876325</v>
      </c>
      <c r="C1370" s="16" t="s">
        <v>1472</v>
      </c>
      <c r="D1370" s="12" t="s">
        <v>29</v>
      </c>
      <c r="E1370" s="30" t="s">
        <v>35</v>
      </c>
      <c r="F1370" s="34">
        <v>1.9803240740740739E-2</v>
      </c>
      <c r="G1370" s="33"/>
    </row>
    <row r="1371" spans="1:7" ht="16" x14ac:dyDescent="0.15">
      <c r="A1371" s="4" t="s">
        <v>1414</v>
      </c>
      <c r="B1371" s="10">
        <v>2876326</v>
      </c>
      <c r="C1371" s="16" t="s">
        <v>1473</v>
      </c>
      <c r="D1371" s="12" t="s">
        <v>29</v>
      </c>
      <c r="E1371" s="30" t="s">
        <v>35</v>
      </c>
      <c r="F1371" s="34">
        <v>1.2835648148148148E-2</v>
      </c>
      <c r="G1371" s="33"/>
    </row>
    <row r="1372" spans="1:7" ht="16" x14ac:dyDescent="0.15">
      <c r="A1372" s="4" t="s">
        <v>1414</v>
      </c>
      <c r="B1372" s="10">
        <v>2877360</v>
      </c>
      <c r="C1372" s="16" t="s">
        <v>1474</v>
      </c>
      <c r="D1372" s="12" t="s">
        <v>29</v>
      </c>
      <c r="E1372" s="30" t="s">
        <v>35</v>
      </c>
      <c r="F1372" s="34">
        <v>7.3379629629629628E-3</v>
      </c>
      <c r="G1372" s="33"/>
    </row>
    <row r="1373" spans="1:7" ht="16" x14ac:dyDescent="0.15">
      <c r="A1373" s="4" t="s">
        <v>1414</v>
      </c>
      <c r="B1373" s="10">
        <v>2874216</v>
      </c>
      <c r="C1373" s="16" t="s">
        <v>1475</v>
      </c>
      <c r="D1373" s="12" t="s">
        <v>29</v>
      </c>
      <c r="E1373" s="30" t="s">
        <v>35</v>
      </c>
      <c r="F1373" s="34">
        <v>2.375E-2</v>
      </c>
      <c r="G1373" s="33"/>
    </row>
    <row r="1374" spans="1:7" ht="16" x14ac:dyDescent="0.15">
      <c r="A1374" s="4" t="s">
        <v>1414</v>
      </c>
      <c r="B1374" s="10">
        <v>2885014</v>
      </c>
      <c r="C1374" s="16" t="s">
        <v>1476</v>
      </c>
      <c r="D1374" s="12" t="s">
        <v>29</v>
      </c>
      <c r="E1374" s="30" t="s">
        <v>35</v>
      </c>
      <c r="F1374" s="34">
        <v>3.3900462962962966E-2</v>
      </c>
      <c r="G1374" s="33"/>
    </row>
    <row r="1375" spans="1:7" ht="16" x14ac:dyDescent="0.15">
      <c r="A1375" s="4" t="s">
        <v>1414</v>
      </c>
      <c r="B1375" s="10">
        <v>2878239</v>
      </c>
      <c r="C1375" s="16" t="s">
        <v>1209</v>
      </c>
      <c r="D1375" s="12" t="s">
        <v>29</v>
      </c>
      <c r="E1375" s="30" t="s">
        <v>35</v>
      </c>
      <c r="F1375" s="34">
        <v>3.8356481481481484E-2</v>
      </c>
      <c r="G1375" s="33"/>
    </row>
    <row r="1376" spans="1:7" ht="16" x14ac:dyDescent="0.15">
      <c r="A1376" s="4" t="s">
        <v>1414</v>
      </c>
      <c r="B1376" s="10">
        <v>2881185</v>
      </c>
      <c r="C1376" s="16" t="s">
        <v>1477</v>
      </c>
      <c r="D1376" s="12" t="s">
        <v>29</v>
      </c>
      <c r="E1376" s="30" t="s">
        <v>35</v>
      </c>
      <c r="F1376" s="34">
        <v>1.3923611111111111E-2</v>
      </c>
      <c r="G1376" s="33"/>
    </row>
    <row r="1377" spans="1:7" ht="16" x14ac:dyDescent="0.15">
      <c r="A1377" s="4" t="s">
        <v>1414</v>
      </c>
      <c r="B1377" s="10">
        <v>2881186</v>
      </c>
      <c r="C1377" s="16" t="s">
        <v>1478</v>
      </c>
      <c r="D1377" s="12" t="s">
        <v>29</v>
      </c>
      <c r="E1377" s="30" t="s">
        <v>35</v>
      </c>
      <c r="F1377" s="34">
        <v>1.0949074074074075E-2</v>
      </c>
      <c r="G1377" s="33"/>
    </row>
    <row r="1378" spans="1:7" ht="16" x14ac:dyDescent="0.15">
      <c r="A1378" s="4" t="s">
        <v>1414</v>
      </c>
      <c r="B1378" s="10">
        <v>2887230</v>
      </c>
      <c r="C1378" s="16" t="s">
        <v>1479</v>
      </c>
      <c r="D1378" s="12" t="s">
        <v>29</v>
      </c>
      <c r="E1378" s="30" t="s">
        <v>35</v>
      </c>
      <c r="F1378" s="34">
        <v>4.6516203703703705E-2</v>
      </c>
      <c r="G1378" s="33"/>
    </row>
    <row r="1379" spans="1:7" ht="16" x14ac:dyDescent="0.15">
      <c r="A1379" s="4" t="s">
        <v>1414</v>
      </c>
      <c r="B1379" s="10">
        <v>2892006</v>
      </c>
      <c r="C1379" s="16" t="s">
        <v>1480</v>
      </c>
      <c r="D1379" s="12" t="s">
        <v>29</v>
      </c>
      <c r="E1379" s="30" t="s">
        <v>35</v>
      </c>
      <c r="F1379" s="34">
        <v>3.6909722222222219E-2</v>
      </c>
      <c r="G1379" s="33"/>
    </row>
    <row r="1380" spans="1:7" ht="16" x14ac:dyDescent="0.15">
      <c r="A1380" s="4" t="s">
        <v>1414</v>
      </c>
      <c r="B1380" s="10">
        <v>2895112</v>
      </c>
      <c r="C1380" s="16" t="s">
        <v>1481</v>
      </c>
      <c r="D1380" s="12" t="s">
        <v>29</v>
      </c>
      <c r="E1380" s="30" t="s">
        <v>35</v>
      </c>
      <c r="F1380" s="34">
        <v>3.6284722222222225E-2</v>
      </c>
      <c r="G1380" s="33"/>
    </row>
    <row r="1381" spans="1:7" ht="16" x14ac:dyDescent="0.15">
      <c r="A1381" s="4" t="s">
        <v>1414</v>
      </c>
      <c r="B1381" s="10">
        <v>2890117</v>
      </c>
      <c r="C1381" s="16" t="s">
        <v>1217</v>
      </c>
      <c r="D1381" s="12" t="s">
        <v>29</v>
      </c>
      <c r="E1381" s="30" t="s">
        <v>35</v>
      </c>
      <c r="F1381" s="34">
        <v>3.2164351851851854E-2</v>
      </c>
      <c r="G1381" s="33"/>
    </row>
    <row r="1382" spans="1:7" ht="16" x14ac:dyDescent="0.15">
      <c r="A1382" s="4" t="s">
        <v>1414</v>
      </c>
      <c r="B1382" s="10">
        <v>2423319</v>
      </c>
      <c r="C1382" s="16" t="s">
        <v>1482</v>
      </c>
      <c r="D1382" s="12" t="s">
        <v>29</v>
      </c>
      <c r="E1382" s="30" t="s">
        <v>35</v>
      </c>
      <c r="F1382" s="34">
        <v>5.6597222222222222E-3</v>
      </c>
      <c r="G1382" s="33"/>
    </row>
    <row r="1383" spans="1:7" ht="16" x14ac:dyDescent="0.15">
      <c r="A1383" s="4" t="s">
        <v>1414</v>
      </c>
      <c r="B1383" s="10">
        <v>2424325</v>
      </c>
      <c r="C1383" s="16" t="s">
        <v>1483</v>
      </c>
      <c r="D1383" s="12" t="s">
        <v>29</v>
      </c>
      <c r="E1383" s="30" t="s">
        <v>35</v>
      </c>
      <c r="F1383" s="34">
        <v>7.3263888888888892E-3</v>
      </c>
      <c r="G1383" s="33"/>
    </row>
    <row r="1384" spans="1:7" ht="16" x14ac:dyDescent="0.15">
      <c r="A1384" s="4" t="s">
        <v>1414</v>
      </c>
      <c r="B1384" s="10">
        <v>2882183</v>
      </c>
      <c r="C1384" s="16" t="s">
        <v>1484</v>
      </c>
      <c r="D1384" s="12" t="s">
        <v>29</v>
      </c>
      <c r="E1384" s="30" t="s">
        <v>35</v>
      </c>
      <c r="F1384" s="34">
        <v>2.9803240740740741E-2</v>
      </c>
      <c r="G1384" s="33"/>
    </row>
    <row r="1385" spans="1:7" ht="16" x14ac:dyDescent="0.15">
      <c r="A1385" s="4" t="s">
        <v>1414</v>
      </c>
      <c r="B1385" s="10">
        <v>2889101</v>
      </c>
      <c r="C1385" s="16" t="s">
        <v>1485</v>
      </c>
      <c r="D1385" s="12" t="s">
        <v>29</v>
      </c>
      <c r="E1385" s="30" t="s">
        <v>35</v>
      </c>
      <c r="F1385" s="34">
        <v>2.6851851851851852E-2</v>
      </c>
      <c r="G1385" s="33"/>
    </row>
    <row r="1386" spans="1:7" ht="16" x14ac:dyDescent="0.15">
      <c r="A1386" s="4" t="s">
        <v>1414</v>
      </c>
      <c r="B1386" s="10">
        <v>3152728</v>
      </c>
      <c r="C1386" s="16" t="s">
        <v>1486</v>
      </c>
      <c r="D1386" s="12" t="s">
        <v>29</v>
      </c>
      <c r="E1386" s="30" t="s">
        <v>35</v>
      </c>
      <c r="F1386" s="34">
        <v>2.539351851851852E-2</v>
      </c>
      <c r="G1386" s="33"/>
    </row>
    <row r="1387" spans="1:7" ht="16" x14ac:dyDescent="0.15">
      <c r="A1387" s="4" t="s">
        <v>1414</v>
      </c>
      <c r="B1387" s="10">
        <v>3151765</v>
      </c>
      <c r="C1387" s="16" t="s">
        <v>1487</v>
      </c>
      <c r="D1387" s="12" t="s">
        <v>29</v>
      </c>
      <c r="E1387" s="30" t="s">
        <v>35</v>
      </c>
      <c r="F1387" s="34">
        <v>2.4548611111111111E-2</v>
      </c>
      <c r="G1387" s="33"/>
    </row>
    <row r="1388" spans="1:7" ht="16" x14ac:dyDescent="0.15">
      <c r="A1388" s="4" t="s">
        <v>1414</v>
      </c>
      <c r="B1388" s="10">
        <v>3155790</v>
      </c>
      <c r="C1388" s="16" t="s">
        <v>1488</v>
      </c>
      <c r="D1388" s="12" t="s">
        <v>29</v>
      </c>
      <c r="E1388" s="30" t="s">
        <v>35</v>
      </c>
      <c r="F1388" s="34">
        <v>2.4166666666666666E-2</v>
      </c>
      <c r="G1388" s="33"/>
    </row>
    <row r="1389" spans="1:7" ht="16" x14ac:dyDescent="0.15">
      <c r="A1389" s="4" t="s">
        <v>1414</v>
      </c>
      <c r="B1389" s="10">
        <v>3154786</v>
      </c>
      <c r="C1389" s="16" t="s">
        <v>1368</v>
      </c>
      <c r="D1389" s="12" t="s">
        <v>29</v>
      </c>
      <c r="E1389" s="30" t="s">
        <v>35</v>
      </c>
      <c r="F1389" s="34">
        <v>2.7106481481481481E-2</v>
      </c>
      <c r="G1389" s="33"/>
    </row>
    <row r="1390" spans="1:7" ht="16" x14ac:dyDescent="0.15">
      <c r="A1390" s="4" t="s">
        <v>1414</v>
      </c>
      <c r="B1390" s="10">
        <v>2424736</v>
      </c>
      <c r="C1390" s="16" t="s">
        <v>1489</v>
      </c>
      <c r="D1390" s="12" t="s">
        <v>29</v>
      </c>
      <c r="E1390" s="30" t="s">
        <v>35</v>
      </c>
      <c r="F1390" s="34">
        <v>4.4074074074074071E-2</v>
      </c>
      <c r="G1390" s="33"/>
    </row>
    <row r="1391" spans="1:7" ht="16" x14ac:dyDescent="0.15">
      <c r="A1391" s="4" t="s">
        <v>1414</v>
      </c>
      <c r="B1391" s="10">
        <v>2425284</v>
      </c>
      <c r="C1391" s="16" t="s">
        <v>1490</v>
      </c>
      <c r="D1391" s="12" t="s">
        <v>29</v>
      </c>
      <c r="E1391" s="30" t="s">
        <v>35</v>
      </c>
      <c r="F1391" s="34">
        <v>6.3541666666666668E-3</v>
      </c>
      <c r="G1391" s="33"/>
    </row>
    <row r="1392" spans="1:7" ht="16" x14ac:dyDescent="0.15">
      <c r="A1392" s="4" t="s">
        <v>1414</v>
      </c>
      <c r="B1392" s="10">
        <v>3004700</v>
      </c>
      <c r="C1392" s="16" t="s">
        <v>1491</v>
      </c>
      <c r="D1392" s="12" t="s">
        <v>29</v>
      </c>
      <c r="E1392" s="30" t="s">
        <v>35</v>
      </c>
      <c r="F1392" s="34">
        <v>1.6111111111111111E-2</v>
      </c>
      <c r="G1392" s="33"/>
    </row>
    <row r="1393" spans="1:7" ht="16" x14ac:dyDescent="0.15">
      <c r="A1393" s="4" t="s">
        <v>1414</v>
      </c>
      <c r="B1393" s="10">
        <v>3006179</v>
      </c>
      <c r="C1393" s="16" t="s">
        <v>1492</v>
      </c>
      <c r="D1393" s="12" t="s">
        <v>29</v>
      </c>
      <c r="E1393" s="30" t="s">
        <v>35</v>
      </c>
      <c r="F1393" s="34">
        <v>3.8263888888888889E-2</v>
      </c>
      <c r="G1393" s="33"/>
    </row>
    <row r="1394" spans="1:7" ht="16" x14ac:dyDescent="0.15">
      <c r="A1394" s="4" t="s">
        <v>1414</v>
      </c>
      <c r="B1394" s="10">
        <v>3007151</v>
      </c>
      <c r="C1394" s="16" t="s">
        <v>1493</v>
      </c>
      <c r="D1394" s="12" t="s">
        <v>29</v>
      </c>
      <c r="E1394" s="30" t="s">
        <v>35</v>
      </c>
      <c r="F1394" s="34">
        <v>1.0289351851851852E-2</v>
      </c>
      <c r="G1394" s="33"/>
    </row>
    <row r="1395" spans="1:7" ht="16" x14ac:dyDescent="0.15">
      <c r="A1395" s="4" t="s">
        <v>1414</v>
      </c>
      <c r="B1395" s="10">
        <v>3013333</v>
      </c>
      <c r="C1395" s="16" t="s">
        <v>1494</v>
      </c>
      <c r="D1395" s="12" t="s">
        <v>29</v>
      </c>
      <c r="E1395" s="30" t="s">
        <v>35</v>
      </c>
      <c r="F1395" s="34">
        <v>1.5509259259259259E-2</v>
      </c>
      <c r="G1395" s="33"/>
    </row>
    <row r="1396" spans="1:7" ht="16" x14ac:dyDescent="0.15">
      <c r="A1396" s="4" t="s">
        <v>1414</v>
      </c>
      <c r="B1396" s="10">
        <v>3010525</v>
      </c>
      <c r="C1396" s="16" t="s">
        <v>1369</v>
      </c>
      <c r="D1396" s="12" t="s">
        <v>29</v>
      </c>
      <c r="E1396" s="30" t="s">
        <v>35</v>
      </c>
      <c r="F1396" s="34">
        <v>3.8761574074074073E-2</v>
      </c>
      <c r="G1396" s="33"/>
    </row>
    <row r="1397" spans="1:7" ht="16" x14ac:dyDescent="0.15">
      <c r="A1397" s="4" t="s">
        <v>1414</v>
      </c>
      <c r="B1397" s="10">
        <v>3010972</v>
      </c>
      <c r="C1397" s="16" t="s">
        <v>110</v>
      </c>
      <c r="D1397" s="12" t="s">
        <v>29</v>
      </c>
      <c r="E1397" s="30" t="s">
        <v>35</v>
      </c>
      <c r="F1397" s="34">
        <v>1.2523148148148148E-2</v>
      </c>
      <c r="G1397" s="33"/>
    </row>
    <row r="1398" spans="1:7" ht="16" x14ac:dyDescent="0.15">
      <c r="A1398" s="4" t="s">
        <v>1414</v>
      </c>
      <c r="B1398" s="10">
        <v>3158741</v>
      </c>
      <c r="C1398" s="16" t="s">
        <v>1128</v>
      </c>
      <c r="D1398" s="12" t="s">
        <v>29</v>
      </c>
      <c r="E1398" s="30" t="s">
        <v>35</v>
      </c>
      <c r="F1398" s="34">
        <v>2.6539351851851852E-2</v>
      </c>
      <c r="G1398" s="33"/>
    </row>
    <row r="1399" spans="1:7" ht="16" x14ac:dyDescent="0.15">
      <c r="A1399" s="4" t="s">
        <v>1414</v>
      </c>
      <c r="B1399" s="10">
        <v>3006798</v>
      </c>
      <c r="C1399" s="16" t="s">
        <v>1495</v>
      </c>
      <c r="D1399" s="12" t="s">
        <v>29</v>
      </c>
      <c r="E1399" s="30" t="s">
        <v>35</v>
      </c>
      <c r="F1399" s="34">
        <v>1.7083333333333332E-2</v>
      </c>
      <c r="G1399" s="33"/>
    </row>
    <row r="1400" spans="1:7" ht="16" x14ac:dyDescent="0.15">
      <c r="A1400" s="4" t="s">
        <v>1414</v>
      </c>
      <c r="B1400" s="10">
        <v>3010973</v>
      </c>
      <c r="C1400" s="16" t="s">
        <v>1496</v>
      </c>
      <c r="D1400" s="12" t="s">
        <v>29</v>
      </c>
      <c r="E1400" s="30" t="s">
        <v>35</v>
      </c>
      <c r="F1400" s="34">
        <v>2.2858796296296297E-2</v>
      </c>
      <c r="G1400" s="33"/>
    </row>
    <row r="1401" spans="1:7" ht="16" x14ac:dyDescent="0.15">
      <c r="A1401" s="4" t="s">
        <v>1414</v>
      </c>
      <c r="B1401" s="10">
        <v>3011747</v>
      </c>
      <c r="C1401" s="16" t="s">
        <v>1497</v>
      </c>
      <c r="D1401" s="12" t="s">
        <v>29</v>
      </c>
      <c r="E1401" s="30" t="s">
        <v>35</v>
      </c>
      <c r="F1401" s="34">
        <v>1.6643518518518519E-2</v>
      </c>
      <c r="G1401" s="33"/>
    </row>
    <row r="1402" spans="1:7" ht="16" x14ac:dyDescent="0.15">
      <c r="A1402" s="4" t="s">
        <v>1414</v>
      </c>
      <c r="B1402" s="10">
        <v>2448226</v>
      </c>
      <c r="C1402" s="16" t="s">
        <v>1498</v>
      </c>
      <c r="D1402" s="12" t="s">
        <v>29</v>
      </c>
      <c r="E1402" s="30" t="s">
        <v>35</v>
      </c>
      <c r="F1402" s="34">
        <v>4.4884259259259263E-2</v>
      </c>
      <c r="G1402" s="33"/>
    </row>
    <row r="1403" spans="1:7" ht="16" x14ac:dyDescent="0.15">
      <c r="A1403" s="4" t="s">
        <v>1414</v>
      </c>
      <c r="B1403" s="10">
        <v>2449167</v>
      </c>
      <c r="C1403" s="16" t="s">
        <v>1499</v>
      </c>
      <c r="D1403" s="12" t="s">
        <v>29</v>
      </c>
      <c r="E1403" s="30" t="s">
        <v>35</v>
      </c>
      <c r="F1403" s="34">
        <v>2.539351851851852E-2</v>
      </c>
      <c r="G1403" s="33"/>
    </row>
    <row r="1404" spans="1:7" ht="16" x14ac:dyDescent="0.15">
      <c r="A1404" s="4" t="s">
        <v>1414</v>
      </c>
      <c r="B1404" s="10">
        <v>2450159</v>
      </c>
      <c r="C1404" s="16" t="s">
        <v>1500</v>
      </c>
      <c r="D1404" s="12" t="s">
        <v>29</v>
      </c>
      <c r="E1404" s="30" t="s">
        <v>35</v>
      </c>
      <c r="F1404" s="34">
        <v>3.0717592592592591E-2</v>
      </c>
      <c r="G1404" s="33"/>
    </row>
    <row r="1405" spans="1:7" ht="16" x14ac:dyDescent="0.15">
      <c r="A1405" s="4" t="s">
        <v>1414</v>
      </c>
      <c r="B1405" s="10">
        <v>3006556</v>
      </c>
      <c r="C1405" s="16" t="s">
        <v>1501</v>
      </c>
      <c r="D1405" s="12" t="s">
        <v>29</v>
      </c>
      <c r="E1405" s="30" t="s">
        <v>35</v>
      </c>
      <c r="F1405" s="34">
        <v>1.3090277777777777E-2</v>
      </c>
      <c r="G1405" s="33"/>
    </row>
    <row r="1406" spans="1:7" ht="16" x14ac:dyDescent="0.15">
      <c r="A1406" s="4" t="s">
        <v>1414</v>
      </c>
      <c r="B1406" s="10">
        <v>3007802</v>
      </c>
      <c r="C1406" s="16" t="s">
        <v>1502</v>
      </c>
      <c r="D1406" s="12" t="s">
        <v>29</v>
      </c>
      <c r="E1406" s="30" t="s">
        <v>35</v>
      </c>
      <c r="F1406" s="34">
        <v>1.9560185185185184E-2</v>
      </c>
      <c r="G1406" s="33"/>
    </row>
    <row r="1407" spans="1:7" ht="16" x14ac:dyDescent="0.15">
      <c r="A1407" s="4" t="s">
        <v>1414</v>
      </c>
      <c r="B1407" s="10">
        <v>3008783</v>
      </c>
      <c r="C1407" s="16" t="s">
        <v>1503</v>
      </c>
      <c r="D1407" s="12" t="s">
        <v>29</v>
      </c>
      <c r="E1407" s="30" t="s">
        <v>35</v>
      </c>
      <c r="F1407" s="34">
        <v>2.148148148148148E-2</v>
      </c>
      <c r="G1407" s="33"/>
    </row>
    <row r="1408" spans="1:7" ht="16" x14ac:dyDescent="0.15">
      <c r="A1408" s="4" t="s">
        <v>1414</v>
      </c>
      <c r="B1408" s="10">
        <v>3008784</v>
      </c>
      <c r="C1408" s="16" t="s">
        <v>1504</v>
      </c>
      <c r="D1408" s="12" t="s">
        <v>29</v>
      </c>
      <c r="E1408" s="30" t="s">
        <v>35</v>
      </c>
      <c r="F1408" s="34">
        <v>1.9895833333333335E-2</v>
      </c>
      <c r="G1408" s="33"/>
    </row>
    <row r="1409" spans="1:7" ht="16" x14ac:dyDescent="0.15">
      <c r="A1409" s="4" t="s">
        <v>1414</v>
      </c>
      <c r="B1409" s="10">
        <v>3010974</v>
      </c>
      <c r="C1409" s="16" t="s">
        <v>1505</v>
      </c>
      <c r="D1409" s="12" t="s">
        <v>29</v>
      </c>
      <c r="E1409" s="30" t="s">
        <v>35</v>
      </c>
      <c r="F1409" s="34">
        <v>2.2326388888888889E-2</v>
      </c>
      <c r="G1409" s="33"/>
    </row>
    <row r="1410" spans="1:7" ht="16" x14ac:dyDescent="0.2">
      <c r="A1410" s="4" t="s">
        <v>1414</v>
      </c>
      <c r="B1410" s="10">
        <v>4363657</v>
      </c>
      <c r="C1410" s="29" t="s">
        <v>1506</v>
      </c>
      <c r="D1410" s="12" t="s">
        <v>29</v>
      </c>
      <c r="E1410" s="30" t="s">
        <v>35</v>
      </c>
      <c r="F1410" s="45">
        <v>2.3194444444444445E-2</v>
      </c>
      <c r="G1410" s="33"/>
    </row>
    <row r="1411" spans="1:7" ht="16" x14ac:dyDescent="0.2">
      <c r="A1411" s="4" t="s">
        <v>1414</v>
      </c>
      <c r="B1411" s="10">
        <v>4358562</v>
      </c>
      <c r="C1411" s="29" t="s">
        <v>1507</v>
      </c>
      <c r="D1411" s="12" t="s">
        <v>29</v>
      </c>
      <c r="E1411" s="30" t="s">
        <v>35</v>
      </c>
      <c r="F1411" s="45">
        <v>9.9305555555555553E-3</v>
      </c>
      <c r="G1411" s="33"/>
    </row>
    <row r="1412" spans="1:7" ht="16" x14ac:dyDescent="0.2">
      <c r="A1412" s="4" t="s">
        <v>1414</v>
      </c>
      <c r="B1412" s="10">
        <v>4358567</v>
      </c>
      <c r="C1412" s="29" t="s">
        <v>1508</v>
      </c>
      <c r="D1412" s="12" t="s">
        <v>29</v>
      </c>
      <c r="E1412" s="30" t="s">
        <v>35</v>
      </c>
      <c r="F1412" s="45">
        <v>1.7893518518518517E-2</v>
      </c>
      <c r="G1412" s="33"/>
    </row>
    <row r="1413" spans="1:7" ht="16" x14ac:dyDescent="0.2">
      <c r="A1413" s="4" t="s">
        <v>1414</v>
      </c>
      <c r="B1413" s="10">
        <v>4361498</v>
      </c>
      <c r="C1413" s="29" t="s">
        <v>1509</v>
      </c>
      <c r="D1413" s="12" t="s">
        <v>29</v>
      </c>
      <c r="E1413" s="30" t="s">
        <v>35</v>
      </c>
      <c r="F1413" s="45">
        <v>1.2986111111111111E-2</v>
      </c>
      <c r="G1413" s="33"/>
    </row>
    <row r="1414" spans="1:7" ht="16" x14ac:dyDescent="0.2">
      <c r="A1414" s="4" t="s">
        <v>1414</v>
      </c>
      <c r="B1414" s="10">
        <v>3094990</v>
      </c>
      <c r="C1414" s="29" t="s">
        <v>1510</v>
      </c>
      <c r="D1414" s="12" t="s">
        <v>29</v>
      </c>
      <c r="E1414" s="30" t="s">
        <v>35</v>
      </c>
      <c r="F1414" s="45">
        <v>7.5682870370370373E-2</v>
      </c>
      <c r="G1414" s="33"/>
    </row>
    <row r="1415" spans="1:7" ht="16" x14ac:dyDescent="0.15">
      <c r="A1415" s="4" t="s">
        <v>1414</v>
      </c>
      <c r="B1415" s="10">
        <v>2870086</v>
      </c>
      <c r="C1415" s="16" t="s">
        <v>1511</v>
      </c>
      <c r="D1415" s="12" t="s">
        <v>29</v>
      </c>
      <c r="E1415" s="30" t="s">
        <v>90</v>
      </c>
      <c r="F1415" s="34">
        <v>6.7523148148148152E-2</v>
      </c>
      <c r="G1415" s="33"/>
    </row>
    <row r="1416" spans="1:7" ht="16" x14ac:dyDescent="0.15">
      <c r="A1416" s="4" t="s">
        <v>1414</v>
      </c>
      <c r="B1416" s="10">
        <v>2848327</v>
      </c>
      <c r="C1416" s="16" t="s">
        <v>1274</v>
      </c>
      <c r="D1416" s="12" t="s">
        <v>29</v>
      </c>
      <c r="E1416" s="30" t="s">
        <v>90</v>
      </c>
      <c r="F1416" s="34">
        <v>2.8391203703703703E-2</v>
      </c>
      <c r="G1416" s="33"/>
    </row>
    <row r="1417" spans="1:7" ht="16" x14ac:dyDescent="0.15">
      <c r="A1417" s="4" t="s">
        <v>1414</v>
      </c>
      <c r="B1417" s="10">
        <v>2865087</v>
      </c>
      <c r="C1417" s="16" t="s">
        <v>949</v>
      </c>
      <c r="D1417" s="12" t="s">
        <v>29</v>
      </c>
      <c r="E1417" s="30" t="s">
        <v>15</v>
      </c>
      <c r="F1417" s="34">
        <v>2.8136574074074074E-2</v>
      </c>
      <c r="G1417" s="33"/>
    </row>
    <row r="1418" spans="1:7" ht="16" x14ac:dyDescent="0.15">
      <c r="A1418" s="4" t="s">
        <v>1414</v>
      </c>
      <c r="B1418" s="10">
        <v>2823579</v>
      </c>
      <c r="C1418" s="16" t="s">
        <v>114</v>
      </c>
      <c r="D1418" s="12" t="s">
        <v>29</v>
      </c>
      <c r="E1418" s="30" t="s">
        <v>26</v>
      </c>
      <c r="F1418" s="34">
        <v>2.2662037037037036E-2</v>
      </c>
      <c r="G1418" s="33"/>
    </row>
    <row r="1419" spans="1:7" ht="16" x14ac:dyDescent="0.15">
      <c r="A1419" s="4" t="s">
        <v>1414</v>
      </c>
      <c r="B1419" s="10">
        <v>2440125</v>
      </c>
      <c r="C1419" s="16" t="s">
        <v>1512</v>
      </c>
      <c r="D1419" s="12" t="s">
        <v>29</v>
      </c>
      <c r="E1419" s="30" t="s">
        <v>29</v>
      </c>
      <c r="F1419" s="34">
        <v>4.3148148148148151E-2</v>
      </c>
      <c r="G1419" s="28"/>
    </row>
    <row r="1420" spans="1:7" ht="16" x14ac:dyDescent="0.15">
      <c r="A1420" s="4" t="s">
        <v>1414</v>
      </c>
      <c r="B1420" s="10">
        <v>2446394</v>
      </c>
      <c r="C1420" s="16" t="s">
        <v>1513</v>
      </c>
      <c r="D1420" s="12" t="s">
        <v>29</v>
      </c>
      <c r="E1420" s="30" t="s">
        <v>29</v>
      </c>
      <c r="F1420" s="34">
        <v>4.2719907407407408E-2</v>
      </c>
      <c r="G1420" s="28"/>
    </row>
    <row r="1421" spans="1:7" ht="16" x14ac:dyDescent="0.15">
      <c r="A1421" s="4" t="s">
        <v>1414</v>
      </c>
      <c r="B1421" s="10">
        <v>2464008</v>
      </c>
      <c r="C1421" s="16" t="s">
        <v>1514</v>
      </c>
      <c r="D1421" s="12" t="s">
        <v>29</v>
      </c>
      <c r="E1421" s="30" t="s">
        <v>29</v>
      </c>
      <c r="F1421" s="34">
        <v>3.6712962962962961E-2</v>
      </c>
      <c r="G1421" s="42"/>
    </row>
    <row r="1422" spans="1:7" ht="16" x14ac:dyDescent="0.15">
      <c r="A1422" s="4" t="s">
        <v>1414</v>
      </c>
      <c r="B1422" s="10">
        <v>2465092</v>
      </c>
      <c r="C1422" s="16" t="s">
        <v>1515</v>
      </c>
      <c r="D1422" s="12" t="s">
        <v>29</v>
      </c>
      <c r="E1422" s="30" t="s">
        <v>29</v>
      </c>
      <c r="F1422" s="34">
        <v>2.826388888888889E-2</v>
      </c>
      <c r="G1422" s="42"/>
    </row>
    <row r="1423" spans="1:7" ht="16" x14ac:dyDescent="0.15">
      <c r="A1423" s="4" t="s">
        <v>1414</v>
      </c>
      <c r="B1423" s="10">
        <v>2479440</v>
      </c>
      <c r="C1423" s="16" t="s">
        <v>1516</v>
      </c>
      <c r="D1423" s="12" t="s">
        <v>29</v>
      </c>
      <c r="E1423" s="30" t="s">
        <v>29</v>
      </c>
      <c r="F1423" s="34">
        <v>4.9814814814814812E-2</v>
      </c>
      <c r="G1423" s="33"/>
    </row>
    <row r="1424" spans="1:7" ht="16" x14ac:dyDescent="0.15">
      <c r="A1424" s="4" t="s">
        <v>1414</v>
      </c>
      <c r="B1424" s="10">
        <v>2497120</v>
      </c>
      <c r="C1424" s="16" t="s">
        <v>1517</v>
      </c>
      <c r="D1424" s="12" t="s">
        <v>29</v>
      </c>
      <c r="E1424" s="30" t="s">
        <v>29</v>
      </c>
      <c r="F1424" s="34">
        <v>2.6921296296296297E-2</v>
      </c>
      <c r="G1424" s="33"/>
    </row>
    <row r="1425" spans="1:7" ht="16" x14ac:dyDescent="0.15">
      <c r="A1425" s="4" t="s">
        <v>1414</v>
      </c>
      <c r="B1425" s="10">
        <v>3004701</v>
      </c>
      <c r="C1425" s="16" t="s">
        <v>1518</v>
      </c>
      <c r="D1425" s="12" t="s">
        <v>29</v>
      </c>
      <c r="E1425" s="30" t="s">
        <v>29</v>
      </c>
      <c r="F1425" s="34">
        <v>1.1840277777777778E-2</v>
      </c>
      <c r="G1425" s="33"/>
    </row>
    <row r="1426" spans="1:7" ht="16" x14ac:dyDescent="0.15">
      <c r="A1426" s="4" t="s">
        <v>1414</v>
      </c>
      <c r="B1426" s="10">
        <v>2421929</v>
      </c>
      <c r="C1426" s="16" t="s">
        <v>1519</v>
      </c>
      <c r="D1426" s="12" t="s">
        <v>29</v>
      </c>
      <c r="E1426" s="30" t="s">
        <v>29</v>
      </c>
      <c r="F1426" s="34">
        <v>2.4907407407407406E-2</v>
      </c>
      <c r="G1426" s="33"/>
    </row>
    <row r="1427" spans="1:7" ht="16" x14ac:dyDescent="0.15">
      <c r="A1427" s="4" t="s">
        <v>1414</v>
      </c>
      <c r="B1427" s="10">
        <v>3006796</v>
      </c>
      <c r="C1427" s="16" t="s">
        <v>1520</v>
      </c>
      <c r="D1427" s="12" t="s">
        <v>29</v>
      </c>
      <c r="E1427" s="30" t="s">
        <v>29</v>
      </c>
      <c r="F1427" s="34">
        <v>1.804398148148148E-2</v>
      </c>
      <c r="G1427" s="33"/>
    </row>
    <row r="1428" spans="1:7" ht="16" x14ac:dyDescent="0.15">
      <c r="A1428" s="4" t="s">
        <v>1414</v>
      </c>
      <c r="B1428" s="10">
        <v>3008556</v>
      </c>
      <c r="C1428" s="16" t="s">
        <v>1521</v>
      </c>
      <c r="D1428" s="12" t="s">
        <v>29</v>
      </c>
      <c r="E1428" s="30" t="s">
        <v>29</v>
      </c>
      <c r="F1428" s="34">
        <v>1.7349537037037038E-2</v>
      </c>
      <c r="G1428" s="33"/>
    </row>
    <row r="1429" spans="1:7" ht="16" x14ac:dyDescent="0.15">
      <c r="A1429" s="4" t="s">
        <v>1414</v>
      </c>
      <c r="B1429" s="10">
        <v>3010523</v>
      </c>
      <c r="C1429" s="16" t="s">
        <v>1522</v>
      </c>
      <c r="D1429" s="12" t="s">
        <v>29</v>
      </c>
      <c r="E1429" s="30" t="s">
        <v>29</v>
      </c>
      <c r="F1429" s="34">
        <v>1.7199074074074075E-2</v>
      </c>
      <c r="G1429" s="33"/>
    </row>
    <row r="1430" spans="1:7" ht="16" x14ac:dyDescent="0.15">
      <c r="A1430" s="4" t="s">
        <v>1414</v>
      </c>
      <c r="B1430" s="10">
        <v>3011514</v>
      </c>
      <c r="C1430" s="16" t="s">
        <v>1523</v>
      </c>
      <c r="D1430" s="12" t="s">
        <v>29</v>
      </c>
      <c r="E1430" s="30" t="s">
        <v>29</v>
      </c>
      <c r="F1430" s="34">
        <v>1.2962962962962963E-2</v>
      </c>
      <c r="G1430" s="33"/>
    </row>
    <row r="1431" spans="1:7" ht="16" x14ac:dyDescent="0.15">
      <c r="A1431" s="4" t="s">
        <v>1414</v>
      </c>
      <c r="B1431" s="10">
        <v>3013039</v>
      </c>
      <c r="C1431" s="16" t="s">
        <v>1524</v>
      </c>
      <c r="D1431" s="12" t="s">
        <v>29</v>
      </c>
      <c r="E1431" s="30" t="s">
        <v>29</v>
      </c>
      <c r="F1431" s="34">
        <v>1.3402777777777777E-2</v>
      </c>
      <c r="G1431" s="33"/>
    </row>
    <row r="1432" spans="1:7" ht="16" x14ac:dyDescent="0.15">
      <c r="A1432" s="4" t="s">
        <v>1414</v>
      </c>
      <c r="B1432" s="10">
        <v>3013040</v>
      </c>
      <c r="C1432" s="16" t="s">
        <v>1525</v>
      </c>
      <c r="D1432" s="12" t="s">
        <v>29</v>
      </c>
      <c r="E1432" s="30" t="s">
        <v>29</v>
      </c>
      <c r="F1432" s="34">
        <v>1.4918981481481481E-2</v>
      </c>
      <c r="G1432" s="33"/>
    </row>
    <row r="1433" spans="1:7" ht="16" x14ac:dyDescent="0.15">
      <c r="A1433" s="4" t="s">
        <v>1414</v>
      </c>
      <c r="B1433" s="10">
        <v>3016503</v>
      </c>
      <c r="C1433" s="16" t="s">
        <v>1526</v>
      </c>
      <c r="D1433" s="12" t="s">
        <v>29</v>
      </c>
      <c r="E1433" s="30" t="s">
        <v>29</v>
      </c>
      <c r="F1433" s="34">
        <v>1.3541666666666667E-2</v>
      </c>
      <c r="G1433" s="33"/>
    </row>
    <row r="1434" spans="1:7" ht="16" x14ac:dyDescent="0.15">
      <c r="A1434" s="4" t="s">
        <v>1414</v>
      </c>
      <c r="B1434" s="10">
        <v>3160290</v>
      </c>
      <c r="C1434" s="16" t="s">
        <v>1527</v>
      </c>
      <c r="D1434" s="12" t="s">
        <v>29</v>
      </c>
      <c r="E1434" s="30" t="s">
        <v>29</v>
      </c>
      <c r="F1434" s="34">
        <v>2.2453703703703705E-2</v>
      </c>
      <c r="G1434" s="33"/>
    </row>
    <row r="1435" spans="1:7" ht="16" x14ac:dyDescent="0.15">
      <c r="A1435" s="4" t="s">
        <v>1414</v>
      </c>
      <c r="B1435" s="10">
        <v>2315933</v>
      </c>
      <c r="C1435" s="16" t="s">
        <v>1528</v>
      </c>
      <c r="D1435" s="12" t="s">
        <v>29</v>
      </c>
      <c r="E1435" s="30" t="s">
        <v>29</v>
      </c>
      <c r="F1435" s="34">
        <v>1.2430555555555556E-2</v>
      </c>
      <c r="G1435" s="33"/>
    </row>
    <row r="1436" spans="1:7" ht="16" x14ac:dyDescent="0.15">
      <c r="A1436" s="4" t="s">
        <v>1414</v>
      </c>
      <c r="B1436" s="10">
        <v>2841516</v>
      </c>
      <c r="C1436" s="16" t="s">
        <v>1529</v>
      </c>
      <c r="D1436" s="12" t="s">
        <v>29</v>
      </c>
      <c r="E1436" s="30" t="s">
        <v>29</v>
      </c>
      <c r="F1436" s="34">
        <v>1.9803240740740739E-2</v>
      </c>
      <c r="G1436" s="33"/>
    </row>
    <row r="1437" spans="1:7" ht="16" x14ac:dyDescent="0.15">
      <c r="A1437" s="4" t="s">
        <v>1414</v>
      </c>
      <c r="B1437" s="10">
        <v>2833081</v>
      </c>
      <c r="C1437" s="16" t="s">
        <v>1530</v>
      </c>
      <c r="D1437" s="12" t="s">
        <v>29</v>
      </c>
      <c r="E1437" s="30" t="s">
        <v>29</v>
      </c>
      <c r="F1437" s="34">
        <v>4.4745370370370373E-2</v>
      </c>
      <c r="G1437" s="33"/>
    </row>
    <row r="1438" spans="1:7" ht="16" x14ac:dyDescent="0.15">
      <c r="A1438" s="4" t="s">
        <v>1414</v>
      </c>
      <c r="B1438" s="10">
        <v>2822423</v>
      </c>
      <c r="C1438" s="16" t="s">
        <v>1531</v>
      </c>
      <c r="D1438" s="12" t="s">
        <v>29</v>
      </c>
      <c r="E1438" s="30" t="s">
        <v>29</v>
      </c>
      <c r="F1438" s="34">
        <v>3.0046296296296297E-2</v>
      </c>
      <c r="G1438" s="33"/>
    </row>
    <row r="1439" spans="1:7" ht="16" x14ac:dyDescent="0.15">
      <c r="A1439" s="4" t="s">
        <v>1414</v>
      </c>
      <c r="B1439" s="10">
        <v>3114007</v>
      </c>
      <c r="C1439" s="16" t="s">
        <v>1532</v>
      </c>
      <c r="D1439" s="12" t="s">
        <v>29</v>
      </c>
      <c r="E1439" s="30" t="s">
        <v>29</v>
      </c>
      <c r="F1439" s="34">
        <v>2.8703703703703703E-2</v>
      </c>
      <c r="G1439" s="33"/>
    </row>
    <row r="1440" spans="1:7" ht="16" x14ac:dyDescent="0.15">
      <c r="A1440" s="4" t="s">
        <v>1414</v>
      </c>
      <c r="B1440" s="10">
        <v>2883154</v>
      </c>
      <c r="C1440" s="16" t="s">
        <v>1533</v>
      </c>
      <c r="D1440" s="12" t="s">
        <v>29</v>
      </c>
      <c r="E1440" s="30" t="s">
        <v>29</v>
      </c>
      <c r="F1440" s="34">
        <v>1.6851851851851851E-2</v>
      </c>
      <c r="G1440" s="33"/>
    </row>
    <row r="1441" spans="1:7" ht="16" x14ac:dyDescent="0.15">
      <c r="A1441" s="4" t="s">
        <v>1414</v>
      </c>
      <c r="B1441" s="10">
        <v>2883208</v>
      </c>
      <c r="C1441" s="16" t="s">
        <v>117</v>
      </c>
      <c r="D1441" s="12" t="s">
        <v>29</v>
      </c>
      <c r="E1441" s="30" t="s">
        <v>29</v>
      </c>
      <c r="F1441" s="34">
        <v>1.238425925925926E-2</v>
      </c>
      <c r="G1441" s="33"/>
    </row>
    <row r="1442" spans="1:7" ht="16" x14ac:dyDescent="0.15">
      <c r="A1442" s="4" t="s">
        <v>1414</v>
      </c>
      <c r="B1442" s="10">
        <v>2887258</v>
      </c>
      <c r="C1442" s="16" t="s">
        <v>118</v>
      </c>
      <c r="D1442" s="12" t="s">
        <v>29</v>
      </c>
      <c r="E1442" s="30" t="s">
        <v>29</v>
      </c>
      <c r="F1442" s="34">
        <v>4.3460648148148151E-2</v>
      </c>
      <c r="G1442" s="33"/>
    </row>
    <row r="1443" spans="1:7" ht="16" x14ac:dyDescent="0.15">
      <c r="A1443" s="4" t="s">
        <v>1414</v>
      </c>
      <c r="B1443" s="10">
        <v>2895102</v>
      </c>
      <c r="C1443" s="16" t="s">
        <v>76</v>
      </c>
      <c r="D1443" s="12" t="s">
        <v>29</v>
      </c>
      <c r="E1443" s="30" t="s">
        <v>29</v>
      </c>
      <c r="F1443" s="34">
        <v>3.5960648148148151E-2</v>
      </c>
      <c r="G1443" s="33"/>
    </row>
    <row r="1444" spans="1:7" ht="16" x14ac:dyDescent="0.15">
      <c r="A1444" s="4" t="s">
        <v>1414</v>
      </c>
      <c r="B1444" s="10">
        <v>2873211</v>
      </c>
      <c r="C1444" s="16" t="s">
        <v>1389</v>
      </c>
      <c r="D1444" s="12" t="s">
        <v>29</v>
      </c>
      <c r="E1444" s="30" t="s">
        <v>29</v>
      </c>
      <c r="F1444" s="34">
        <v>1.4027777777777778E-2</v>
      </c>
      <c r="G1444" s="33"/>
    </row>
    <row r="1445" spans="1:7" ht="16" x14ac:dyDescent="0.15">
      <c r="A1445" s="4" t="s">
        <v>1414</v>
      </c>
      <c r="B1445" s="10">
        <v>2423500</v>
      </c>
      <c r="C1445" s="16" t="s">
        <v>1534</v>
      </c>
      <c r="D1445" s="12" t="s">
        <v>29</v>
      </c>
      <c r="E1445" s="30" t="s">
        <v>29</v>
      </c>
      <c r="F1445" s="34">
        <v>3.8645833333333331E-2</v>
      </c>
      <c r="G1445" s="33"/>
    </row>
    <row r="1446" spans="1:7" ht="16" x14ac:dyDescent="0.15">
      <c r="A1446" s="4" t="s">
        <v>1414</v>
      </c>
      <c r="B1446" s="10">
        <v>2426450</v>
      </c>
      <c r="C1446" s="16" t="s">
        <v>1535</v>
      </c>
      <c r="D1446" s="12" t="s">
        <v>29</v>
      </c>
      <c r="E1446" s="30" t="s">
        <v>29</v>
      </c>
      <c r="F1446" s="34">
        <v>2.5902777777777778E-2</v>
      </c>
      <c r="G1446" s="33"/>
    </row>
    <row r="1447" spans="1:7" ht="16" x14ac:dyDescent="0.15">
      <c r="A1447" s="4" t="s">
        <v>1414</v>
      </c>
      <c r="B1447" s="10">
        <v>2893127</v>
      </c>
      <c r="C1447" s="16" t="s">
        <v>1536</v>
      </c>
      <c r="D1447" s="12" t="s">
        <v>29</v>
      </c>
      <c r="E1447" s="30" t="s">
        <v>29</v>
      </c>
      <c r="F1447" s="34">
        <v>2.0405092592592593E-2</v>
      </c>
      <c r="G1447" s="33"/>
    </row>
    <row r="1448" spans="1:7" ht="16" x14ac:dyDescent="0.15">
      <c r="A1448" s="4" t="s">
        <v>1414</v>
      </c>
      <c r="B1448" s="10">
        <v>2894569</v>
      </c>
      <c r="C1448" s="16" t="s">
        <v>1537</v>
      </c>
      <c r="D1448" s="12" t="s">
        <v>29</v>
      </c>
      <c r="E1448" s="30" t="s">
        <v>29</v>
      </c>
      <c r="F1448" s="34">
        <v>2.2372685185185186E-2</v>
      </c>
      <c r="G1448" s="33"/>
    </row>
    <row r="1449" spans="1:7" ht="16" x14ac:dyDescent="0.15">
      <c r="A1449" s="4" t="s">
        <v>1414</v>
      </c>
      <c r="B1449" s="10">
        <v>3008163</v>
      </c>
      <c r="C1449" s="16" t="s">
        <v>1538</v>
      </c>
      <c r="D1449" s="12" t="s">
        <v>29</v>
      </c>
      <c r="E1449" s="30" t="s">
        <v>29</v>
      </c>
      <c r="F1449" s="34">
        <v>1.3865740740740741E-2</v>
      </c>
      <c r="G1449" s="33"/>
    </row>
    <row r="1450" spans="1:7" ht="16" x14ac:dyDescent="0.15">
      <c r="A1450" s="4" t="s">
        <v>1414</v>
      </c>
      <c r="B1450" s="10">
        <v>3011078</v>
      </c>
      <c r="C1450" s="16" t="s">
        <v>1539</v>
      </c>
      <c r="D1450" s="12" t="s">
        <v>29</v>
      </c>
      <c r="E1450" s="30" t="s">
        <v>29</v>
      </c>
      <c r="F1450" s="34">
        <v>1.8807870370370371E-2</v>
      </c>
      <c r="G1450" s="33"/>
    </row>
    <row r="1451" spans="1:7" ht="16" x14ac:dyDescent="0.2">
      <c r="A1451" s="4" t="s">
        <v>1414</v>
      </c>
      <c r="B1451" s="10">
        <v>3092337</v>
      </c>
      <c r="C1451" s="29" t="s">
        <v>1540</v>
      </c>
      <c r="D1451" s="12" t="s">
        <v>29</v>
      </c>
      <c r="E1451" s="30" t="s">
        <v>29</v>
      </c>
      <c r="F1451" s="45">
        <v>6.4814814814814813E-3</v>
      </c>
      <c r="G1451" s="33"/>
    </row>
    <row r="1452" spans="1:7" ht="16" x14ac:dyDescent="0.2">
      <c r="A1452" s="4" t="s">
        <v>1414</v>
      </c>
      <c r="B1452" s="10">
        <v>3092433</v>
      </c>
      <c r="C1452" s="29" t="s">
        <v>1541</v>
      </c>
      <c r="D1452" s="12" t="s">
        <v>29</v>
      </c>
      <c r="E1452" s="30" t="s">
        <v>29</v>
      </c>
      <c r="F1452" s="45">
        <v>9.9189814814814817E-3</v>
      </c>
      <c r="G1452" s="33"/>
    </row>
    <row r="1453" spans="1:7" ht="16" x14ac:dyDescent="0.2">
      <c r="A1453" s="4" t="s">
        <v>1414</v>
      </c>
      <c r="B1453" s="10">
        <v>3099243</v>
      </c>
      <c r="C1453" s="29" t="s">
        <v>1542</v>
      </c>
      <c r="D1453" s="12" t="s">
        <v>29</v>
      </c>
      <c r="E1453" s="30" t="s">
        <v>29</v>
      </c>
      <c r="F1453" s="45">
        <v>5.4398148148148149E-3</v>
      </c>
      <c r="G1453" s="33"/>
    </row>
    <row r="1454" spans="1:7" ht="16" x14ac:dyDescent="0.2">
      <c r="A1454" s="4" t="s">
        <v>1414</v>
      </c>
      <c r="B1454" s="10">
        <v>2498313</v>
      </c>
      <c r="C1454" s="29" t="s">
        <v>1543</v>
      </c>
      <c r="D1454" s="12" t="s">
        <v>29</v>
      </c>
      <c r="E1454" s="30" t="s">
        <v>29</v>
      </c>
      <c r="F1454" s="45">
        <v>2.9872685185185186E-2</v>
      </c>
      <c r="G1454" s="33"/>
    </row>
    <row r="1455" spans="1:7" ht="16" x14ac:dyDescent="0.2">
      <c r="A1455" s="4" t="s">
        <v>1414</v>
      </c>
      <c r="B1455" s="10">
        <v>3099332</v>
      </c>
      <c r="C1455" s="29" t="s">
        <v>1544</v>
      </c>
      <c r="D1455" s="12" t="s">
        <v>29</v>
      </c>
      <c r="E1455" s="30" t="s">
        <v>29</v>
      </c>
      <c r="F1455" s="45">
        <v>1.1956018518518519E-2</v>
      </c>
      <c r="G1455" s="33"/>
    </row>
    <row r="1456" spans="1:7" ht="16" x14ac:dyDescent="0.2">
      <c r="A1456" s="4" t="s">
        <v>1414</v>
      </c>
      <c r="B1456" s="10">
        <v>3095274</v>
      </c>
      <c r="C1456" s="29" t="s">
        <v>1545</v>
      </c>
      <c r="D1456" s="12" t="s">
        <v>29</v>
      </c>
      <c r="E1456" s="30" t="s">
        <v>29</v>
      </c>
      <c r="F1456" s="45">
        <v>6.7013888888888887E-3</v>
      </c>
      <c r="G1456" s="33"/>
    </row>
    <row r="1457" spans="1:7" ht="17" x14ac:dyDescent="0.15">
      <c r="A1457" s="4" t="s">
        <v>1546</v>
      </c>
      <c r="B1457" s="5" t="s">
        <v>8</v>
      </c>
      <c r="C1457" s="6" t="s">
        <v>9</v>
      </c>
      <c r="D1457" s="7" t="s">
        <v>3</v>
      </c>
      <c r="E1457" s="7" t="s">
        <v>10</v>
      </c>
      <c r="F1457" s="35" t="s">
        <v>11</v>
      </c>
      <c r="G1457" s="9" t="s">
        <v>12</v>
      </c>
    </row>
    <row r="1458" spans="1:7" ht="17" x14ac:dyDescent="0.15">
      <c r="A1458" s="4" t="s">
        <v>1546</v>
      </c>
      <c r="B1458" s="10">
        <v>2822090</v>
      </c>
      <c r="C1458" s="16" t="s">
        <v>915</v>
      </c>
      <c r="D1458" s="12" t="s">
        <v>169</v>
      </c>
      <c r="E1458" s="30" t="s">
        <v>26</v>
      </c>
      <c r="F1458" s="34">
        <v>1.8969907407407408E-2</v>
      </c>
      <c r="G1458" s="28" t="s">
        <v>916</v>
      </c>
    </row>
    <row r="1459" spans="1:7" ht="17" x14ac:dyDescent="0.15">
      <c r="A1459" s="4" t="s">
        <v>1546</v>
      </c>
      <c r="B1459" s="10">
        <v>2494077</v>
      </c>
      <c r="C1459" s="16" t="s">
        <v>1547</v>
      </c>
      <c r="D1459" s="12" t="s">
        <v>169</v>
      </c>
      <c r="E1459" s="30" t="s">
        <v>26</v>
      </c>
      <c r="F1459" s="34">
        <v>4.3333333333333335E-2</v>
      </c>
      <c r="G1459" s="28" t="s">
        <v>1548</v>
      </c>
    </row>
    <row r="1460" spans="1:7" ht="17" x14ac:dyDescent="0.15">
      <c r="A1460" s="4" t="s">
        <v>1546</v>
      </c>
      <c r="B1460" s="10">
        <v>2497121</v>
      </c>
      <c r="C1460" s="16" t="s">
        <v>1549</v>
      </c>
      <c r="D1460" s="12" t="s">
        <v>169</v>
      </c>
      <c r="E1460" s="30" t="s">
        <v>26</v>
      </c>
      <c r="F1460" s="34">
        <v>2.9641203703703704E-2</v>
      </c>
      <c r="G1460" s="28" t="s">
        <v>967</v>
      </c>
    </row>
    <row r="1461" spans="1:7" ht="17" x14ac:dyDescent="0.15">
      <c r="A1461" s="4" t="s">
        <v>1546</v>
      </c>
      <c r="B1461" s="10">
        <v>2252216</v>
      </c>
      <c r="C1461" s="16" t="s">
        <v>202</v>
      </c>
      <c r="D1461" s="12" t="s">
        <v>85</v>
      </c>
      <c r="E1461" s="30" t="s">
        <v>15</v>
      </c>
      <c r="F1461" s="34">
        <v>3.4201388888888892E-2</v>
      </c>
      <c r="G1461" s="28" t="s">
        <v>880</v>
      </c>
    </row>
    <row r="1462" spans="1:7" ht="17" x14ac:dyDescent="0.15">
      <c r="A1462" s="4" t="s">
        <v>1546</v>
      </c>
      <c r="B1462" s="10">
        <v>2869096</v>
      </c>
      <c r="C1462" s="16" t="s">
        <v>887</v>
      </c>
      <c r="D1462" s="12" t="s">
        <v>85</v>
      </c>
      <c r="E1462" s="30" t="s">
        <v>15</v>
      </c>
      <c r="F1462" s="34">
        <v>2.6006944444444444E-2</v>
      </c>
      <c r="G1462" s="28" t="s">
        <v>172</v>
      </c>
    </row>
    <row r="1463" spans="1:7" ht="17" x14ac:dyDescent="0.15">
      <c r="A1463" s="4" t="s">
        <v>1546</v>
      </c>
      <c r="B1463" s="10">
        <v>2877076</v>
      </c>
      <c r="C1463" s="16" t="s">
        <v>1550</v>
      </c>
      <c r="D1463" s="12" t="s">
        <v>85</v>
      </c>
      <c r="E1463" s="30" t="s">
        <v>15</v>
      </c>
      <c r="F1463" s="34">
        <v>2.5937499999999999E-2</v>
      </c>
      <c r="G1463" s="28" t="s">
        <v>884</v>
      </c>
    </row>
    <row r="1464" spans="1:7" ht="17" x14ac:dyDescent="0.15">
      <c r="A1464" s="4" t="s">
        <v>1546</v>
      </c>
      <c r="B1464" s="10">
        <v>2450365</v>
      </c>
      <c r="C1464" s="16" t="s">
        <v>1551</v>
      </c>
      <c r="D1464" s="12" t="s">
        <v>85</v>
      </c>
      <c r="E1464" s="30" t="s">
        <v>15</v>
      </c>
      <c r="F1464" s="34">
        <v>1.8831018518518518E-2</v>
      </c>
      <c r="G1464" s="28" t="s">
        <v>919</v>
      </c>
    </row>
    <row r="1465" spans="1:7" ht="17" x14ac:dyDescent="0.15">
      <c r="A1465" s="4" t="s">
        <v>1546</v>
      </c>
      <c r="B1465" s="10">
        <v>2490198</v>
      </c>
      <c r="C1465" s="16" t="s">
        <v>1552</v>
      </c>
      <c r="D1465" s="12" t="s">
        <v>85</v>
      </c>
      <c r="E1465" s="30" t="s">
        <v>15</v>
      </c>
      <c r="F1465" s="34">
        <v>4.1099537037037039E-2</v>
      </c>
      <c r="G1465" s="28" t="s">
        <v>444</v>
      </c>
    </row>
    <row r="1466" spans="1:7" ht="17" x14ac:dyDescent="0.15">
      <c r="A1466" s="4" t="s">
        <v>1546</v>
      </c>
      <c r="B1466" s="10">
        <v>3068744</v>
      </c>
      <c r="C1466" s="37" t="s">
        <v>1553</v>
      </c>
      <c r="D1466" s="12" t="s">
        <v>85</v>
      </c>
      <c r="E1466" s="30" t="s">
        <v>26</v>
      </c>
      <c r="F1466" s="34">
        <v>4.0335648148148148E-2</v>
      </c>
      <c r="G1466" s="28" t="s">
        <v>921</v>
      </c>
    </row>
    <row r="1467" spans="1:7" ht="17" x14ac:dyDescent="0.15">
      <c r="A1467" s="4" t="s">
        <v>1546</v>
      </c>
      <c r="B1467" s="10">
        <v>2253157</v>
      </c>
      <c r="C1467" s="16" t="s">
        <v>1554</v>
      </c>
      <c r="D1467" s="12" t="s">
        <v>85</v>
      </c>
      <c r="E1467" s="30" t="s">
        <v>26</v>
      </c>
      <c r="F1467" s="34">
        <v>2.6967592592592592E-2</v>
      </c>
      <c r="G1467" s="28" t="s">
        <v>972</v>
      </c>
    </row>
    <row r="1468" spans="1:7" ht="17" x14ac:dyDescent="0.15">
      <c r="A1468" s="4" t="s">
        <v>1546</v>
      </c>
      <c r="B1468" s="10">
        <v>2833088</v>
      </c>
      <c r="C1468" s="16" t="s">
        <v>890</v>
      </c>
      <c r="D1468" s="12" t="s">
        <v>85</v>
      </c>
      <c r="E1468" s="30" t="s">
        <v>26</v>
      </c>
      <c r="F1468" s="34">
        <v>2.1446759259259259E-2</v>
      </c>
      <c r="G1468" s="28" t="s">
        <v>963</v>
      </c>
    </row>
    <row r="1469" spans="1:7" ht="17" x14ac:dyDescent="0.15">
      <c r="A1469" s="4" t="s">
        <v>1546</v>
      </c>
      <c r="B1469" s="10">
        <v>2881200</v>
      </c>
      <c r="C1469" s="16" t="s">
        <v>84</v>
      </c>
      <c r="D1469" s="12" t="s">
        <v>85</v>
      </c>
      <c r="E1469" s="30" t="s">
        <v>26</v>
      </c>
      <c r="F1469" s="34">
        <v>2.1817129629629631E-2</v>
      </c>
      <c r="G1469" s="28" t="s">
        <v>924</v>
      </c>
    </row>
    <row r="1470" spans="1:7" ht="17" x14ac:dyDescent="0.15">
      <c r="A1470" s="4" t="s">
        <v>1546</v>
      </c>
      <c r="B1470" s="10">
        <v>3009232</v>
      </c>
      <c r="C1470" s="16" t="s">
        <v>1555</v>
      </c>
      <c r="D1470" s="12" t="s">
        <v>85</v>
      </c>
      <c r="E1470" s="30" t="s">
        <v>26</v>
      </c>
      <c r="F1470" s="34">
        <v>2.3969907407407409E-2</v>
      </c>
      <c r="G1470" s="42" t="s">
        <v>889</v>
      </c>
    </row>
    <row r="1471" spans="1:7" ht="16" x14ac:dyDescent="0.15">
      <c r="A1471" s="4" t="s">
        <v>1546</v>
      </c>
      <c r="B1471" s="10">
        <v>2450158</v>
      </c>
      <c r="C1471" s="16" t="s">
        <v>1556</v>
      </c>
      <c r="D1471" s="12" t="s">
        <v>85</v>
      </c>
      <c r="E1471" s="30" t="s">
        <v>26</v>
      </c>
      <c r="F1471" s="34">
        <v>2.7476851851851853E-2</v>
      </c>
      <c r="G1471" s="42"/>
    </row>
    <row r="1472" spans="1:7" ht="16" x14ac:dyDescent="0.15">
      <c r="A1472" s="4" t="s">
        <v>1546</v>
      </c>
      <c r="B1472" s="10">
        <v>2300012</v>
      </c>
      <c r="C1472" s="16" t="s">
        <v>891</v>
      </c>
      <c r="D1472" s="12" t="s">
        <v>85</v>
      </c>
      <c r="E1472" s="30" t="s">
        <v>29</v>
      </c>
      <c r="F1472" s="34">
        <v>1.1770833333333333E-2</v>
      </c>
      <c r="G1472" s="28"/>
    </row>
    <row r="1473" spans="1:7" ht="16" x14ac:dyDescent="0.15">
      <c r="A1473" s="4" t="s">
        <v>1546</v>
      </c>
      <c r="B1473" s="10">
        <v>2508421</v>
      </c>
      <c r="C1473" s="16" t="s">
        <v>1557</v>
      </c>
      <c r="D1473" s="12" t="s">
        <v>85</v>
      </c>
      <c r="E1473" s="30" t="s">
        <v>29</v>
      </c>
      <c r="F1473" s="34">
        <v>2.8055555555555556E-2</v>
      </c>
      <c r="G1473" s="28"/>
    </row>
    <row r="1474" spans="1:7" ht="16" x14ac:dyDescent="0.15">
      <c r="A1474" s="4" t="s">
        <v>1546</v>
      </c>
      <c r="B1474" s="10">
        <v>2498315</v>
      </c>
      <c r="C1474" s="16" t="s">
        <v>1558</v>
      </c>
      <c r="D1474" s="12" t="s">
        <v>14</v>
      </c>
      <c r="E1474" s="30" t="s">
        <v>35</v>
      </c>
      <c r="F1474" s="34">
        <v>4.2222222222222223E-2</v>
      </c>
      <c r="G1474" s="28"/>
    </row>
    <row r="1475" spans="1:7" ht="16" x14ac:dyDescent="0.15">
      <c r="A1475" s="4" t="s">
        <v>1546</v>
      </c>
      <c r="B1475" s="10">
        <v>2367358</v>
      </c>
      <c r="C1475" s="16" t="s">
        <v>125</v>
      </c>
      <c r="D1475" s="12" t="s">
        <v>14</v>
      </c>
      <c r="E1475" s="30" t="s">
        <v>35</v>
      </c>
      <c r="F1475" s="34">
        <v>1.7326388888888888E-2</v>
      </c>
      <c r="G1475" s="28"/>
    </row>
    <row r="1476" spans="1:7" ht="16" x14ac:dyDescent="0.15">
      <c r="A1476" s="4" t="s">
        <v>1546</v>
      </c>
      <c r="B1476" s="10">
        <v>2824175</v>
      </c>
      <c r="C1476" s="16" t="s">
        <v>208</v>
      </c>
      <c r="D1476" s="12" t="s">
        <v>14</v>
      </c>
      <c r="E1476" s="30" t="s">
        <v>35</v>
      </c>
      <c r="F1476" s="34">
        <v>1.0648148148148148E-2</v>
      </c>
      <c r="G1476" s="28"/>
    </row>
    <row r="1477" spans="1:7" ht="16" x14ac:dyDescent="0.15">
      <c r="A1477" s="4" t="s">
        <v>1546</v>
      </c>
      <c r="B1477" s="10">
        <v>2825404</v>
      </c>
      <c r="C1477" s="16" t="s">
        <v>892</v>
      </c>
      <c r="D1477" s="12" t="s">
        <v>14</v>
      </c>
      <c r="E1477" s="30" t="s">
        <v>35</v>
      </c>
      <c r="F1477" s="34">
        <v>3.6863425925925924E-2</v>
      </c>
      <c r="G1477" s="28"/>
    </row>
    <row r="1478" spans="1:7" ht="16" x14ac:dyDescent="0.15">
      <c r="A1478" s="4" t="s">
        <v>1546</v>
      </c>
      <c r="B1478" s="10">
        <v>2877031</v>
      </c>
      <c r="C1478" s="16" t="s">
        <v>929</v>
      </c>
      <c r="D1478" s="12" t="s">
        <v>14</v>
      </c>
      <c r="E1478" s="30" t="s">
        <v>35</v>
      </c>
      <c r="F1478" s="34">
        <v>1.8773148148148146E-2</v>
      </c>
      <c r="G1478" s="28"/>
    </row>
    <row r="1479" spans="1:7" ht="16" x14ac:dyDescent="0.15">
      <c r="A1479" s="4" t="s">
        <v>1546</v>
      </c>
      <c r="B1479" s="10">
        <v>2428602</v>
      </c>
      <c r="C1479" s="16" t="s">
        <v>1559</v>
      </c>
      <c r="D1479" s="12" t="s">
        <v>14</v>
      </c>
      <c r="E1479" s="30" t="s">
        <v>35</v>
      </c>
      <c r="F1479" s="34">
        <v>2.6840277777777779E-2</v>
      </c>
      <c r="G1479" s="28"/>
    </row>
    <row r="1480" spans="1:7" ht="16" x14ac:dyDescent="0.15">
      <c r="A1480" s="4" t="s">
        <v>1546</v>
      </c>
      <c r="B1480" s="10">
        <v>3009779</v>
      </c>
      <c r="C1480" s="16" t="s">
        <v>1560</v>
      </c>
      <c r="D1480" s="12" t="s">
        <v>14</v>
      </c>
      <c r="E1480" s="30" t="s">
        <v>35</v>
      </c>
      <c r="F1480" s="34">
        <v>1.8912037037037036E-2</v>
      </c>
      <c r="G1480" s="28"/>
    </row>
    <row r="1481" spans="1:7" ht="16" x14ac:dyDescent="0.15">
      <c r="A1481" s="4" t="s">
        <v>1546</v>
      </c>
      <c r="B1481" s="10">
        <v>2447219</v>
      </c>
      <c r="C1481" s="16" t="s">
        <v>1561</v>
      </c>
      <c r="D1481" s="12" t="s">
        <v>14</v>
      </c>
      <c r="E1481" s="30" t="s">
        <v>35</v>
      </c>
      <c r="F1481" s="34">
        <v>1.125E-2</v>
      </c>
      <c r="G1481" s="28"/>
    </row>
    <row r="1482" spans="1:7" ht="16" x14ac:dyDescent="0.2">
      <c r="A1482" s="4" t="s">
        <v>1546</v>
      </c>
      <c r="B1482" s="10">
        <v>2492113</v>
      </c>
      <c r="C1482" s="29" t="s">
        <v>1562</v>
      </c>
      <c r="D1482" s="12" t="s">
        <v>14</v>
      </c>
      <c r="E1482" s="30" t="s">
        <v>90</v>
      </c>
      <c r="F1482" s="34">
        <v>3.3854166666666664E-2</v>
      </c>
      <c r="G1482" s="28"/>
    </row>
    <row r="1483" spans="1:7" ht="16" x14ac:dyDescent="0.2">
      <c r="A1483" s="4" t="s">
        <v>1546</v>
      </c>
      <c r="B1483" s="10">
        <v>2488277</v>
      </c>
      <c r="C1483" s="29" t="s">
        <v>1563</v>
      </c>
      <c r="D1483" s="12" t="s">
        <v>14</v>
      </c>
      <c r="E1483" s="30" t="s">
        <v>15</v>
      </c>
      <c r="F1483" s="34">
        <v>2.8761574074074075E-2</v>
      </c>
      <c r="G1483" s="28"/>
    </row>
    <row r="1484" spans="1:7" ht="16" x14ac:dyDescent="0.15">
      <c r="A1484" s="4" t="s">
        <v>1546</v>
      </c>
      <c r="B1484" s="10">
        <v>2455004</v>
      </c>
      <c r="C1484" s="16" t="s">
        <v>1564</v>
      </c>
      <c r="D1484" s="12" t="s">
        <v>14</v>
      </c>
      <c r="E1484" s="30" t="s">
        <v>15</v>
      </c>
      <c r="F1484" s="34">
        <v>1.9340277777777779E-2</v>
      </c>
      <c r="G1484" s="28"/>
    </row>
    <row r="1485" spans="1:7" ht="16" x14ac:dyDescent="0.15">
      <c r="A1485" s="4" t="s">
        <v>1546</v>
      </c>
      <c r="B1485" s="10">
        <v>2467097</v>
      </c>
      <c r="C1485" s="16" t="s">
        <v>1565</v>
      </c>
      <c r="D1485" s="12" t="s">
        <v>14</v>
      </c>
      <c r="E1485" s="30" t="s">
        <v>15</v>
      </c>
      <c r="F1485" s="34">
        <v>2.4953703703703704E-2</v>
      </c>
      <c r="G1485" s="28"/>
    </row>
    <row r="1486" spans="1:7" ht="16" x14ac:dyDescent="0.15">
      <c r="A1486" s="4" t="s">
        <v>1546</v>
      </c>
      <c r="B1486" s="10">
        <v>2480372</v>
      </c>
      <c r="C1486" s="16" t="s">
        <v>1566</v>
      </c>
      <c r="D1486" s="12" t="s">
        <v>14</v>
      </c>
      <c r="E1486" s="30" t="s">
        <v>15</v>
      </c>
      <c r="F1486" s="34">
        <v>2.6388888888888889E-2</v>
      </c>
      <c r="G1486" s="28"/>
    </row>
    <row r="1487" spans="1:7" ht="16" x14ac:dyDescent="0.15">
      <c r="A1487" s="4" t="s">
        <v>1546</v>
      </c>
      <c r="B1487" s="10">
        <v>2450132</v>
      </c>
      <c r="C1487" s="16" t="s">
        <v>1567</v>
      </c>
      <c r="D1487" s="12" t="s">
        <v>14</v>
      </c>
      <c r="E1487" s="30" t="s">
        <v>15</v>
      </c>
      <c r="F1487" s="34">
        <v>1.9259259259259261E-2</v>
      </c>
      <c r="G1487" s="28"/>
    </row>
    <row r="1488" spans="1:7" ht="16" x14ac:dyDescent="0.15">
      <c r="A1488" s="4" t="s">
        <v>1546</v>
      </c>
      <c r="B1488" s="10">
        <v>2885092</v>
      </c>
      <c r="C1488" s="16" t="s">
        <v>985</v>
      </c>
      <c r="D1488" s="12" t="s">
        <v>14</v>
      </c>
      <c r="E1488" s="30" t="s">
        <v>15</v>
      </c>
      <c r="F1488" s="34">
        <v>5.0081018518518518E-2</v>
      </c>
      <c r="G1488" s="28"/>
    </row>
    <row r="1489" spans="1:7" ht="16" x14ac:dyDescent="0.15">
      <c r="A1489" s="4" t="s">
        <v>1546</v>
      </c>
      <c r="B1489" s="10">
        <v>2882043</v>
      </c>
      <c r="C1489" s="16" t="s">
        <v>986</v>
      </c>
      <c r="D1489" s="12" t="s">
        <v>14</v>
      </c>
      <c r="E1489" s="30" t="s">
        <v>15</v>
      </c>
      <c r="F1489" s="34">
        <v>5.6412037037037038E-2</v>
      </c>
      <c r="G1489" s="28"/>
    </row>
    <row r="1490" spans="1:7" ht="16" x14ac:dyDescent="0.15">
      <c r="A1490" s="4" t="s">
        <v>1546</v>
      </c>
      <c r="B1490" s="10">
        <v>2822677</v>
      </c>
      <c r="C1490" s="16" t="s">
        <v>932</v>
      </c>
      <c r="D1490" s="12" t="s">
        <v>14</v>
      </c>
      <c r="E1490" s="30" t="s">
        <v>15</v>
      </c>
      <c r="F1490" s="34">
        <v>2.7094907407407408E-2</v>
      </c>
      <c r="G1490" s="28"/>
    </row>
    <row r="1491" spans="1:7" ht="16" x14ac:dyDescent="0.15">
      <c r="A1491" s="4" t="s">
        <v>1546</v>
      </c>
      <c r="B1491" s="10">
        <v>2890082</v>
      </c>
      <c r="C1491" s="16" t="s">
        <v>1568</v>
      </c>
      <c r="D1491" s="12" t="s">
        <v>14</v>
      </c>
      <c r="E1491" s="30" t="s">
        <v>15</v>
      </c>
      <c r="F1491" s="34">
        <v>3.2731481481481479E-2</v>
      </c>
      <c r="G1491" s="28"/>
    </row>
    <row r="1492" spans="1:7" ht="16" x14ac:dyDescent="0.15">
      <c r="A1492" s="4" t="s">
        <v>1546</v>
      </c>
      <c r="B1492" s="10">
        <v>2893109</v>
      </c>
      <c r="C1492" s="16" t="s">
        <v>1422</v>
      </c>
      <c r="D1492" s="12" t="s">
        <v>14</v>
      </c>
      <c r="E1492" s="30" t="s">
        <v>15</v>
      </c>
      <c r="F1492" s="34">
        <v>2.6620370370370371E-2</v>
      </c>
      <c r="G1492" s="28"/>
    </row>
    <row r="1493" spans="1:7" ht="16" x14ac:dyDescent="0.15">
      <c r="A1493" s="4" t="s">
        <v>1546</v>
      </c>
      <c r="B1493" s="10">
        <v>2424407</v>
      </c>
      <c r="C1493" s="16" t="s">
        <v>1569</v>
      </c>
      <c r="D1493" s="12" t="s">
        <v>14</v>
      </c>
      <c r="E1493" s="30" t="s">
        <v>15</v>
      </c>
      <c r="F1493" s="34">
        <v>1.9907407407407408E-2</v>
      </c>
      <c r="G1493" s="42"/>
    </row>
    <row r="1494" spans="1:7" ht="16" x14ac:dyDescent="0.15">
      <c r="A1494" s="4" t="s">
        <v>1546</v>
      </c>
      <c r="B1494" s="10">
        <v>2877028</v>
      </c>
      <c r="C1494" s="16" t="s">
        <v>143</v>
      </c>
      <c r="D1494" s="12" t="s">
        <v>14</v>
      </c>
      <c r="E1494" s="30" t="s">
        <v>29</v>
      </c>
      <c r="F1494" s="34">
        <v>5.2708333333333336E-2</v>
      </c>
      <c r="G1494" s="28"/>
    </row>
    <row r="1495" spans="1:7" ht="16" x14ac:dyDescent="0.15">
      <c r="A1495" s="4" t="s">
        <v>1546</v>
      </c>
      <c r="B1495" s="10">
        <v>2834033</v>
      </c>
      <c r="C1495" s="16" t="s">
        <v>933</v>
      </c>
      <c r="D1495" s="12" t="s">
        <v>14</v>
      </c>
      <c r="E1495" s="30" t="s">
        <v>29</v>
      </c>
      <c r="F1495" s="34">
        <v>0.1315162037037037</v>
      </c>
      <c r="G1495" s="28"/>
    </row>
    <row r="1496" spans="1:7" ht="16" x14ac:dyDescent="0.15">
      <c r="A1496" s="4" t="s">
        <v>1546</v>
      </c>
      <c r="B1496" s="10">
        <v>2449204</v>
      </c>
      <c r="C1496" s="16" t="s">
        <v>1570</v>
      </c>
      <c r="D1496" s="12" t="s">
        <v>14</v>
      </c>
      <c r="E1496" s="30" t="s">
        <v>29</v>
      </c>
      <c r="F1496" s="34">
        <v>4.4895833333333336E-2</v>
      </c>
      <c r="G1496" s="28"/>
    </row>
    <row r="1497" spans="1:7" ht="16" x14ac:dyDescent="0.15">
      <c r="A1497" s="4" t="s">
        <v>1546</v>
      </c>
      <c r="B1497" s="10">
        <v>2488474</v>
      </c>
      <c r="C1497" s="16" t="s">
        <v>1571</v>
      </c>
      <c r="D1497" s="12" t="s">
        <v>14</v>
      </c>
      <c r="E1497" s="30" t="s">
        <v>29</v>
      </c>
      <c r="F1497" s="34">
        <v>5.0381944444444444E-2</v>
      </c>
      <c r="G1497" s="28"/>
    </row>
    <row r="1498" spans="1:7" ht="16" x14ac:dyDescent="0.15">
      <c r="A1498" s="4" t="s">
        <v>1546</v>
      </c>
      <c r="B1498" s="10">
        <v>2874216</v>
      </c>
      <c r="C1498" s="16" t="s">
        <v>1475</v>
      </c>
      <c r="D1498" s="12" t="s">
        <v>29</v>
      </c>
      <c r="E1498" s="30" t="s">
        <v>35</v>
      </c>
      <c r="F1498" s="34">
        <v>2.375E-2</v>
      </c>
      <c r="G1498" s="33"/>
    </row>
    <row r="1499" spans="1:7" ht="16" x14ac:dyDescent="0.15">
      <c r="A1499" s="4" t="s">
        <v>1546</v>
      </c>
      <c r="B1499" s="10">
        <v>2846053</v>
      </c>
      <c r="C1499" s="16" t="s">
        <v>152</v>
      </c>
      <c r="D1499" s="12" t="s">
        <v>29</v>
      </c>
      <c r="E1499" s="30" t="s">
        <v>35</v>
      </c>
      <c r="F1499" s="34">
        <v>2.045138888888889E-2</v>
      </c>
      <c r="G1499" s="33"/>
    </row>
    <row r="1500" spans="1:7" ht="16" x14ac:dyDescent="0.15">
      <c r="A1500" s="4" t="s">
        <v>1546</v>
      </c>
      <c r="B1500" s="10">
        <v>2877030</v>
      </c>
      <c r="C1500" s="16" t="s">
        <v>231</v>
      </c>
      <c r="D1500" s="12" t="s">
        <v>29</v>
      </c>
      <c r="E1500" s="30" t="s">
        <v>35</v>
      </c>
      <c r="F1500" s="34">
        <v>1.4733796296296297E-2</v>
      </c>
      <c r="G1500" s="33"/>
    </row>
    <row r="1501" spans="1:7" ht="16" x14ac:dyDescent="0.15">
      <c r="A1501" s="4" t="s">
        <v>1546</v>
      </c>
      <c r="B1501" s="10">
        <v>2297061</v>
      </c>
      <c r="C1501" s="16" t="s">
        <v>946</v>
      </c>
      <c r="D1501" s="12" t="s">
        <v>29</v>
      </c>
      <c r="E1501" s="30" t="s">
        <v>35</v>
      </c>
      <c r="F1501" s="34">
        <v>3.4675925925925923E-2</v>
      </c>
      <c r="G1501" s="33"/>
    </row>
    <row r="1502" spans="1:7" ht="16" x14ac:dyDescent="0.2">
      <c r="A1502" s="4" t="s">
        <v>1546</v>
      </c>
      <c r="B1502" s="10">
        <v>4362454</v>
      </c>
      <c r="C1502" s="29" t="s">
        <v>1572</v>
      </c>
      <c r="D1502" s="12" t="s">
        <v>29</v>
      </c>
      <c r="E1502" s="30" t="s">
        <v>35</v>
      </c>
      <c r="F1502" s="34">
        <v>1.3298611111111112E-2</v>
      </c>
      <c r="G1502" s="33"/>
    </row>
    <row r="1503" spans="1:7" ht="16" x14ac:dyDescent="0.2">
      <c r="A1503" s="4" t="s">
        <v>1546</v>
      </c>
      <c r="B1503" s="10">
        <v>4362621</v>
      </c>
      <c r="C1503" s="29" t="s">
        <v>1573</v>
      </c>
      <c r="D1503" s="12" t="s">
        <v>29</v>
      </c>
      <c r="E1503" s="30" t="s">
        <v>35</v>
      </c>
      <c r="F1503" s="34">
        <v>1.576388888888889E-2</v>
      </c>
      <c r="G1503" s="33"/>
    </row>
    <row r="1504" spans="1:7" ht="16" x14ac:dyDescent="0.15">
      <c r="A1504" s="4" t="s">
        <v>1546</v>
      </c>
      <c r="B1504" s="10">
        <v>2974166</v>
      </c>
      <c r="C1504" s="16" t="s">
        <v>928</v>
      </c>
      <c r="D1504" s="12" t="s">
        <v>29</v>
      </c>
      <c r="E1504" s="30" t="s">
        <v>35</v>
      </c>
      <c r="F1504" s="34">
        <v>3.8680555555555558E-2</v>
      </c>
      <c r="G1504" s="33"/>
    </row>
    <row r="1505" spans="1:7" ht="16" x14ac:dyDescent="0.15">
      <c r="A1505" s="4" t="s">
        <v>1546</v>
      </c>
      <c r="B1505" s="10">
        <v>2974329</v>
      </c>
      <c r="C1505" s="16" t="s">
        <v>945</v>
      </c>
      <c r="D1505" s="12" t="s">
        <v>29</v>
      </c>
      <c r="E1505" s="30" t="s">
        <v>35</v>
      </c>
      <c r="F1505" s="34">
        <v>0.12664351851851852</v>
      </c>
      <c r="G1505" s="33"/>
    </row>
    <row r="1506" spans="1:7" ht="16" x14ac:dyDescent="0.2">
      <c r="A1506" s="4" t="s">
        <v>1546</v>
      </c>
      <c r="B1506" s="54">
        <v>4364463</v>
      </c>
      <c r="C1506" s="37" t="s">
        <v>1574</v>
      </c>
      <c r="D1506" s="12" t="s">
        <v>29</v>
      </c>
      <c r="E1506" s="30" t="s">
        <v>35</v>
      </c>
      <c r="F1506" s="34">
        <v>2.7777777777777776E-2</v>
      </c>
      <c r="G1506" s="33"/>
    </row>
    <row r="1507" spans="1:7" ht="16" x14ac:dyDescent="0.15">
      <c r="A1507" s="4" t="s">
        <v>1546</v>
      </c>
      <c r="B1507" s="10">
        <v>2822414</v>
      </c>
      <c r="C1507" s="16" t="s">
        <v>995</v>
      </c>
      <c r="D1507" s="12" t="s">
        <v>29</v>
      </c>
      <c r="E1507" s="30" t="s">
        <v>90</v>
      </c>
      <c r="F1507" s="34">
        <v>5.2395833333333336E-2</v>
      </c>
      <c r="G1507" s="33"/>
    </row>
    <row r="1508" spans="1:7" ht="16" x14ac:dyDescent="0.15">
      <c r="A1508" s="4" t="s">
        <v>1546</v>
      </c>
      <c r="B1508" s="10">
        <v>2825490</v>
      </c>
      <c r="C1508" s="16" t="s">
        <v>1575</v>
      </c>
      <c r="D1508" s="12" t="s">
        <v>29</v>
      </c>
      <c r="E1508" s="30" t="s">
        <v>15</v>
      </c>
      <c r="F1508" s="34">
        <v>2.7372685185185184E-2</v>
      </c>
      <c r="G1508" s="33"/>
    </row>
    <row r="1509" spans="1:7" ht="16" x14ac:dyDescent="0.15">
      <c r="A1509" s="4" t="s">
        <v>1546</v>
      </c>
      <c r="B1509" s="10">
        <v>2822642</v>
      </c>
      <c r="C1509" s="16" t="s">
        <v>952</v>
      </c>
      <c r="D1509" s="12" t="s">
        <v>29</v>
      </c>
      <c r="E1509" s="30" t="s">
        <v>15</v>
      </c>
      <c r="F1509" s="34">
        <v>2.4386574074074074E-2</v>
      </c>
      <c r="G1509" s="33"/>
    </row>
    <row r="1510" spans="1:7" ht="16" x14ac:dyDescent="0.15">
      <c r="A1510" s="4" t="s">
        <v>1546</v>
      </c>
      <c r="B1510" s="10">
        <v>2836021</v>
      </c>
      <c r="C1510" s="16" t="s">
        <v>950</v>
      </c>
      <c r="D1510" s="12" t="s">
        <v>29</v>
      </c>
      <c r="E1510" s="30" t="s">
        <v>15</v>
      </c>
      <c r="F1510" s="34">
        <v>3.7951388888888889E-2</v>
      </c>
      <c r="G1510" s="33"/>
    </row>
    <row r="1511" spans="1:7" ht="16" x14ac:dyDescent="0.15">
      <c r="A1511" s="4" t="s">
        <v>1546</v>
      </c>
      <c r="B1511" s="10">
        <v>2824374</v>
      </c>
      <c r="C1511" s="16" t="s">
        <v>953</v>
      </c>
      <c r="D1511" s="12" t="s">
        <v>29</v>
      </c>
      <c r="E1511" s="30" t="s">
        <v>15</v>
      </c>
      <c r="F1511" s="34">
        <v>2.4583333333333332E-2</v>
      </c>
      <c r="G1511" s="33"/>
    </row>
    <row r="1512" spans="1:7" ht="16" x14ac:dyDescent="0.15">
      <c r="A1512" s="4" t="s">
        <v>1546</v>
      </c>
      <c r="B1512" s="10">
        <v>2833004</v>
      </c>
      <c r="C1512" s="55" t="s">
        <v>74</v>
      </c>
      <c r="D1512" s="12" t="s">
        <v>29</v>
      </c>
      <c r="E1512" s="30" t="s">
        <v>29</v>
      </c>
      <c r="F1512" s="34">
        <v>1.8113425925925925E-2</v>
      </c>
      <c r="G1512" s="33"/>
    </row>
    <row r="1513" spans="1:7" ht="16" x14ac:dyDescent="0.15">
      <c r="A1513" s="4" t="s">
        <v>1546</v>
      </c>
      <c r="B1513" s="10">
        <v>2874051</v>
      </c>
      <c r="C1513" s="16" t="s">
        <v>283</v>
      </c>
      <c r="D1513" s="12" t="s">
        <v>29</v>
      </c>
      <c r="E1513" s="30" t="s">
        <v>29</v>
      </c>
      <c r="F1513" s="34">
        <v>3.4594907407407408E-2</v>
      </c>
      <c r="G1513" s="33"/>
    </row>
    <row r="1514" spans="1:7" ht="16" x14ac:dyDescent="0.15">
      <c r="A1514" s="56"/>
      <c r="B1514" s="40"/>
      <c r="C1514" s="57"/>
      <c r="D1514" s="58"/>
      <c r="E1514" s="49"/>
      <c r="F1514" s="47"/>
      <c r="G1514" s="38"/>
    </row>
  </sheetData>
  <autoFilter ref="A1:G164" xr:uid="{00000000-0009-0000-0000-000000000000}"/>
  <hyperlinks>
    <hyperlink ref="C3" r:id="rId1" xr:uid="{00000000-0004-0000-0000-000000000000}"/>
    <hyperlink ref="G3" r:id="rId2" xr:uid="{00000000-0004-0000-0000-000001000000}"/>
    <hyperlink ref="C4" r:id="rId3" xr:uid="{00000000-0004-0000-0000-000002000000}"/>
    <hyperlink ref="G4" r:id="rId4" xr:uid="{00000000-0004-0000-0000-000003000000}"/>
    <hyperlink ref="C5" r:id="rId5" xr:uid="{00000000-0004-0000-0000-000004000000}"/>
    <hyperlink ref="G5" r:id="rId6" xr:uid="{00000000-0004-0000-0000-000005000000}"/>
    <hyperlink ref="C6" r:id="rId7" xr:uid="{00000000-0004-0000-0000-000006000000}"/>
    <hyperlink ref="G6" r:id="rId8" xr:uid="{00000000-0004-0000-0000-000007000000}"/>
    <hyperlink ref="C7" r:id="rId9" xr:uid="{00000000-0004-0000-0000-000008000000}"/>
    <hyperlink ref="C8" r:id="rId10" xr:uid="{00000000-0004-0000-0000-000009000000}"/>
    <hyperlink ref="C9" r:id="rId11" xr:uid="{00000000-0004-0000-0000-00000A000000}"/>
    <hyperlink ref="C10" r:id="rId12" xr:uid="{00000000-0004-0000-0000-00000B000000}"/>
    <hyperlink ref="C11" r:id="rId13" xr:uid="{00000000-0004-0000-0000-00000C000000}"/>
    <hyperlink ref="C12" r:id="rId14" xr:uid="{00000000-0004-0000-0000-00000D000000}"/>
    <hyperlink ref="C13" r:id="rId15" xr:uid="{00000000-0004-0000-0000-00000E000000}"/>
    <hyperlink ref="C14" r:id="rId16" xr:uid="{00000000-0004-0000-0000-00000F000000}"/>
    <hyperlink ref="C15" r:id="rId17" xr:uid="{00000000-0004-0000-0000-000010000000}"/>
    <hyperlink ref="C16" r:id="rId18" xr:uid="{00000000-0004-0000-0000-000011000000}"/>
    <hyperlink ref="C17" r:id="rId19" xr:uid="{00000000-0004-0000-0000-000012000000}"/>
    <hyperlink ref="C18" r:id="rId20" xr:uid="{00000000-0004-0000-0000-000013000000}"/>
    <hyperlink ref="C19" r:id="rId21" xr:uid="{00000000-0004-0000-0000-000014000000}"/>
    <hyperlink ref="C20" r:id="rId22" xr:uid="{00000000-0004-0000-0000-000015000000}"/>
    <hyperlink ref="C21" r:id="rId23" xr:uid="{00000000-0004-0000-0000-000016000000}"/>
    <hyperlink ref="C22" r:id="rId24" xr:uid="{00000000-0004-0000-0000-000017000000}"/>
    <hyperlink ref="C23" r:id="rId25" xr:uid="{00000000-0004-0000-0000-000018000000}"/>
    <hyperlink ref="C24" r:id="rId26" xr:uid="{00000000-0004-0000-0000-000019000000}"/>
    <hyperlink ref="C25" r:id="rId27" xr:uid="{00000000-0004-0000-0000-00001A000000}"/>
    <hyperlink ref="C26" r:id="rId28" xr:uid="{00000000-0004-0000-0000-00001B000000}"/>
    <hyperlink ref="C27" r:id="rId29" xr:uid="{00000000-0004-0000-0000-00001C000000}"/>
    <hyperlink ref="C28" r:id="rId30" xr:uid="{00000000-0004-0000-0000-00001D000000}"/>
    <hyperlink ref="C29" r:id="rId31" xr:uid="{00000000-0004-0000-0000-00001E000000}"/>
    <hyperlink ref="C30" r:id="rId32" xr:uid="{00000000-0004-0000-0000-00001F000000}"/>
    <hyperlink ref="C31" r:id="rId33" xr:uid="{00000000-0004-0000-0000-000020000000}"/>
    <hyperlink ref="C32" r:id="rId34" xr:uid="{00000000-0004-0000-0000-000021000000}"/>
    <hyperlink ref="C33" r:id="rId35" xr:uid="{00000000-0004-0000-0000-000022000000}"/>
    <hyperlink ref="C34" r:id="rId36" xr:uid="{00000000-0004-0000-0000-000023000000}"/>
    <hyperlink ref="C35" r:id="rId37" xr:uid="{00000000-0004-0000-0000-000024000000}"/>
    <hyperlink ref="C36" r:id="rId38" xr:uid="{00000000-0004-0000-0000-000025000000}"/>
    <hyperlink ref="C37" r:id="rId39" xr:uid="{00000000-0004-0000-0000-000026000000}"/>
    <hyperlink ref="C38" r:id="rId40" xr:uid="{00000000-0004-0000-0000-000027000000}"/>
    <hyperlink ref="C39" r:id="rId41" xr:uid="{00000000-0004-0000-0000-000028000000}"/>
    <hyperlink ref="C40" r:id="rId42" xr:uid="{00000000-0004-0000-0000-000029000000}"/>
    <hyperlink ref="C41" r:id="rId43" xr:uid="{00000000-0004-0000-0000-00002A000000}"/>
    <hyperlink ref="C42" r:id="rId44" xr:uid="{00000000-0004-0000-0000-00002B000000}"/>
    <hyperlink ref="C43" r:id="rId45" xr:uid="{00000000-0004-0000-0000-00002C000000}"/>
    <hyperlink ref="C44" r:id="rId46" xr:uid="{00000000-0004-0000-0000-00002D000000}"/>
    <hyperlink ref="C45" r:id="rId47" xr:uid="{00000000-0004-0000-0000-00002E000000}"/>
    <hyperlink ref="C46" r:id="rId48" xr:uid="{00000000-0004-0000-0000-00002F000000}"/>
    <hyperlink ref="C47" r:id="rId49" xr:uid="{00000000-0004-0000-0000-000030000000}"/>
    <hyperlink ref="C48" r:id="rId50" xr:uid="{00000000-0004-0000-0000-000031000000}"/>
    <hyperlink ref="C49" r:id="rId51" xr:uid="{00000000-0004-0000-0000-000032000000}"/>
    <hyperlink ref="C50" r:id="rId52" xr:uid="{00000000-0004-0000-0000-000033000000}"/>
    <hyperlink ref="C51" r:id="rId53" xr:uid="{00000000-0004-0000-0000-000034000000}"/>
    <hyperlink ref="C52" r:id="rId54" xr:uid="{00000000-0004-0000-0000-000035000000}"/>
    <hyperlink ref="C53" r:id="rId55" xr:uid="{00000000-0004-0000-0000-000036000000}"/>
    <hyperlink ref="C54" r:id="rId56" xr:uid="{00000000-0004-0000-0000-000037000000}"/>
    <hyperlink ref="C55" r:id="rId57" xr:uid="{00000000-0004-0000-0000-000038000000}"/>
    <hyperlink ref="C56" r:id="rId58" xr:uid="{00000000-0004-0000-0000-000039000000}"/>
    <hyperlink ref="C57" r:id="rId59" xr:uid="{00000000-0004-0000-0000-00003A000000}"/>
    <hyperlink ref="C58" r:id="rId60" xr:uid="{00000000-0004-0000-0000-00003B000000}"/>
    <hyperlink ref="C59" r:id="rId61" xr:uid="{00000000-0004-0000-0000-00003C000000}"/>
    <hyperlink ref="C60" r:id="rId62" xr:uid="{00000000-0004-0000-0000-00003D000000}"/>
    <hyperlink ref="C61" r:id="rId63" xr:uid="{00000000-0004-0000-0000-00003E000000}"/>
    <hyperlink ref="C62" r:id="rId64" xr:uid="{00000000-0004-0000-0000-00003F000000}"/>
    <hyperlink ref="C64" r:id="rId65" xr:uid="{00000000-0004-0000-0000-000040000000}"/>
    <hyperlink ref="G64" r:id="rId66" xr:uid="{00000000-0004-0000-0000-000041000000}"/>
    <hyperlink ref="C65" r:id="rId67" xr:uid="{00000000-0004-0000-0000-000042000000}"/>
    <hyperlink ref="G65" r:id="rId68" xr:uid="{00000000-0004-0000-0000-000043000000}"/>
    <hyperlink ref="C66" r:id="rId69" xr:uid="{00000000-0004-0000-0000-000044000000}"/>
    <hyperlink ref="G66" r:id="rId70" xr:uid="{00000000-0004-0000-0000-000045000000}"/>
    <hyperlink ref="C67" r:id="rId71" xr:uid="{00000000-0004-0000-0000-000046000000}"/>
    <hyperlink ref="G67" r:id="rId72" xr:uid="{00000000-0004-0000-0000-000047000000}"/>
    <hyperlink ref="C68" r:id="rId73" xr:uid="{00000000-0004-0000-0000-000048000000}"/>
    <hyperlink ref="G68" r:id="rId74" xr:uid="{00000000-0004-0000-0000-000049000000}"/>
    <hyperlink ref="C69" r:id="rId75" xr:uid="{00000000-0004-0000-0000-00004A000000}"/>
    <hyperlink ref="G69" r:id="rId76" xr:uid="{00000000-0004-0000-0000-00004B000000}"/>
    <hyperlink ref="C70" r:id="rId77" xr:uid="{00000000-0004-0000-0000-00004C000000}"/>
    <hyperlink ref="C71" r:id="rId78" xr:uid="{00000000-0004-0000-0000-00004D000000}"/>
    <hyperlink ref="C72" r:id="rId79" xr:uid="{00000000-0004-0000-0000-00004E000000}"/>
    <hyperlink ref="C73" r:id="rId80" xr:uid="{00000000-0004-0000-0000-00004F000000}"/>
    <hyperlink ref="C74" r:id="rId81" xr:uid="{00000000-0004-0000-0000-000050000000}"/>
    <hyperlink ref="C75" r:id="rId82" xr:uid="{00000000-0004-0000-0000-000051000000}"/>
    <hyperlink ref="C76" r:id="rId83" xr:uid="{00000000-0004-0000-0000-000052000000}"/>
    <hyperlink ref="C77" r:id="rId84" xr:uid="{00000000-0004-0000-0000-000053000000}"/>
    <hyperlink ref="C78" r:id="rId85" xr:uid="{00000000-0004-0000-0000-000054000000}"/>
    <hyperlink ref="C79" r:id="rId86" xr:uid="{00000000-0004-0000-0000-000055000000}"/>
    <hyperlink ref="C80" r:id="rId87" xr:uid="{00000000-0004-0000-0000-000056000000}"/>
    <hyperlink ref="C81" r:id="rId88" xr:uid="{00000000-0004-0000-0000-000057000000}"/>
    <hyperlink ref="C82" r:id="rId89" xr:uid="{00000000-0004-0000-0000-000058000000}"/>
    <hyperlink ref="C83" r:id="rId90" xr:uid="{00000000-0004-0000-0000-000059000000}"/>
    <hyperlink ref="C84" r:id="rId91" xr:uid="{00000000-0004-0000-0000-00005A000000}"/>
    <hyperlink ref="C85" r:id="rId92" xr:uid="{00000000-0004-0000-0000-00005B000000}"/>
    <hyperlink ref="C86" r:id="rId93" xr:uid="{00000000-0004-0000-0000-00005C000000}"/>
    <hyperlink ref="C87" r:id="rId94" xr:uid="{00000000-0004-0000-0000-00005D000000}"/>
    <hyperlink ref="C88" r:id="rId95" xr:uid="{00000000-0004-0000-0000-00005E000000}"/>
    <hyperlink ref="C89" r:id="rId96" xr:uid="{00000000-0004-0000-0000-00005F000000}"/>
    <hyperlink ref="C90" r:id="rId97" xr:uid="{00000000-0004-0000-0000-000060000000}"/>
    <hyperlink ref="C91" r:id="rId98" xr:uid="{00000000-0004-0000-0000-000061000000}"/>
    <hyperlink ref="C92" r:id="rId99" xr:uid="{00000000-0004-0000-0000-000062000000}"/>
    <hyperlink ref="C94" r:id="rId100" xr:uid="{00000000-0004-0000-0000-000063000000}"/>
    <hyperlink ref="G94" r:id="rId101" xr:uid="{00000000-0004-0000-0000-000064000000}"/>
    <hyperlink ref="C95" r:id="rId102" xr:uid="{00000000-0004-0000-0000-000065000000}"/>
    <hyperlink ref="G95" r:id="rId103" xr:uid="{00000000-0004-0000-0000-000066000000}"/>
    <hyperlink ref="C96" r:id="rId104" xr:uid="{00000000-0004-0000-0000-000067000000}"/>
    <hyperlink ref="G96" r:id="rId105" xr:uid="{00000000-0004-0000-0000-000068000000}"/>
    <hyperlink ref="C97" r:id="rId106" xr:uid="{00000000-0004-0000-0000-000069000000}"/>
    <hyperlink ref="G97" r:id="rId107" xr:uid="{00000000-0004-0000-0000-00006A000000}"/>
    <hyperlink ref="C98" r:id="rId108" xr:uid="{00000000-0004-0000-0000-00006B000000}"/>
    <hyperlink ref="G98" r:id="rId109" xr:uid="{00000000-0004-0000-0000-00006C000000}"/>
    <hyperlink ref="C99" r:id="rId110" xr:uid="{00000000-0004-0000-0000-00006D000000}"/>
    <hyperlink ref="G99" r:id="rId111" xr:uid="{00000000-0004-0000-0000-00006E000000}"/>
    <hyperlink ref="C100" r:id="rId112" xr:uid="{00000000-0004-0000-0000-00006F000000}"/>
    <hyperlink ref="G100" r:id="rId113" xr:uid="{00000000-0004-0000-0000-000070000000}"/>
    <hyperlink ref="C101" r:id="rId114" xr:uid="{00000000-0004-0000-0000-000071000000}"/>
    <hyperlink ref="C102" r:id="rId115" xr:uid="{00000000-0004-0000-0000-000072000000}"/>
    <hyperlink ref="C103" r:id="rId116" xr:uid="{00000000-0004-0000-0000-000073000000}"/>
    <hyperlink ref="C104" r:id="rId117" xr:uid="{00000000-0004-0000-0000-000074000000}"/>
    <hyperlink ref="C105" r:id="rId118" xr:uid="{00000000-0004-0000-0000-000075000000}"/>
    <hyperlink ref="C106" r:id="rId119" xr:uid="{00000000-0004-0000-0000-000076000000}"/>
    <hyperlink ref="C107" r:id="rId120" xr:uid="{00000000-0004-0000-0000-000077000000}"/>
    <hyperlink ref="C108" r:id="rId121" xr:uid="{00000000-0004-0000-0000-000078000000}"/>
    <hyperlink ref="C109" r:id="rId122" xr:uid="{00000000-0004-0000-0000-000079000000}"/>
    <hyperlink ref="C110" r:id="rId123" xr:uid="{00000000-0004-0000-0000-00007A000000}"/>
    <hyperlink ref="C111" r:id="rId124" xr:uid="{00000000-0004-0000-0000-00007B000000}"/>
    <hyperlink ref="C112" r:id="rId125" xr:uid="{00000000-0004-0000-0000-00007C000000}"/>
    <hyperlink ref="C113" r:id="rId126" xr:uid="{00000000-0004-0000-0000-00007D000000}"/>
    <hyperlink ref="C114" r:id="rId127" xr:uid="{00000000-0004-0000-0000-00007E000000}"/>
    <hyperlink ref="C115" r:id="rId128" xr:uid="{00000000-0004-0000-0000-00007F000000}"/>
    <hyperlink ref="C116" r:id="rId129" xr:uid="{00000000-0004-0000-0000-000080000000}"/>
    <hyperlink ref="C117" r:id="rId130" xr:uid="{00000000-0004-0000-0000-000081000000}"/>
    <hyperlink ref="C118" r:id="rId131" xr:uid="{00000000-0004-0000-0000-000082000000}"/>
    <hyperlink ref="C119" r:id="rId132" xr:uid="{00000000-0004-0000-0000-000083000000}"/>
    <hyperlink ref="C120" r:id="rId133" xr:uid="{00000000-0004-0000-0000-000084000000}"/>
    <hyperlink ref="C121" r:id="rId134" xr:uid="{00000000-0004-0000-0000-000085000000}"/>
    <hyperlink ref="C122" r:id="rId135" xr:uid="{00000000-0004-0000-0000-000086000000}"/>
    <hyperlink ref="C123" r:id="rId136" xr:uid="{00000000-0004-0000-0000-000087000000}"/>
    <hyperlink ref="C124" r:id="rId137" xr:uid="{00000000-0004-0000-0000-000088000000}"/>
    <hyperlink ref="C125" r:id="rId138" xr:uid="{00000000-0004-0000-0000-000089000000}"/>
    <hyperlink ref="C126" r:id="rId139" xr:uid="{00000000-0004-0000-0000-00008A000000}"/>
    <hyperlink ref="C127" r:id="rId140" xr:uid="{00000000-0004-0000-0000-00008B000000}"/>
    <hyperlink ref="C128" r:id="rId141" xr:uid="{00000000-0004-0000-0000-00008C000000}"/>
    <hyperlink ref="C129" r:id="rId142" xr:uid="{00000000-0004-0000-0000-00008D000000}"/>
    <hyperlink ref="C130" r:id="rId143" xr:uid="{00000000-0004-0000-0000-00008E000000}"/>
    <hyperlink ref="C131" r:id="rId144" xr:uid="{00000000-0004-0000-0000-00008F000000}"/>
    <hyperlink ref="C132" r:id="rId145" xr:uid="{00000000-0004-0000-0000-000090000000}"/>
    <hyperlink ref="C133" r:id="rId146" xr:uid="{00000000-0004-0000-0000-000091000000}"/>
    <hyperlink ref="C135" r:id="rId147" xr:uid="{00000000-0004-0000-0000-000092000000}"/>
    <hyperlink ref="G135" r:id="rId148" xr:uid="{00000000-0004-0000-0000-000093000000}"/>
    <hyperlink ref="C136" r:id="rId149" xr:uid="{00000000-0004-0000-0000-000094000000}"/>
    <hyperlink ref="G136" r:id="rId150" xr:uid="{00000000-0004-0000-0000-000095000000}"/>
    <hyperlink ref="C137" r:id="rId151" xr:uid="{00000000-0004-0000-0000-000096000000}"/>
    <hyperlink ref="G137" r:id="rId152" xr:uid="{00000000-0004-0000-0000-000097000000}"/>
    <hyperlink ref="C138" r:id="rId153" xr:uid="{00000000-0004-0000-0000-000098000000}"/>
    <hyperlink ref="G138" r:id="rId154" xr:uid="{00000000-0004-0000-0000-000099000000}"/>
    <hyperlink ref="C139" r:id="rId155" xr:uid="{00000000-0004-0000-0000-00009A000000}"/>
    <hyperlink ref="G139" r:id="rId156" xr:uid="{00000000-0004-0000-0000-00009B000000}"/>
    <hyperlink ref="C140" r:id="rId157" xr:uid="{00000000-0004-0000-0000-00009C000000}"/>
    <hyperlink ref="G140" r:id="rId158" xr:uid="{00000000-0004-0000-0000-00009D000000}"/>
    <hyperlink ref="C141" r:id="rId159" xr:uid="{00000000-0004-0000-0000-00009E000000}"/>
    <hyperlink ref="C142" r:id="rId160" xr:uid="{00000000-0004-0000-0000-00009F000000}"/>
    <hyperlink ref="C143" r:id="rId161" xr:uid="{00000000-0004-0000-0000-0000A0000000}"/>
    <hyperlink ref="C144" r:id="rId162" xr:uid="{00000000-0004-0000-0000-0000A1000000}"/>
    <hyperlink ref="C145" r:id="rId163" xr:uid="{00000000-0004-0000-0000-0000A2000000}"/>
    <hyperlink ref="C146" r:id="rId164" xr:uid="{00000000-0004-0000-0000-0000A3000000}"/>
    <hyperlink ref="C147" r:id="rId165" xr:uid="{00000000-0004-0000-0000-0000A4000000}"/>
    <hyperlink ref="C148" r:id="rId166" xr:uid="{00000000-0004-0000-0000-0000A5000000}"/>
    <hyperlink ref="C149" r:id="rId167" xr:uid="{00000000-0004-0000-0000-0000A6000000}"/>
    <hyperlink ref="C150" r:id="rId168" xr:uid="{00000000-0004-0000-0000-0000A7000000}"/>
    <hyperlink ref="C151" r:id="rId169" xr:uid="{00000000-0004-0000-0000-0000A8000000}"/>
    <hyperlink ref="C152" r:id="rId170" xr:uid="{00000000-0004-0000-0000-0000A9000000}"/>
    <hyperlink ref="C153" r:id="rId171" xr:uid="{00000000-0004-0000-0000-0000AA000000}"/>
    <hyperlink ref="C154" r:id="rId172" xr:uid="{00000000-0004-0000-0000-0000AB000000}"/>
    <hyperlink ref="C155" r:id="rId173" xr:uid="{00000000-0004-0000-0000-0000AC000000}"/>
    <hyperlink ref="C156" r:id="rId174" xr:uid="{00000000-0004-0000-0000-0000AD000000}"/>
    <hyperlink ref="C157" r:id="rId175" xr:uid="{00000000-0004-0000-0000-0000AE000000}"/>
    <hyperlink ref="C158" r:id="rId176" xr:uid="{00000000-0004-0000-0000-0000AF000000}"/>
    <hyperlink ref="C159" r:id="rId177" xr:uid="{00000000-0004-0000-0000-0000B0000000}"/>
    <hyperlink ref="C160" r:id="rId178" xr:uid="{00000000-0004-0000-0000-0000B1000000}"/>
    <hyperlink ref="C161" r:id="rId179" xr:uid="{00000000-0004-0000-0000-0000B2000000}"/>
    <hyperlink ref="C162" r:id="rId180" xr:uid="{00000000-0004-0000-0000-0000B3000000}"/>
    <hyperlink ref="C163" r:id="rId181" xr:uid="{00000000-0004-0000-0000-0000B4000000}"/>
    <hyperlink ref="C165" r:id="rId182" xr:uid="{00000000-0004-0000-0000-0000B5000000}"/>
    <hyperlink ref="G165" r:id="rId183" xr:uid="{00000000-0004-0000-0000-0000B6000000}"/>
    <hyperlink ref="C166" r:id="rId184" xr:uid="{00000000-0004-0000-0000-0000B7000000}"/>
    <hyperlink ref="G166" r:id="rId185" xr:uid="{00000000-0004-0000-0000-0000B8000000}"/>
    <hyperlink ref="C167" r:id="rId186" xr:uid="{00000000-0004-0000-0000-0000B9000000}"/>
    <hyperlink ref="G167" r:id="rId187" xr:uid="{00000000-0004-0000-0000-0000BA000000}"/>
    <hyperlink ref="C168" r:id="rId188" xr:uid="{00000000-0004-0000-0000-0000BB000000}"/>
    <hyperlink ref="G168" r:id="rId189" xr:uid="{00000000-0004-0000-0000-0000BC000000}"/>
    <hyperlink ref="C169" r:id="rId190" xr:uid="{00000000-0004-0000-0000-0000BD000000}"/>
    <hyperlink ref="G169" r:id="rId191" xr:uid="{00000000-0004-0000-0000-0000BE000000}"/>
    <hyperlink ref="C170" r:id="rId192" xr:uid="{00000000-0004-0000-0000-0000BF000000}"/>
    <hyperlink ref="G170" r:id="rId193" xr:uid="{00000000-0004-0000-0000-0000C0000000}"/>
    <hyperlink ref="C171" r:id="rId194" xr:uid="{00000000-0004-0000-0000-0000C1000000}"/>
    <hyperlink ref="G171" r:id="rId195" xr:uid="{00000000-0004-0000-0000-0000C2000000}"/>
    <hyperlink ref="C172" r:id="rId196" xr:uid="{00000000-0004-0000-0000-0000C3000000}"/>
    <hyperlink ref="G172" r:id="rId197" xr:uid="{00000000-0004-0000-0000-0000C4000000}"/>
    <hyperlink ref="C173" r:id="rId198" xr:uid="{00000000-0004-0000-0000-0000C5000000}"/>
    <hyperlink ref="G173" r:id="rId199" xr:uid="{00000000-0004-0000-0000-0000C6000000}"/>
    <hyperlink ref="C174" r:id="rId200" xr:uid="{00000000-0004-0000-0000-0000C7000000}"/>
    <hyperlink ref="G174" r:id="rId201" xr:uid="{00000000-0004-0000-0000-0000C8000000}"/>
    <hyperlink ref="C175" r:id="rId202" xr:uid="{00000000-0004-0000-0000-0000C9000000}"/>
    <hyperlink ref="G175" r:id="rId203" xr:uid="{00000000-0004-0000-0000-0000CA000000}"/>
    <hyperlink ref="C176" r:id="rId204" xr:uid="{00000000-0004-0000-0000-0000CB000000}"/>
    <hyperlink ref="G176" r:id="rId205" xr:uid="{00000000-0004-0000-0000-0000CC000000}"/>
    <hyperlink ref="C177" r:id="rId206" xr:uid="{00000000-0004-0000-0000-0000CD000000}"/>
    <hyperlink ref="G177" r:id="rId207" xr:uid="{00000000-0004-0000-0000-0000CE000000}"/>
    <hyperlink ref="C178" r:id="rId208" xr:uid="{00000000-0004-0000-0000-0000CF000000}"/>
    <hyperlink ref="C179" r:id="rId209" xr:uid="{00000000-0004-0000-0000-0000D0000000}"/>
    <hyperlink ref="C180" r:id="rId210" xr:uid="{00000000-0004-0000-0000-0000D1000000}"/>
    <hyperlink ref="C181" r:id="rId211" xr:uid="{00000000-0004-0000-0000-0000D2000000}"/>
    <hyperlink ref="C182" r:id="rId212" xr:uid="{00000000-0004-0000-0000-0000D3000000}"/>
    <hyperlink ref="C183" r:id="rId213" xr:uid="{00000000-0004-0000-0000-0000D4000000}"/>
    <hyperlink ref="C184" r:id="rId214" xr:uid="{00000000-0004-0000-0000-0000D5000000}"/>
    <hyperlink ref="C185" r:id="rId215" xr:uid="{00000000-0004-0000-0000-0000D6000000}"/>
    <hyperlink ref="C186" r:id="rId216" xr:uid="{00000000-0004-0000-0000-0000D7000000}"/>
    <hyperlink ref="C187" r:id="rId217" xr:uid="{00000000-0004-0000-0000-0000D8000000}"/>
    <hyperlink ref="C188" r:id="rId218" xr:uid="{00000000-0004-0000-0000-0000D9000000}"/>
    <hyperlink ref="C189" r:id="rId219" xr:uid="{00000000-0004-0000-0000-0000DA000000}"/>
    <hyperlink ref="C190" r:id="rId220" xr:uid="{00000000-0004-0000-0000-0000DB000000}"/>
    <hyperlink ref="C191" r:id="rId221" xr:uid="{00000000-0004-0000-0000-0000DC000000}"/>
    <hyperlink ref="C192" r:id="rId222" xr:uid="{00000000-0004-0000-0000-0000DD000000}"/>
    <hyperlink ref="C193" r:id="rId223" xr:uid="{00000000-0004-0000-0000-0000DE000000}"/>
    <hyperlink ref="C194" r:id="rId224" xr:uid="{00000000-0004-0000-0000-0000DF000000}"/>
    <hyperlink ref="C195" r:id="rId225" xr:uid="{00000000-0004-0000-0000-0000E0000000}"/>
    <hyperlink ref="C196" r:id="rId226" xr:uid="{00000000-0004-0000-0000-0000E1000000}"/>
    <hyperlink ref="C197" r:id="rId227" xr:uid="{00000000-0004-0000-0000-0000E2000000}"/>
    <hyperlink ref="C198" r:id="rId228" xr:uid="{00000000-0004-0000-0000-0000E3000000}"/>
    <hyperlink ref="C199" r:id="rId229" xr:uid="{00000000-0004-0000-0000-0000E4000000}"/>
    <hyperlink ref="C200" r:id="rId230" xr:uid="{00000000-0004-0000-0000-0000E5000000}"/>
    <hyperlink ref="C201" r:id="rId231" xr:uid="{00000000-0004-0000-0000-0000E6000000}"/>
    <hyperlink ref="C202" r:id="rId232" xr:uid="{00000000-0004-0000-0000-0000E7000000}"/>
    <hyperlink ref="C203" r:id="rId233" xr:uid="{00000000-0004-0000-0000-0000E8000000}"/>
    <hyperlink ref="C204" r:id="rId234" xr:uid="{00000000-0004-0000-0000-0000E9000000}"/>
    <hyperlink ref="C205" r:id="rId235" xr:uid="{00000000-0004-0000-0000-0000EA000000}"/>
    <hyperlink ref="C206" r:id="rId236" xr:uid="{00000000-0004-0000-0000-0000EB000000}"/>
    <hyperlink ref="C207" r:id="rId237" xr:uid="{00000000-0004-0000-0000-0000EC000000}"/>
    <hyperlink ref="C208" r:id="rId238" xr:uid="{00000000-0004-0000-0000-0000ED000000}"/>
    <hyperlink ref="C209" r:id="rId239" xr:uid="{00000000-0004-0000-0000-0000EE000000}"/>
    <hyperlink ref="C210" r:id="rId240" xr:uid="{00000000-0004-0000-0000-0000EF000000}"/>
    <hyperlink ref="C211" r:id="rId241" xr:uid="{00000000-0004-0000-0000-0000F0000000}"/>
    <hyperlink ref="C212" r:id="rId242" xr:uid="{00000000-0004-0000-0000-0000F1000000}"/>
    <hyperlink ref="C213" r:id="rId243" xr:uid="{00000000-0004-0000-0000-0000F2000000}"/>
    <hyperlink ref="C214" r:id="rId244" xr:uid="{00000000-0004-0000-0000-0000F3000000}"/>
    <hyperlink ref="C215" r:id="rId245" xr:uid="{00000000-0004-0000-0000-0000F4000000}"/>
    <hyperlink ref="C216" r:id="rId246" xr:uid="{00000000-0004-0000-0000-0000F5000000}"/>
    <hyperlink ref="C217" r:id="rId247" xr:uid="{00000000-0004-0000-0000-0000F6000000}"/>
    <hyperlink ref="C218" r:id="rId248" xr:uid="{00000000-0004-0000-0000-0000F7000000}"/>
    <hyperlink ref="C219" r:id="rId249" xr:uid="{00000000-0004-0000-0000-0000F8000000}"/>
    <hyperlink ref="C220" r:id="rId250" xr:uid="{00000000-0004-0000-0000-0000F9000000}"/>
    <hyperlink ref="C221" r:id="rId251" xr:uid="{00000000-0004-0000-0000-0000FA000000}"/>
    <hyperlink ref="C222" r:id="rId252" xr:uid="{00000000-0004-0000-0000-0000FB000000}"/>
    <hyperlink ref="C223" r:id="rId253" xr:uid="{00000000-0004-0000-0000-0000FC000000}"/>
    <hyperlink ref="C224" r:id="rId254" xr:uid="{00000000-0004-0000-0000-0000FD000000}"/>
    <hyperlink ref="C225" r:id="rId255" xr:uid="{00000000-0004-0000-0000-0000FE000000}"/>
    <hyperlink ref="C226" r:id="rId256" xr:uid="{00000000-0004-0000-0000-0000FF000000}"/>
    <hyperlink ref="C227" r:id="rId257" xr:uid="{00000000-0004-0000-0000-000000010000}"/>
    <hyperlink ref="C228" r:id="rId258" xr:uid="{00000000-0004-0000-0000-000001010000}"/>
    <hyperlink ref="C229" r:id="rId259" xr:uid="{00000000-0004-0000-0000-000002010000}"/>
    <hyperlink ref="C230" r:id="rId260" xr:uid="{00000000-0004-0000-0000-000003010000}"/>
    <hyperlink ref="C231" r:id="rId261" xr:uid="{00000000-0004-0000-0000-000004010000}"/>
    <hyperlink ref="C232" r:id="rId262" xr:uid="{00000000-0004-0000-0000-000005010000}"/>
    <hyperlink ref="C233" r:id="rId263" xr:uid="{00000000-0004-0000-0000-000006010000}"/>
    <hyperlink ref="C234" r:id="rId264" xr:uid="{00000000-0004-0000-0000-000007010000}"/>
    <hyperlink ref="C235" r:id="rId265" xr:uid="{00000000-0004-0000-0000-000008010000}"/>
    <hyperlink ref="C236" r:id="rId266" xr:uid="{00000000-0004-0000-0000-000009010000}"/>
    <hyperlink ref="C237" r:id="rId267" xr:uid="{00000000-0004-0000-0000-00000A010000}"/>
    <hyperlink ref="C238" r:id="rId268" xr:uid="{00000000-0004-0000-0000-00000B010000}"/>
    <hyperlink ref="C239" r:id="rId269" xr:uid="{00000000-0004-0000-0000-00000C010000}"/>
    <hyperlink ref="C240" r:id="rId270" xr:uid="{00000000-0004-0000-0000-00000D010000}"/>
    <hyperlink ref="C241" r:id="rId271" xr:uid="{00000000-0004-0000-0000-00000E010000}"/>
    <hyperlink ref="C242" r:id="rId272" xr:uid="{00000000-0004-0000-0000-00000F010000}"/>
    <hyperlink ref="C243" r:id="rId273" xr:uid="{00000000-0004-0000-0000-000010010000}"/>
    <hyperlink ref="C244" r:id="rId274" xr:uid="{00000000-0004-0000-0000-000011010000}"/>
    <hyperlink ref="C245" r:id="rId275" xr:uid="{00000000-0004-0000-0000-000012010000}"/>
    <hyperlink ref="C246" r:id="rId276" xr:uid="{00000000-0004-0000-0000-000013010000}"/>
    <hyperlink ref="C247" r:id="rId277" xr:uid="{00000000-0004-0000-0000-000014010000}"/>
    <hyperlink ref="C248" r:id="rId278" xr:uid="{00000000-0004-0000-0000-000015010000}"/>
    <hyperlink ref="C249" r:id="rId279" xr:uid="{00000000-0004-0000-0000-000016010000}"/>
    <hyperlink ref="C251" r:id="rId280" xr:uid="{00000000-0004-0000-0000-000017010000}"/>
    <hyperlink ref="G251" r:id="rId281" xr:uid="{00000000-0004-0000-0000-000018010000}"/>
    <hyperlink ref="C252" r:id="rId282" xr:uid="{00000000-0004-0000-0000-000019010000}"/>
    <hyperlink ref="G252" r:id="rId283" xr:uid="{00000000-0004-0000-0000-00001A010000}"/>
    <hyperlink ref="C253" r:id="rId284" xr:uid="{00000000-0004-0000-0000-00001B010000}"/>
    <hyperlink ref="G253" r:id="rId285" xr:uid="{00000000-0004-0000-0000-00001C010000}"/>
    <hyperlink ref="C254" r:id="rId286" xr:uid="{00000000-0004-0000-0000-00001D010000}"/>
    <hyperlink ref="G254" r:id="rId287" xr:uid="{00000000-0004-0000-0000-00001E010000}"/>
    <hyperlink ref="C255" r:id="rId288" xr:uid="{00000000-0004-0000-0000-00001F010000}"/>
    <hyperlink ref="C256" r:id="rId289" xr:uid="{00000000-0004-0000-0000-000020010000}"/>
    <hyperlink ref="C257" r:id="rId290" xr:uid="{00000000-0004-0000-0000-000021010000}"/>
    <hyperlink ref="C258" r:id="rId291" xr:uid="{00000000-0004-0000-0000-000022010000}"/>
    <hyperlink ref="C259" r:id="rId292" xr:uid="{00000000-0004-0000-0000-000023010000}"/>
    <hyperlink ref="C260" r:id="rId293" xr:uid="{00000000-0004-0000-0000-000024010000}"/>
    <hyperlink ref="C261" r:id="rId294" xr:uid="{00000000-0004-0000-0000-000025010000}"/>
    <hyperlink ref="C262" r:id="rId295" xr:uid="{00000000-0004-0000-0000-000026010000}"/>
    <hyperlink ref="C263" r:id="rId296" xr:uid="{00000000-0004-0000-0000-000027010000}"/>
    <hyperlink ref="C264" r:id="rId297" xr:uid="{00000000-0004-0000-0000-000028010000}"/>
    <hyperlink ref="C265" r:id="rId298" xr:uid="{00000000-0004-0000-0000-000029010000}"/>
    <hyperlink ref="C267" r:id="rId299" xr:uid="{00000000-0004-0000-0000-00002A010000}"/>
    <hyperlink ref="G267" r:id="rId300" xr:uid="{00000000-0004-0000-0000-00002B010000}"/>
    <hyperlink ref="C268" r:id="rId301" xr:uid="{00000000-0004-0000-0000-00002C010000}"/>
    <hyperlink ref="G268" r:id="rId302" xr:uid="{00000000-0004-0000-0000-00002D010000}"/>
    <hyperlink ref="C269" r:id="rId303" xr:uid="{00000000-0004-0000-0000-00002E010000}"/>
    <hyperlink ref="G269" r:id="rId304" xr:uid="{00000000-0004-0000-0000-00002F010000}"/>
    <hyperlink ref="C270" r:id="rId305" xr:uid="{00000000-0004-0000-0000-000030010000}"/>
    <hyperlink ref="G270" r:id="rId306" xr:uid="{00000000-0004-0000-0000-000031010000}"/>
    <hyperlink ref="C271" r:id="rId307" xr:uid="{00000000-0004-0000-0000-000032010000}"/>
    <hyperlink ref="G271" r:id="rId308" xr:uid="{00000000-0004-0000-0000-000033010000}"/>
    <hyperlink ref="C272" r:id="rId309" xr:uid="{00000000-0004-0000-0000-000034010000}"/>
    <hyperlink ref="G272" r:id="rId310" xr:uid="{00000000-0004-0000-0000-000035010000}"/>
    <hyperlink ref="C273" r:id="rId311" xr:uid="{00000000-0004-0000-0000-000036010000}"/>
    <hyperlink ref="G273" r:id="rId312" xr:uid="{00000000-0004-0000-0000-000037010000}"/>
    <hyperlink ref="C274" r:id="rId313" xr:uid="{00000000-0004-0000-0000-000038010000}"/>
    <hyperlink ref="G274" r:id="rId314" xr:uid="{00000000-0004-0000-0000-000039010000}"/>
    <hyperlink ref="C275" r:id="rId315" xr:uid="{00000000-0004-0000-0000-00003A010000}"/>
    <hyperlink ref="G275" r:id="rId316" xr:uid="{00000000-0004-0000-0000-00003B010000}"/>
    <hyperlink ref="C276" r:id="rId317" xr:uid="{00000000-0004-0000-0000-00003C010000}"/>
    <hyperlink ref="G276" r:id="rId318" xr:uid="{00000000-0004-0000-0000-00003D010000}"/>
    <hyperlink ref="C277" r:id="rId319" xr:uid="{00000000-0004-0000-0000-00003E010000}"/>
    <hyperlink ref="G277" r:id="rId320" xr:uid="{00000000-0004-0000-0000-00003F010000}"/>
    <hyperlink ref="C278" r:id="rId321" xr:uid="{00000000-0004-0000-0000-000040010000}"/>
    <hyperlink ref="G278" r:id="rId322" xr:uid="{00000000-0004-0000-0000-000041010000}"/>
    <hyperlink ref="C279" r:id="rId323" xr:uid="{00000000-0004-0000-0000-000042010000}"/>
    <hyperlink ref="G279" r:id="rId324" xr:uid="{00000000-0004-0000-0000-000043010000}"/>
    <hyperlink ref="C280" r:id="rId325" xr:uid="{00000000-0004-0000-0000-000044010000}"/>
    <hyperlink ref="C281" r:id="rId326" xr:uid="{00000000-0004-0000-0000-000045010000}"/>
    <hyperlink ref="C282" r:id="rId327" xr:uid="{00000000-0004-0000-0000-000046010000}"/>
    <hyperlink ref="C283" r:id="rId328" xr:uid="{00000000-0004-0000-0000-000047010000}"/>
    <hyperlink ref="C284" r:id="rId329" xr:uid="{00000000-0004-0000-0000-000048010000}"/>
    <hyperlink ref="C285" r:id="rId330" xr:uid="{00000000-0004-0000-0000-000049010000}"/>
    <hyperlink ref="C286" r:id="rId331" xr:uid="{00000000-0004-0000-0000-00004A010000}"/>
    <hyperlink ref="C287" r:id="rId332" xr:uid="{00000000-0004-0000-0000-00004B010000}"/>
    <hyperlink ref="C288" r:id="rId333" xr:uid="{00000000-0004-0000-0000-00004C010000}"/>
    <hyperlink ref="C289" r:id="rId334" xr:uid="{00000000-0004-0000-0000-00004D010000}"/>
    <hyperlink ref="C290" r:id="rId335" xr:uid="{00000000-0004-0000-0000-00004E010000}"/>
    <hyperlink ref="C291" r:id="rId336" xr:uid="{00000000-0004-0000-0000-00004F010000}"/>
    <hyperlink ref="C292" r:id="rId337" xr:uid="{00000000-0004-0000-0000-000050010000}"/>
    <hyperlink ref="C293" r:id="rId338" xr:uid="{00000000-0004-0000-0000-000051010000}"/>
    <hyperlink ref="C294" r:id="rId339" xr:uid="{00000000-0004-0000-0000-000052010000}"/>
    <hyperlink ref="C295" r:id="rId340" xr:uid="{00000000-0004-0000-0000-000053010000}"/>
    <hyperlink ref="C296" r:id="rId341" xr:uid="{00000000-0004-0000-0000-000054010000}"/>
    <hyperlink ref="C297" r:id="rId342" xr:uid="{00000000-0004-0000-0000-000055010000}"/>
    <hyperlink ref="C298" r:id="rId343" xr:uid="{00000000-0004-0000-0000-000056010000}"/>
    <hyperlink ref="C299" r:id="rId344" xr:uid="{00000000-0004-0000-0000-000057010000}"/>
    <hyperlink ref="C300" r:id="rId345" xr:uid="{00000000-0004-0000-0000-000058010000}"/>
    <hyperlink ref="C301" r:id="rId346" xr:uid="{00000000-0004-0000-0000-000059010000}"/>
    <hyperlink ref="C302" r:id="rId347" xr:uid="{00000000-0004-0000-0000-00005A010000}"/>
    <hyperlink ref="C303" r:id="rId348" xr:uid="{00000000-0004-0000-0000-00005B010000}"/>
    <hyperlink ref="C304" r:id="rId349" xr:uid="{00000000-0004-0000-0000-00005C010000}"/>
    <hyperlink ref="C305" r:id="rId350" xr:uid="{00000000-0004-0000-0000-00005D010000}"/>
    <hyperlink ref="C306" r:id="rId351" xr:uid="{00000000-0004-0000-0000-00005E010000}"/>
    <hyperlink ref="C307" r:id="rId352" xr:uid="{00000000-0004-0000-0000-00005F010000}"/>
    <hyperlink ref="C308" r:id="rId353" xr:uid="{00000000-0004-0000-0000-000060010000}"/>
    <hyperlink ref="C309" r:id="rId354" xr:uid="{00000000-0004-0000-0000-000061010000}"/>
    <hyperlink ref="C310" r:id="rId355" xr:uid="{00000000-0004-0000-0000-000062010000}"/>
    <hyperlink ref="C311" r:id="rId356" xr:uid="{00000000-0004-0000-0000-000063010000}"/>
    <hyperlink ref="C312" r:id="rId357" xr:uid="{00000000-0004-0000-0000-000064010000}"/>
    <hyperlink ref="C313" r:id="rId358" xr:uid="{00000000-0004-0000-0000-000065010000}"/>
    <hyperlink ref="C314" r:id="rId359" xr:uid="{00000000-0004-0000-0000-000066010000}"/>
    <hyperlink ref="C315" r:id="rId360" xr:uid="{00000000-0004-0000-0000-000067010000}"/>
    <hyperlink ref="C316" r:id="rId361" xr:uid="{00000000-0004-0000-0000-000068010000}"/>
    <hyperlink ref="C317" r:id="rId362" xr:uid="{00000000-0004-0000-0000-000069010000}"/>
    <hyperlink ref="C318" r:id="rId363" xr:uid="{00000000-0004-0000-0000-00006A010000}"/>
    <hyperlink ref="C319" r:id="rId364" xr:uid="{00000000-0004-0000-0000-00006B010000}"/>
    <hyperlink ref="C320" r:id="rId365" xr:uid="{00000000-0004-0000-0000-00006C010000}"/>
    <hyperlink ref="C321" r:id="rId366" xr:uid="{00000000-0004-0000-0000-00006D010000}"/>
    <hyperlink ref="C322" r:id="rId367" xr:uid="{00000000-0004-0000-0000-00006E010000}"/>
    <hyperlink ref="C323" r:id="rId368" xr:uid="{00000000-0004-0000-0000-00006F010000}"/>
    <hyperlink ref="C324" r:id="rId369" xr:uid="{00000000-0004-0000-0000-000070010000}"/>
    <hyperlink ref="C325" r:id="rId370" xr:uid="{00000000-0004-0000-0000-000071010000}"/>
    <hyperlink ref="C326" r:id="rId371" xr:uid="{00000000-0004-0000-0000-000072010000}"/>
    <hyperlink ref="C327" r:id="rId372" xr:uid="{00000000-0004-0000-0000-000073010000}"/>
    <hyperlink ref="C328" r:id="rId373" xr:uid="{00000000-0004-0000-0000-000074010000}"/>
    <hyperlink ref="C329" r:id="rId374" xr:uid="{00000000-0004-0000-0000-000075010000}"/>
    <hyperlink ref="C330" r:id="rId375" xr:uid="{00000000-0004-0000-0000-000076010000}"/>
    <hyperlink ref="C331" r:id="rId376" xr:uid="{00000000-0004-0000-0000-000077010000}"/>
    <hyperlink ref="C332" r:id="rId377" xr:uid="{00000000-0004-0000-0000-000078010000}"/>
    <hyperlink ref="C333" r:id="rId378" xr:uid="{00000000-0004-0000-0000-000079010000}"/>
    <hyperlink ref="C334" r:id="rId379" xr:uid="{00000000-0004-0000-0000-00007A010000}"/>
    <hyperlink ref="C335" r:id="rId380" xr:uid="{00000000-0004-0000-0000-00007B010000}"/>
    <hyperlink ref="C336" r:id="rId381" xr:uid="{00000000-0004-0000-0000-00007C010000}"/>
    <hyperlink ref="C337" r:id="rId382" xr:uid="{00000000-0004-0000-0000-00007D010000}"/>
    <hyperlink ref="C338" r:id="rId383" xr:uid="{00000000-0004-0000-0000-00007E010000}"/>
    <hyperlink ref="C339" r:id="rId384" xr:uid="{00000000-0004-0000-0000-00007F010000}"/>
    <hyperlink ref="C340" r:id="rId385" xr:uid="{00000000-0004-0000-0000-000080010000}"/>
    <hyperlink ref="C341" r:id="rId386" xr:uid="{00000000-0004-0000-0000-000081010000}"/>
    <hyperlink ref="C342" r:id="rId387" xr:uid="{00000000-0004-0000-0000-000082010000}"/>
    <hyperlink ref="C343" r:id="rId388" xr:uid="{00000000-0004-0000-0000-000083010000}"/>
    <hyperlink ref="C344" r:id="rId389" xr:uid="{00000000-0004-0000-0000-000084010000}"/>
    <hyperlink ref="C345" r:id="rId390" xr:uid="{00000000-0004-0000-0000-000085010000}"/>
    <hyperlink ref="C346" r:id="rId391" xr:uid="{00000000-0004-0000-0000-000086010000}"/>
    <hyperlink ref="C347" r:id="rId392" xr:uid="{00000000-0004-0000-0000-000087010000}"/>
    <hyperlink ref="C348" r:id="rId393" xr:uid="{00000000-0004-0000-0000-000088010000}"/>
    <hyperlink ref="C349" r:id="rId394" xr:uid="{00000000-0004-0000-0000-000089010000}"/>
    <hyperlink ref="C350" r:id="rId395" xr:uid="{00000000-0004-0000-0000-00008A010000}"/>
    <hyperlink ref="C351" r:id="rId396" xr:uid="{00000000-0004-0000-0000-00008B010000}"/>
    <hyperlink ref="C352" r:id="rId397" xr:uid="{00000000-0004-0000-0000-00008C010000}"/>
    <hyperlink ref="C353" r:id="rId398" xr:uid="{00000000-0004-0000-0000-00008D010000}"/>
    <hyperlink ref="C354" r:id="rId399" xr:uid="{00000000-0004-0000-0000-00008E010000}"/>
    <hyperlink ref="C355" r:id="rId400" xr:uid="{00000000-0004-0000-0000-00008F010000}"/>
    <hyperlink ref="C356" r:id="rId401" xr:uid="{00000000-0004-0000-0000-000090010000}"/>
    <hyperlink ref="C357" r:id="rId402" xr:uid="{00000000-0004-0000-0000-000091010000}"/>
    <hyperlink ref="C358" r:id="rId403" xr:uid="{00000000-0004-0000-0000-000092010000}"/>
    <hyperlink ref="C359" r:id="rId404" xr:uid="{00000000-0004-0000-0000-000093010000}"/>
    <hyperlink ref="C360" r:id="rId405" xr:uid="{00000000-0004-0000-0000-000094010000}"/>
    <hyperlink ref="C361" r:id="rId406" xr:uid="{00000000-0004-0000-0000-000095010000}"/>
    <hyperlink ref="C362" r:id="rId407" xr:uid="{00000000-0004-0000-0000-000096010000}"/>
    <hyperlink ref="C363" r:id="rId408" xr:uid="{00000000-0004-0000-0000-000097010000}"/>
    <hyperlink ref="C364" r:id="rId409" xr:uid="{00000000-0004-0000-0000-000098010000}"/>
    <hyperlink ref="C365" r:id="rId410" xr:uid="{00000000-0004-0000-0000-000099010000}"/>
    <hyperlink ref="C366" r:id="rId411" xr:uid="{00000000-0004-0000-0000-00009A010000}"/>
    <hyperlink ref="C367" r:id="rId412" xr:uid="{00000000-0004-0000-0000-00009B010000}"/>
    <hyperlink ref="C368" r:id="rId413" xr:uid="{00000000-0004-0000-0000-00009C010000}"/>
    <hyperlink ref="C369" r:id="rId414" xr:uid="{00000000-0004-0000-0000-00009D010000}"/>
    <hyperlink ref="C370" r:id="rId415" xr:uid="{00000000-0004-0000-0000-00009E010000}"/>
    <hyperlink ref="C371" r:id="rId416" xr:uid="{00000000-0004-0000-0000-00009F010000}"/>
    <hyperlink ref="C372" r:id="rId417" xr:uid="{00000000-0004-0000-0000-0000A0010000}"/>
    <hyperlink ref="C373" r:id="rId418" xr:uid="{00000000-0004-0000-0000-0000A1010000}"/>
    <hyperlink ref="C374" r:id="rId419" xr:uid="{00000000-0004-0000-0000-0000A2010000}"/>
    <hyperlink ref="C375" r:id="rId420" xr:uid="{00000000-0004-0000-0000-0000A3010000}"/>
    <hyperlink ref="C376" r:id="rId421" xr:uid="{00000000-0004-0000-0000-0000A4010000}"/>
    <hyperlink ref="C377" r:id="rId422" xr:uid="{00000000-0004-0000-0000-0000A5010000}"/>
    <hyperlink ref="C379" r:id="rId423" xr:uid="{00000000-0004-0000-0000-0000A6010000}"/>
    <hyperlink ref="G379" r:id="rId424" xr:uid="{00000000-0004-0000-0000-0000A7010000}"/>
    <hyperlink ref="C380" r:id="rId425" xr:uid="{00000000-0004-0000-0000-0000A8010000}"/>
    <hyperlink ref="G380" r:id="rId426" xr:uid="{00000000-0004-0000-0000-0000A9010000}"/>
    <hyperlink ref="C381" r:id="rId427" xr:uid="{00000000-0004-0000-0000-0000AA010000}"/>
    <hyperlink ref="G381" r:id="rId428" xr:uid="{00000000-0004-0000-0000-0000AB010000}"/>
    <hyperlink ref="C382" r:id="rId429" xr:uid="{00000000-0004-0000-0000-0000AC010000}"/>
    <hyperlink ref="G382" r:id="rId430" xr:uid="{00000000-0004-0000-0000-0000AD010000}"/>
    <hyperlink ref="C383" r:id="rId431" xr:uid="{00000000-0004-0000-0000-0000AE010000}"/>
    <hyperlink ref="G383" r:id="rId432" xr:uid="{00000000-0004-0000-0000-0000AF010000}"/>
    <hyperlink ref="C384" r:id="rId433" xr:uid="{00000000-0004-0000-0000-0000B0010000}"/>
    <hyperlink ref="G384" r:id="rId434" xr:uid="{00000000-0004-0000-0000-0000B1010000}"/>
    <hyperlink ref="C385" r:id="rId435" xr:uid="{00000000-0004-0000-0000-0000B2010000}"/>
    <hyperlink ref="C386" r:id="rId436" xr:uid="{00000000-0004-0000-0000-0000B3010000}"/>
    <hyperlink ref="C387" r:id="rId437" xr:uid="{00000000-0004-0000-0000-0000B4010000}"/>
    <hyperlink ref="C388" r:id="rId438" xr:uid="{00000000-0004-0000-0000-0000B5010000}"/>
    <hyperlink ref="C389" r:id="rId439" xr:uid="{00000000-0004-0000-0000-0000B6010000}"/>
    <hyperlink ref="C390" r:id="rId440" xr:uid="{00000000-0004-0000-0000-0000B7010000}"/>
    <hyperlink ref="C391" r:id="rId441" xr:uid="{00000000-0004-0000-0000-0000B8010000}"/>
    <hyperlink ref="C392" r:id="rId442" xr:uid="{00000000-0004-0000-0000-0000B9010000}"/>
    <hyperlink ref="C393" r:id="rId443" xr:uid="{00000000-0004-0000-0000-0000BA010000}"/>
    <hyperlink ref="C394" r:id="rId444" xr:uid="{00000000-0004-0000-0000-0000BB010000}"/>
    <hyperlink ref="C395" r:id="rId445" xr:uid="{00000000-0004-0000-0000-0000BC010000}"/>
    <hyperlink ref="C396" r:id="rId446" xr:uid="{00000000-0004-0000-0000-0000BD010000}"/>
    <hyperlink ref="C397" r:id="rId447" xr:uid="{00000000-0004-0000-0000-0000BE010000}"/>
    <hyperlink ref="C398" r:id="rId448" xr:uid="{00000000-0004-0000-0000-0000BF010000}"/>
    <hyperlink ref="C399" r:id="rId449" xr:uid="{00000000-0004-0000-0000-0000C0010000}"/>
    <hyperlink ref="C400" r:id="rId450" xr:uid="{00000000-0004-0000-0000-0000C1010000}"/>
    <hyperlink ref="C401" r:id="rId451" xr:uid="{00000000-0004-0000-0000-0000C2010000}"/>
    <hyperlink ref="C402" r:id="rId452" xr:uid="{00000000-0004-0000-0000-0000C3010000}"/>
    <hyperlink ref="C403" r:id="rId453" xr:uid="{00000000-0004-0000-0000-0000C4010000}"/>
    <hyperlink ref="C404" r:id="rId454" xr:uid="{00000000-0004-0000-0000-0000C5010000}"/>
    <hyperlink ref="C405" r:id="rId455" xr:uid="{00000000-0004-0000-0000-0000C6010000}"/>
    <hyperlink ref="C406" r:id="rId456" xr:uid="{00000000-0004-0000-0000-0000C7010000}"/>
    <hyperlink ref="C407" r:id="rId457" xr:uid="{00000000-0004-0000-0000-0000C8010000}"/>
    <hyperlink ref="C408" r:id="rId458" xr:uid="{00000000-0004-0000-0000-0000C9010000}"/>
    <hyperlink ref="C409" r:id="rId459" xr:uid="{00000000-0004-0000-0000-0000CA010000}"/>
    <hyperlink ref="C410" r:id="rId460" xr:uid="{00000000-0004-0000-0000-0000CB010000}"/>
    <hyperlink ref="C411" r:id="rId461" xr:uid="{00000000-0004-0000-0000-0000CC010000}"/>
    <hyperlink ref="C413" r:id="rId462" xr:uid="{00000000-0004-0000-0000-0000CD010000}"/>
    <hyperlink ref="G413" r:id="rId463" xr:uid="{00000000-0004-0000-0000-0000CE010000}"/>
    <hyperlink ref="C414" r:id="rId464" xr:uid="{00000000-0004-0000-0000-0000CF010000}"/>
    <hyperlink ref="G414" r:id="rId465" xr:uid="{00000000-0004-0000-0000-0000D0010000}"/>
    <hyperlink ref="C415" r:id="rId466" xr:uid="{00000000-0004-0000-0000-0000D1010000}"/>
    <hyperlink ref="G415" r:id="rId467" xr:uid="{00000000-0004-0000-0000-0000D2010000}"/>
    <hyperlink ref="C416" r:id="rId468" xr:uid="{00000000-0004-0000-0000-0000D3010000}"/>
    <hyperlink ref="G416" r:id="rId469" xr:uid="{00000000-0004-0000-0000-0000D4010000}"/>
    <hyperlink ref="C417" r:id="rId470" xr:uid="{00000000-0004-0000-0000-0000D5010000}"/>
    <hyperlink ref="C418" r:id="rId471" xr:uid="{00000000-0004-0000-0000-0000D6010000}"/>
    <hyperlink ref="C419" r:id="rId472" xr:uid="{00000000-0004-0000-0000-0000D7010000}"/>
    <hyperlink ref="C420" r:id="rId473" xr:uid="{00000000-0004-0000-0000-0000D8010000}"/>
    <hyperlink ref="C421" r:id="rId474" xr:uid="{00000000-0004-0000-0000-0000D9010000}"/>
    <hyperlink ref="C422" r:id="rId475" xr:uid="{00000000-0004-0000-0000-0000DA010000}"/>
    <hyperlink ref="C423" r:id="rId476" xr:uid="{00000000-0004-0000-0000-0000DB010000}"/>
    <hyperlink ref="C424" r:id="rId477" xr:uid="{00000000-0004-0000-0000-0000DC010000}"/>
    <hyperlink ref="C425" r:id="rId478" xr:uid="{00000000-0004-0000-0000-0000DD010000}"/>
    <hyperlink ref="C426" r:id="rId479" xr:uid="{00000000-0004-0000-0000-0000DE010000}"/>
    <hyperlink ref="C427" r:id="rId480" xr:uid="{00000000-0004-0000-0000-0000DF010000}"/>
    <hyperlink ref="C428" r:id="rId481" xr:uid="{00000000-0004-0000-0000-0000E0010000}"/>
    <hyperlink ref="C429" r:id="rId482" xr:uid="{00000000-0004-0000-0000-0000E1010000}"/>
    <hyperlink ref="C430" r:id="rId483" xr:uid="{00000000-0004-0000-0000-0000E2010000}"/>
    <hyperlink ref="C431" r:id="rId484" xr:uid="{00000000-0004-0000-0000-0000E3010000}"/>
    <hyperlink ref="C432" r:id="rId485" xr:uid="{00000000-0004-0000-0000-0000E4010000}"/>
    <hyperlink ref="C433" r:id="rId486" xr:uid="{00000000-0004-0000-0000-0000E5010000}"/>
    <hyperlink ref="C434" r:id="rId487" xr:uid="{00000000-0004-0000-0000-0000E6010000}"/>
    <hyperlink ref="C435" r:id="rId488" xr:uid="{00000000-0004-0000-0000-0000E7010000}"/>
    <hyperlink ref="C436" r:id="rId489" xr:uid="{00000000-0004-0000-0000-0000E8010000}"/>
    <hyperlink ref="C437" r:id="rId490" xr:uid="{00000000-0004-0000-0000-0000E9010000}"/>
    <hyperlink ref="C438" r:id="rId491" xr:uid="{00000000-0004-0000-0000-0000EA010000}"/>
    <hyperlink ref="C439" r:id="rId492" xr:uid="{00000000-0004-0000-0000-0000EB010000}"/>
    <hyperlink ref="C440" r:id="rId493" xr:uid="{00000000-0004-0000-0000-0000EC010000}"/>
    <hyperlink ref="C441" r:id="rId494" xr:uid="{00000000-0004-0000-0000-0000ED010000}"/>
    <hyperlink ref="C442" r:id="rId495" xr:uid="{00000000-0004-0000-0000-0000EE010000}"/>
    <hyperlink ref="C443" r:id="rId496" xr:uid="{00000000-0004-0000-0000-0000EF010000}"/>
    <hyperlink ref="C445" r:id="rId497" xr:uid="{00000000-0004-0000-0000-0000F0010000}"/>
    <hyperlink ref="G445" r:id="rId498" xr:uid="{00000000-0004-0000-0000-0000F1010000}"/>
    <hyperlink ref="C446" r:id="rId499" xr:uid="{00000000-0004-0000-0000-0000F2010000}"/>
    <hyperlink ref="G446" r:id="rId500" xr:uid="{00000000-0004-0000-0000-0000F3010000}"/>
    <hyperlink ref="C447" r:id="rId501" xr:uid="{00000000-0004-0000-0000-0000F4010000}"/>
    <hyperlink ref="G447" r:id="rId502" xr:uid="{00000000-0004-0000-0000-0000F5010000}"/>
    <hyperlink ref="C448" r:id="rId503" xr:uid="{00000000-0004-0000-0000-0000F6010000}"/>
    <hyperlink ref="G448" r:id="rId504" xr:uid="{00000000-0004-0000-0000-0000F7010000}"/>
    <hyperlink ref="C449" r:id="rId505" xr:uid="{00000000-0004-0000-0000-0000F8010000}"/>
    <hyperlink ref="C450" r:id="rId506" xr:uid="{00000000-0004-0000-0000-0000F9010000}"/>
    <hyperlink ref="C451" r:id="rId507" xr:uid="{00000000-0004-0000-0000-0000FA010000}"/>
    <hyperlink ref="C452" r:id="rId508" xr:uid="{00000000-0004-0000-0000-0000FB010000}"/>
    <hyperlink ref="C453" r:id="rId509" xr:uid="{00000000-0004-0000-0000-0000FC010000}"/>
    <hyperlink ref="C454" r:id="rId510" xr:uid="{00000000-0004-0000-0000-0000FD010000}"/>
    <hyperlink ref="C455" r:id="rId511" xr:uid="{00000000-0004-0000-0000-0000FE010000}"/>
    <hyperlink ref="C456" r:id="rId512" xr:uid="{00000000-0004-0000-0000-0000FF010000}"/>
    <hyperlink ref="C457" r:id="rId513" xr:uid="{00000000-0004-0000-0000-000000020000}"/>
    <hyperlink ref="C458" r:id="rId514" xr:uid="{00000000-0004-0000-0000-000001020000}"/>
    <hyperlink ref="C459" r:id="rId515" xr:uid="{00000000-0004-0000-0000-000002020000}"/>
    <hyperlink ref="C460" r:id="rId516" xr:uid="{00000000-0004-0000-0000-000003020000}"/>
    <hyperlink ref="C461" r:id="rId517" xr:uid="{00000000-0004-0000-0000-000004020000}"/>
    <hyperlink ref="C462" r:id="rId518" xr:uid="{00000000-0004-0000-0000-000005020000}"/>
    <hyperlink ref="C463" r:id="rId519" xr:uid="{00000000-0004-0000-0000-000006020000}"/>
    <hyperlink ref="C464" r:id="rId520" xr:uid="{00000000-0004-0000-0000-000007020000}"/>
    <hyperlink ref="C465" r:id="rId521" xr:uid="{00000000-0004-0000-0000-000008020000}"/>
    <hyperlink ref="C466" r:id="rId522" xr:uid="{00000000-0004-0000-0000-000009020000}"/>
    <hyperlink ref="C467" r:id="rId523" xr:uid="{00000000-0004-0000-0000-00000A020000}"/>
    <hyperlink ref="C468" r:id="rId524" xr:uid="{00000000-0004-0000-0000-00000B020000}"/>
    <hyperlink ref="C469" r:id="rId525" xr:uid="{00000000-0004-0000-0000-00000C020000}"/>
    <hyperlink ref="C470" r:id="rId526" xr:uid="{00000000-0004-0000-0000-00000D020000}"/>
    <hyperlink ref="C471" r:id="rId527" xr:uid="{00000000-0004-0000-0000-00000E020000}"/>
    <hyperlink ref="C472" r:id="rId528" xr:uid="{00000000-0004-0000-0000-00000F020000}"/>
    <hyperlink ref="C473" r:id="rId529" xr:uid="{00000000-0004-0000-0000-000010020000}"/>
    <hyperlink ref="C474" r:id="rId530" xr:uid="{00000000-0004-0000-0000-000011020000}"/>
    <hyperlink ref="C475" r:id="rId531" xr:uid="{00000000-0004-0000-0000-000012020000}"/>
    <hyperlink ref="C476" r:id="rId532" xr:uid="{00000000-0004-0000-0000-000013020000}"/>
    <hyperlink ref="C477" r:id="rId533" xr:uid="{00000000-0004-0000-0000-000014020000}"/>
    <hyperlink ref="C478" r:id="rId534" xr:uid="{00000000-0004-0000-0000-000015020000}"/>
    <hyperlink ref="C479" r:id="rId535" xr:uid="{00000000-0004-0000-0000-000016020000}"/>
    <hyperlink ref="C481" r:id="rId536" xr:uid="{00000000-0004-0000-0000-000017020000}"/>
    <hyperlink ref="G481" r:id="rId537" xr:uid="{00000000-0004-0000-0000-000018020000}"/>
    <hyperlink ref="C482" r:id="rId538" xr:uid="{00000000-0004-0000-0000-000019020000}"/>
    <hyperlink ref="G482" r:id="rId539" xr:uid="{00000000-0004-0000-0000-00001A020000}"/>
    <hyperlink ref="C483" r:id="rId540" xr:uid="{00000000-0004-0000-0000-00001B020000}"/>
    <hyperlink ref="G483" r:id="rId541" xr:uid="{00000000-0004-0000-0000-00001C020000}"/>
    <hyperlink ref="C484" r:id="rId542" xr:uid="{00000000-0004-0000-0000-00001D020000}"/>
    <hyperlink ref="G484" r:id="rId543" xr:uid="{00000000-0004-0000-0000-00001E020000}"/>
    <hyperlink ref="C485" r:id="rId544" xr:uid="{00000000-0004-0000-0000-00001F020000}"/>
    <hyperlink ref="G485" r:id="rId545" xr:uid="{00000000-0004-0000-0000-000020020000}"/>
    <hyperlink ref="C486" r:id="rId546" xr:uid="{00000000-0004-0000-0000-000021020000}"/>
    <hyperlink ref="G486" r:id="rId547" xr:uid="{00000000-0004-0000-0000-000022020000}"/>
    <hyperlink ref="C487" r:id="rId548" xr:uid="{00000000-0004-0000-0000-000023020000}"/>
    <hyperlink ref="G487" r:id="rId549" xr:uid="{00000000-0004-0000-0000-000024020000}"/>
    <hyperlink ref="C488" r:id="rId550" xr:uid="{00000000-0004-0000-0000-000025020000}"/>
    <hyperlink ref="G488" r:id="rId551" xr:uid="{00000000-0004-0000-0000-000026020000}"/>
    <hyperlink ref="C489" r:id="rId552" xr:uid="{00000000-0004-0000-0000-000027020000}"/>
    <hyperlink ref="G489" r:id="rId553" xr:uid="{00000000-0004-0000-0000-000028020000}"/>
    <hyperlink ref="C490" r:id="rId554" xr:uid="{00000000-0004-0000-0000-000029020000}"/>
    <hyperlink ref="G490" r:id="rId555" xr:uid="{00000000-0004-0000-0000-00002A020000}"/>
    <hyperlink ref="C491" r:id="rId556" xr:uid="{00000000-0004-0000-0000-00002B020000}"/>
    <hyperlink ref="G491" r:id="rId557" xr:uid="{00000000-0004-0000-0000-00002C020000}"/>
    <hyperlink ref="C492" r:id="rId558" xr:uid="{00000000-0004-0000-0000-00002D020000}"/>
    <hyperlink ref="G492" r:id="rId559" xr:uid="{00000000-0004-0000-0000-00002E020000}"/>
    <hyperlink ref="C493" r:id="rId560" xr:uid="{00000000-0004-0000-0000-00002F020000}"/>
    <hyperlink ref="G493" r:id="rId561" xr:uid="{00000000-0004-0000-0000-000030020000}"/>
    <hyperlink ref="C494" r:id="rId562" xr:uid="{00000000-0004-0000-0000-000031020000}"/>
    <hyperlink ref="G494" r:id="rId563" xr:uid="{00000000-0004-0000-0000-000032020000}"/>
    <hyperlink ref="C495" r:id="rId564" xr:uid="{00000000-0004-0000-0000-000033020000}"/>
    <hyperlink ref="G495" r:id="rId565" xr:uid="{00000000-0004-0000-0000-000034020000}"/>
    <hyperlink ref="C496" r:id="rId566" xr:uid="{00000000-0004-0000-0000-000035020000}"/>
    <hyperlink ref="G496" r:id="rId567" xr:uid="{00000000-0004-0000-0000-000036020000}"/>
    <hyperlink ref="C497" r:id="rId568" xr:uid="{00000000-0004-0000-0000-000037020000}"/>
    <hyperlink ref="C498" r:id="rId569" xr:uid="{00000000-0004-0000-0000-000038020000}"/>
    <hyperlink ref="C499" r:id="rId570" xr:uid="{00000000-0004-0000-0000-000039020000}"/>
    <hyperlink ref="C500" r:id="rId571" xr:uid="{00000000-0004-0000-0000-00003A020000}"/>
    <hyperlink ref="C501" r:id="rId572" xr:uid="{00000000-0004-0000-0000-00003B020000}"/>
    <hyperlink ref="C502" r:id="rId573" xr:uid="{00000000-0004-0000-0000-00003C020000}"/>
    <hyperlink ref="C503" r:id="rId574" xr:uid="{00000000-0004-0000-0000-00003D020000}"/>
    <hyperlink ref="C504" r:id="rId575" xr:uid="{00000000-0004-0000-0000-00003E020000}"/>
    <hyperlink ref="C505" r:id="rId576" xr:uid="{00000000-0004-0000-0000-00003F020000}"/>
    <hyperlink ref="C506" r:id="rId577" xr:uid="{00000000-0004-0000-0000-000040020000}"/>
    <hyperlink ref="C507" r:id="rId578" xr:uid="{00000000-0004-0000-0000-000041020000}"/>
    <hyperlink ref="C508" r:id="rId579" xr:uid="{00000000-0004-0000-0000-000042020000}"/>
    <hyperlink ref="C509" r:id="rId580" xr:uid="{00000000-0004-0000-0000-000043020000}"/>
    <hyperlink ref="C510" r:id="rId581" xr:uid="{00000000-0004-0000-0000-000044020000}"/>
    <hyperlink ref="C511" r:id="rId582" xr:uid="{00000000-0004-0000-0000-000045020000}"/>
    <hyperlink ref="C512" r:id="rId583" xr:uid="{00000000-0004-0000-0000-000046020000}"/>
    <hyperlink ref="C513" r:id="rId584" xr:uid="{00000000-0004-0000-0000-000047020000}"/>
    <hyperlink ref="C514" r:id="rId585" xr:uid="{00000000-0004-0000-0000-000048020000}"/>
    <hyperlink ref="C515" r:id="rId586" xr:uid="{00000000-0004-0000-0000-000049020000}"/>
    <hyperlink ref="C516" r:id="rId587" xr:uid="{00000000-0004-0000-0000-00004A020000}"/>
    <hyperlink ref="C517" r:id="rId588" xr:uid="{00000000-0004-0000-0000-00004B020000}"/>
    <hyperlink ref="C518" r:id="rId589" xr:uid="{00000000-0004-0000-0000-00004C020000}"/>
    <hyperlink ref="C519" r:id="rId590" xr:uid="{00000000-0004-0000-0000-00004D020000}"/>
    <hyperlink ref="C520" r:id="rId591" xr:uid="{00000000-0004-0000-0000-00004E020000}"/>
    <hyperlink ref="C521" r:id="rId592" xr:uid="{00000000-0004-0000-0000-00004F020000}"/>
    <hyperlink ref="C522" r:id="rId593" xr:uid="{00000000-0004-0000-0000-000050020000}"/>
    <hyperlink ref="C523" r:id="rId594" xr:uid="{00000000-0004-0000-0000-000051020000}"/>
    <hyperlink ref="C524" r:id="rId595" xr:uid="{00000000-0004-0000-0000-000052020000}"/>
    <hyperlink ref="C525" r:id="rId596" xr:uid="{00000000-0004-0000-0000-000053020000}"/>
    <hyperlink ref="C527" r:id="rId597" xr:uid="{00000000-0004-0000-0000-000054020000}"/>
    <hyperlink ref="G527" r:id="rId598" xr:uid="{00000000-0004-0000-0000-000055020000}"/>
    <hyperlink ref="C528" r:id="rId599" xr:uid="{00000000-0004-0000-0000-000056020000}"/>
    <hyperlink ref="G528" r:id="rId600" xr:uid="{00000000-0004-0000-0000-000057020000}"/>
    <hyperlink ref="C529" r:id="rId601" xr:uid="{00000000-0004-0000-0000-000058020000}"/>
    <hyperlink ref="G529" r:id="rId602" xr:uid="{00000000-0004-0000-0000-000059020000}"/>
    <hyperlink ref="C530" r:id="rId603" xr:uid="{00000000-0004-0000-0000-00005A020000}"/>
    <hyperlink ref="G530" r:id="rId604" xr:uid="{00000000-0004-0000-0000-00005B020000}"/>
    <hyperlink ref="C531" r:id="rId605" xr:uid="{00000000-0004-0000-0000-00005C020000}"/>
    <hyperlink ref="G531" r:id="rId606" xr:uid="{00000000-0004-0000-0000-00005D020000}"/>
    <hyperlink ref="C532" r:id="rId607" xr:uid="{00000000-0004-0000-0000-00005E020000}"/>
    <hyperlink ref="G532" r:id="rId608" xr:uid="{00000000-0004-0000-0000-00005F020000}"/>
    <hyperlink ref="C533" r:id="rId609" xr:uid="{00000000-0004-0000-0000-000060020000}"/>
    <hyperlink ref="G533" r:id="rId610" xr:uid="{00000000-0004-0000-0000-000061020000}"/>
    <hyperlink ref="C534" r:id="rId611" xr:uid="{00000000-0004-0000-0000-000062020000}"/>
    <hyperlink ref="G534" r:id="rId612" xr:uid="{00000000-0004-0000-0000-000063020000}"/>
    <hyperlink ref="C535" r:id="rId613" xr:uid="{00000000-0004-0000-0000-000064020000}"/>
    <hyperlink ref="G535" r:id="rId614" xr:uid="{00000000-0004-0000-0000-000065020000}"/>
    <hyperlink ref="C536" r:id="rId615" xr:uid="{00000000-0004-0000-0000-000066020000}"/>
    <hyperlink ref="G536" r:id="rId616" xr:uid="{00000000-0004-0000-0000-000067020000}"/>
    <hyperlink ref="C537" r:id="rId617" xr:uid="{00000000-0004-0000-0000-000068020000}"/>
    <hyperlink ref="G537" r:id="rId618" xr:uid="{00000000-0004-0000-0000-000069020000}"/>
    <hyperlink ref="C538" r:id="rId619" xr:uid="{00000000-0004-0000-0000-00006A020000}"/>
    <hyperlink ref="G538" r:id="rId620" xr:uid="{00000000-0004-0000-0000-00006B020000}"/>
    <hyperlink ref="C539" r:id="rId621" xr:uid="{00000000-0004-0000-0000-00006C020000}"/>
    <hyperlink ref="C540" r:id="rId622" xr:uid="{00000000-0004-0000-0000-00006D020000}"/>
    <hyperlink ref="C541" r:id="rId623" xr:uid="{00000000-0004-0000-0000-00006E020000}"/>
    <hyperlink ref="C542" r:id="rId624" xr:uid="{00000000-0004-0000-0000-00006F020000}"/>
    <hyperlink ref="C543" r:id="rId625" xr:uid="{00000000-0004-0000-0000-000070020000}"/>
    <hyperlink ref="C544" r:id="rId626" xr:uid="{00000000-0004-0000-0000-000071020000}"/>
    <hyperlink ref="C545" r:id="rId627" xr:uid="{00000000-0004-0000-0000-000072020000}"/>
    <hyperlink ref="C546" r:id="rId628" xr:uid="{00000000-0004-0000-0000-000073020000}"/>
    <hyperlink ref="C547" r:id="rId629" xr:uid="{00000000-0004-0000-0000-000074020000}"/>
    <hyperlink ref="C548" r:id="rId630" xr:uid="{00000000-0004-0000-0000-000075020000}"/>
    <hyperlink ref="C549" r:id="rId631" xr:uid="{00000000-0004-0000-0000-000076020000}"/>
    <hyperlink ref="C551" r:id="rId632" xr:uid="{00000000-0004-0000-0000-000077020000}"/>
    <hyperlink ref="G551" r:id="rId633" xr:uid="{00000000-0004-0000-0000-000078020000}"/>
    <hyperlink ref="C552" r:id="rId634" xr:uid="{00000000-0004-0000-0000-000079020000}"/>
    <hyperlink ref="G552" r:id="rId635" xr:uid="{00000000-0004-0000-0000-00007A020000}"/>
    <hyperlink ref="C553" r:id="rId636" xr:uid="{00000000-0004-0000-0000-00007B020000}"/>
    <hyperlink ref="G553" r:id="rId637" xr:uid="{00000000-0004-0000-0000-00007C020000}"/>
    <hyperlink ref="C554" r:id="rId638" xr:uid="{00000000-0004-0000-0000-00007D020000}"/>
    <hyperlink ref="G554" r:id="rId639" xr:uid="{00000000-0004-0000-0000-00007E020000}"/>
    <hyperlink ref="C555" r:id="rId640" xr:uid="{00000000-0004-0000-0000-00007F020000}"/>
    <hyperlink ref="G555" r:id="rId641" xr:uid="{00000000-0004-0000-0000-000080020000}"/>
    <hyperlink ref="C556" r:id="rId642" xr:uid="{00000000-0004-0000-0000-000081020000}"/>
    <hyperlink ref="G556" r:id="rId643" xr:uid="{00000000-0004-0000-0000-000082020000}"/>
    <hyperlink ref="C557" r:id="rId644" xr:uid="{00000000-0004-0000-0000-000083020000}"/>
    <hyperlink ref="G557" r:id="rId645" xr:uid="{00000000-0004-0000-0000-000084020000}"/>
    <hyperlink ref="C558" r:id="rId646" xr:uid="{00000000-0004-0000-0000-000085020000}"/>
    <hyperlink ref="G558" r:id="rId647" xr:uid="{00000000-0004-0000-0000-000086020000}"/>
    <hyperlink ref="C559" r:id="rId648" xr:uid="{00000000-0004-0000-0000-000087020000}"/>
    <hyperlink ref="G559" r:id="rId649" xr:uid="{00000000-0004-0000-0000-000088020000}"/>
    <hyperlink ref="C560" r:id="rId650" xr:uid="{00000000-0004-0000-0000-000089020000}"/>
    <hyperlink ref="C561" r:id="rId651" xr:uid="{00000000-0004-0000-0000-00008A020000}"/>
    <hyperlink ref="C562" r:id="rId652" xr:uid="{00000000-0004-0000-0000-00008B020000}"/>
    <hyperlink ref="C563" r:id="rId653" xr:uid="{00000000-0004-0000-0000-00008C020000}"/>
    <hyperlink ref="C564" r:id="rId654" xr:uid="{00000000-0004-0000-0000-00008D020000}"/>
    <hyperlink ref="C565" r:id="rId655" xr:uid="{00000000-0004-0000-0000-00008E020000}"/>
    <hyperlink ref="C566" r:id="rId656" xr:uid="{00000000-0004-0000-0000-00008F020000}"/>
    <hyperlink ref="C567" r:id="rId657" xr:uid="{00000000-0004-0000-0000-000090020000}"/>
    <hyperlink ref="C568" r:id="rId658" xr:uid="{00000000-0004-0000-0000-000091020000}"/>
    <hyperlink ref="C569" r:id="rId659" xr:uid="{00000000-0004-0000-0000-000092020000}"/>
    <hyperlink ref="C570" r:id="rId660" xr:uid="{00000000-0004-0000-0000-000093020000}"/>
    <hyperlink ref="C571" r:id="rId661" xr:uid="{00000000-0004-0000-0000-000094020000}"/>
    <hyperlink ref="C572" r:id="rId662" xr:uid="{00000000-0004-0000-0000-000095020000}"/>
    <hyperlink ref="C573" r:id="rId663" xr:uid="{00000000-0004-0000-0000-000096020000}"/>
    <hyperlink ref="C574" r:id="rId664" xr:uid="{00000000-0004-0000-0000-000097020000}"/>
    <hyperlink ref="C575" r:id="rId665" xr:uid="{00000000-0004-0000-0000-000098020000}"/>
    <hyperlink ref="C576" r:id="rId666" xr:uid="{00000000-0004-0000-0000-000099020000}"/>
    <hyperlink ref="C577" r:id="rId667" xr:uid="{00000000-0004-0000-0000-00009A020000}"/>
    <hyperlink ref="C578" r:id="rId668" xr:uid="{00000000-0004-0000-0000-00009B020000}"/>
    <hyperlink ref="C579" r:id="rId669" xr:uid="{00000000-0004-0000-0000-00009C020000}"/>
    <hyperlink ref="C580" r:id="rId670" xr:uid="{00000000-0004-0000-0000-00009D020000}"/>
    <hyperlink ref="C581" r:id="rId671" xr:uid="{00000000-0004-0000-0000-00009E020000}"/>
    <hyperlink ref="C582" r:id="rId672" xr:uid="{00000000-0004-0000-0000-00009F020000}"/>
    <hyperlink ref="C583" r:id="rId673" xr:uid="{00000000-0004-0000-0000-0000A0020000}"/>
    <hyperlink ref="C584" r:id="rId674" xr:uid="{00000000-0004-0000-0000-0000A1020000}"/>
    <hyperlink ref="C585" r:id="rId675" xr:uid="{00000000-0004-0000-0000-0000A2020000}"/>
    <hyperlink ref="C586" r:id="rId676" xr:uid="{00000000-0004-0000-0000-0000A3020000}"/>
    <hyperlink ref="C587" r:id="rId677" xr:uid="{00000000-0004-0000-0000-0000A4020000}"/>
    <hyperlink ref="C588" r:id="rId678" xr:uid="{00000000-0004-0000-0000-0000A5020000}"/>
    <hyperlink ref="C589" r:id="rId679" xr:uid="{00000000-0004-0000-0000-0000A6020000}"/>
    <hyperlink ref="C590" r:id="rId680" xr:uid="{00000000-0004-0000-0000-0000A7020000}"/>
    <hyperlink ref="C591" r:id="rId681" xr:uid="{00000000-0004-0000-0000-0000A8020000}"/>
    <hyperlink ref="C592" r:id="rId682" xr:uid="{00000000-0004-0000-0000-0000A9020000}"/>
    <hyperlink ref="C593" r:id="rId683" xr:uid="{00000000-0004-0000-0000-0000AA020000}"/>
    <hyperlink ref="C594" r:id="rId684" xr:uid="{00000000-0004-0000-0000-0000AB020000}"/>
    <hyperlink ref="C595" r:id="rId685" xr:uid="{00000000-0004-0000-0000-0000AC020000}"/>
    <hyperlink ref="C596" r:id="rId686" xr:uid="{00000000-0004-0000-0000-0000AD020000}"/>
    <hyperlink ref="C597" r:id="rId687" xr:uid="{00000000-0004-0000-0000-0000AE020000}"/>
    <hyperlink ref="C599" r:id="rId688" xr:uid="{00000000-0004-0000-0000-0000AF020000}"/>
    <hyperlink ref="G599" r:id="rId689" xr:uid="{00000000-0004-0000-0000-0000B0020000}"/>
    <hyperlink ref="C600" r:id="rId690" xr:uid="{00000000-0004-0000-0000-0000B1020000}"/>
    <hyperlink ref="G600" r:id="rId691" xr:uid="{00000000-0004-0000-0000-0000B2020000}"/>
    <hyperlink ref="C601" r:id="rId692" xr:uid="{00000000-0004-0000-0000-0000B3020000}"/>
    <hyperlink ref="G601" r:id="rId693" xr:uid="{00000000-0004-0000-0000-0000B4020000}"/>
    <hyperlink ref="C602" r:id="rId694" xr:uid="{00000000-0004-0000-0000-0000B5020000}"/>
    <hyperlink ref="G602" r:id="rId695" xr:uid="{00000000-0004-0000-0000-0000B6020000}"/>
    <hyperlink ref="C603" r:id="rId696" xr:uid="{00000000-0004-0000-0000-0000B7020000}"/>
    <hyperlink ref="G603" r:id="rId697" xr:uid="{00000000-0004-0000-0000-0000B8020000}"/>
    <hyperlink ref="C604" r:id="rId698" xr:uid="{00000000-0004-0000-0000-0000B9020000}"/>
    <hyperlink ref="G604" r:id="rId699" xr:uid="{00000000-0004-0000-0000-0000BA020000}"/>
    <hyperlink ref="C605" r:id="rId700" xr:uid="{00000000-0004-0000-0000-0000BB020000}"/>
    <hyperlink ref="G605" r:id="rId701" xr:uid="{00000000-0004-0000-0000-0000BC020000}"/>
    <hyperlink ref="C606" r:id="rId702" xr:uid="{00000000-0004-0000-0000-0000BD020000}"/>
    <hyperlink ref="G606" r:id="rId703" xr:uid="{00000000-0004-0000-0000-0000BE020000}"/>
    <hyperlink ref="C607" r:id="rId704" xr:uid="{00000000-0004-0000-0000-0000BF020000}"/>
    <hyperlink ref="G607" r:id="rId705" xr:uid="{00000000-0004-0000-0000-0000C0020000}"/>
    <hyperlink ref="C608" r:id="rId706" xr:uid="{00000000-0004-0000-0000-0000C1020000}"/>
    <hyperlink ref="G608" r:id="rId707" xr:uid="{00000000-0004-0000-0000-0000C2020000}"/>
    <hyperlink ref="C609" r:id="rId708" xr:uid="{00000000-0004-0000-0000-0000C3020000}"/>
    <hyperlink ref="C610" r:id="rId709" xr:uid="{00000000-0004-0000-0000-0000C4020000}"/>
    <hyperlink ref="C611" r:id="rId710" xr:uid="{00000000-0004-0000-0000-0000C5020000}"/>
    <hyperlink ref="C612" r:id="rId711" xr:uid="{00000000-0004-0000-0000-0000C6020000}"/>
    <hyperlink ref="C613" r:id="rId712" xr:uid="{00000000-0004-0000-0000-0000C7020000}"/>
    <hyperlink ref="C614" r:id="rId713" xr:uid="{00000000-0004-0000-0000-0000C8020000}"/>
    <hyperlink ref="C615" r:id="rId714" xr:uid="{00000000-0004-0000-0000-0000C9020000}"/>
    <hyperlink ref="C616" r:id="rId715" xr:uid="{00000000-0004-0000-0000-0000CA020000}"/>
    <hyperlink ref="C617" r:id="rId716" xr:uid="{00000000-0004-0000-0000-0000CB020000}"/>
    <hyperlink ref="C618" r:id="rId717" xr:uid="{00000000-0004-0000-0000-0000CC020000}"/>
    <hyperlink ref="C619" r:id="rId718" xr:uid="{00000000-0004-0000-0000-0000CD020000}"/>
    <hyperlink ref="C620" r:id="rId719" xr:uid="{00000000-0004-0000-0000-0000CE020000}"/>
    <hyperlink ref="C621" r:id="rId720" xr:uid="{00000000-0004-0000-0000-0000CF020000}"/>
    <hyperlink ref="C622" r:id="rId721" xr:uid="{00000000-0004-0000-0000-0000D0020000}"/>
    <hyperlink ref="C623" r:id="rId722" xr:uid="{00000000-0004-0000-0000-0000D1020000}"/>
    <hyperlink ref="C624" r:id="rId723" xr:uid="{00000000-0004-0000-0000-0000D2020000}"/>
    <hyperlink ref="C625" r:id="rId724" xr:uid="{00000000-0004-0000-0000-0000D3020000}"/>
    <hyperlink ref="C626" r:id="rId725" xr:uid="{00000000-0004-0000-0000-0000D4020000}"/>
    <hyperlink ref="C627" r:id="rId726" xr:uid="{00000000-0004-0000-0000-0000D5020000}"/>
    <hyperlink ref="C628" r:id="rId727" xr:uid="{00000000-0004-0000-0000-0000D6020000}"/>
    <hyperlink ref="C629" r:id="rId728" xr:uid="{00000000-0004-0000-0000-0000D7020000}"/>
    <hyperlink ref="C630" r:id="rId729" xr:uid="{00000000-0004-0000-0000-0000D8020000}"/>
    <hyperlink ref="C631" r:id="rId730" xr:uid="{00000000-0004-0000-0000-0000D9020000}"/>
    <hyperlink ref="C632" r:id="rId731" xr:uid="{00000000-0004-0000-0000-0000DA020000}"/>
    <hyperlink ref="C633" r:id="rId732" xr:uid="{00000000-0004-0000-0000-0000DB020000}"/>
    <hyperlink ref="C634" r:id="rId733" xr:uid="{00000000-0004-0000-0000-0000DC020000}"/>
    <hyperlink ref="C635" r:id="rId734" xr:uid="{00000000-0004-0000-0000-0000DD020000}"/>
    <hyperlink ref="C636" r:id="rId735" xr:uid="{00000000-0004-0000-0000-0000DE020000}"/>
    <hyperlink ref="C637" r:id="rId736" xr:uid="{00000000-0004-0000-0000-0000DF020000}"/>
    <hyperlink ref="C638" r:id="rId737" xr:uid="{00000000-0004-0000-0000-0000E0020000}"/>
    <hyperlink ref="C639" r:id="rId738" xr:uid="{00000000-0004-0000-0000-0000E1020000}"/>
    <hyperlink ref="C640" r:id="rId739" xr:uid="{00000000-0004-0000-0000-0000E2020000}"/>
    <hyperlink ref="C641" r:id="rId740" xr:uid="{00000000-0004-0000-0000-0000E3020000}"/>
    <hyperlink ref="C642" r:id="rId741" xr:uid="{00000000-0004-0000-0000-0000E4020000}"/>
    <hyperlink ref="C643" r:id="rId742" xr:uid="{00000000-0004-0000-0000-0000E5020000}"/>
    <hyperlink ref="C644" r:id="rId743" xr:uid="{00000000-0004-0000-0000-0000E6020000}"/>
    <hyperlink ref="C645" r:id="rId744" xr:uid="{00000000-0004-0000-0000-0000E7020000}"/>
    <hyperlink ref="C647" r:id="rId745" xr:uid="{00000000-0004-0000-0000-0000E8020000}"/>
    <hyperlink ref="G647" r:id="rId746" xr:uid="{00000000-0004-0000-0000-0000E9020000}"/>
    <hyperlink ref="C648" r:id="rId747" xr:uid="{00000000-0004-0000-0000-0000EA020000}"/>
    <hyperlink ref="G648" r:id="rId748" xr:uid="{00000000-0004-0000-0000-0000EB020000}"/>
    <hyperlink ref="C649" r:id="rId749" xr:uid="{00000000-0004-0000-0000-0000EC020000}"/>
    <hyperlink ref="G649" r:id="rId750" xr:uid="{00000000-0004-0000-0000-0000ED020000}"/>
    <hyperlink ref="C650" r:id="rId751" xr:uid="{00000000-0004-0000-0000-0000EE020000}"/>
    <hyperlink ref="G650" r:id="rId752" xr:uid="{00000000-0004-0000-0000-0000EF020000}"/>
    <hyperlink ref="C651" r:id="rId753" xr:uid="{00000000-0004-0000-0000-0000F0020000}"/>
    <hyperlink ref="G651" r:id="rId754" xr:uid="{00000000-0004-0000-0000-0000F1020000}"/>
    <hyperlink ref="C652" r:id="rId755" xr:uid="{00000000-0004-0000-0000-0000F2020000}"/>
    <hyperlink ref="G652" r:id="rId756" xr:uid="{00000000-0004-0000-0000-0000F3020000}"/>
    <hyperlink ref="C653" r:id="rId757" xr:uid="{00000000-0004-0000-0000-0000F4020000}"/>
    <hyperlink ref="G653" r:id="rId758" xr:uid="{00000000-0004-0000-0000-0000F5020000}"/>
    <hyperlink ref="C654" r:id="rId759" xr:uid="{00000000-0004-0000-0000-0000F6020000}"/>
    <hyperlink ref="G654" r:id="rId760" xr:uid="{00000000-0004-0000-0000-0000F7020000}"/>
    <hyperlink ref="C655" r:id="rId761" xr:uid="{00000000-0004-0000-0000-0000F8020000}"/>
    <hyperlink ref="G655" r:id="rId762" xr:uid="{00000000-0004-0000-0000-0000F9020000}"/>
    <hyperlink ref="C656" r:id="rId763" xr:uid="{00000000-0004-0000-0000-0000FA020000}"/>
    <hyperlink ref="G656" r:id="rId764" xr:uid="{00000000-0004-0000-0000-0000FB020000}"/>
    <hyperlink ref="C657" r:id="rId765" xr:uid="{00000000-0004-0000-0000-0000FC020000}"/>
    <hyperlink ref="G657" r:id="rId766" xr:uid="{00000000-0004-0000-0000-0000FD020000}"/>
    <hyperlink ref="C658" r:id="rId767" xr:uid="{00000000-0004-0000-0000-0000FE020000}"/>
    <hyperlink ref="G658" r:id="rId768" xr:uid="{00000000-0004-0000-0000-0000FF020000}"/>
    <hyperlink ref="C659" r:id="rId769" xr:uid="{00000000-0004-0000-0000-000000030000}"/>
    <hyperlink ref="G659" r:id="rId770" xr:uid="{00000000-0004-0000-0000-000001030000}"/>
    <hyperlink ref="C660" r:id="rId771" xr:uid="{00000000-0004-0000-0000-000002030000}"/>
    <hyperlink ref="G660" r:id="rId772" xr:uid="{00000000-0004-0000-0000-000003030000}"/>
    <hyperlink ref="C661" r:id="rId773" xr:uid="{00000000-0004-0000-0000-000004030000}"/>
    <hyperlink ref="G661" r:id="rId774" xr:uid="{00000000-0004-0000-0000-000005030000}"/>
    <hyperlink ref="C662" r:id="rId775" xr:uid="{00000000-0004-0000-0000-000006030000}"/>
    <hyperlink ref="G662" r:id="rId776" xr:uid="{00000000-0004-0000-0000-000007030000}"/>
    <hyperlink ref="C663" r:id="rId777" xr:uid="{00000000-0004-0000-0000-000008030000}"/>
    <hyperlink ref="G663" r:id="rId778" xr:uid="{00000000-0004-0000-0000-000009030000}"/>
    <hyperlink ref="C664" r:id="rId779" xr:uid="{00000000-0004-0000-0000-00000A030000}"/>
    <hyperlink ref="G664" r:id="rId780" xr:uid="{00000000-0004-0000-0000-00000B030000}"/>
    <hyperlink ref="C665" r:id="rId781" xr:uid="{00000000-0004-0000-0000-00000C030000}"/>
    <hyperlink ref="G665" r:id="rId782" xr:uid="{00000000-0004-0000-0000-00000D030000}"/>
    <hyperlink ref="C666" r:id="rId783" xr:uid="{00000000-0004-0000-0000-00000E030000}"/>
    <hyperlink ref="G666" r:id="rId784" xr:uid="{00000000-0004-0000-0000-00000F030000}"/>
    <hyperlink ref="C667" r:id="rId785" xr:uid="{00000000-0004-0000-0000-000010030000}"/>
    <hyperlink ref="G667" r:id="rId786" xr:uid="{00000000-0004-0000-0000-000011030000}"/>
    <hyperlink ref="C668" r:id="rId787" xr:uid="{00000000-0004-0000-0000-000012030000}"/>
    <hyperlink ref="G668" r:id="rId788" xr:uid="{00000000-0004-0000-0000-000013030000}"/>
    <hyperlink ref="C669" r:id="rId789" xr:uid="{00000000-0004-0000-0000-000014030000}"/>
    <hyperlink ref="G669" r:id="rId790" xr:uid="{00000000-0004-0000-0000-000015030000}"/>
    <hyperlink ref="C670" r:id="rId791" xr:uid="{00000000-0004-0000-0000-000016030000}"/>
    <hyperlink ref="G670" r:id="rId792" xr:uid="{00000000-0004-0000-0000-000017030000}"/>
    <hyperlink ref="C671" r:id="rId793" xr:uid="{00000000-0004-0000-0000-000018030000}"/>
    <hyperlink ref="G671" r:id="rId794" xr:uid="{00000000-0004-0000-0000-000019030000}"/>
    <hyperlink ref="C672" r:id="rId795" xr:uid="{00000000-0004-0000-0000-00001A030000}"/>
    <hyperlink ref="G672" r:id="rId796" xr:uid="{00000000-0004-0000-0000-00001B030000}"/>
    <hyperlink ref="C673" r:id="rId797" xr:uid="{00000000-0004-0000-0000-00001C030000}"/>
    <hyperlink ref="G673" r:id="rId798" xr:uid="{00000000-0004-0000-0000-00001D030000}"/>
    <hyperlink ref="C674" r:id="rId799" xr:uid="{00000000-0004-0000-0000-00001E030000}"/>
    <hyperlink ref="G674" r:id="rId800" xr:uid="{00000000-0004-0000-0000-00001F030000}"/>
    <hyperlink ref="C675" r:id="rId801" xr:uid="{00000000-0004-0000-0000-000020030000}"/>
    <hyperlink ref="G675" r:id="rId802" xr:uid="{00000000-0004-0000-0000-000021030000}"/>
    <hyperlink ref="C676" r:id="rId803" xr:uid="{00000000-0004-0000-0000-000022030000}"/>
    <hyperlink ref="G676" r:id="rId804" xr:uid="{00000000-0004-0000-0000-000023030000}"/>
    <hyperlink ref="C677" r:id="rId805" xr:uid="{00000000-0004-0000-0000-000024030000}"/>
    <hyperlink ref="G677" r:id="rId806" xr:uid="{00000000-0004-0000-0000-000025030000}"/>
    <hyperlink ref="C678" r:id="rId807" xr:uid="{00000000-0004-0000-0000-000026030000}"/>
    <hyperlink ref="G678" r:id="rId808" xr:uid="{00000000-0004-0000-0000-000027030000}"/>
    <hyperlink ref="C679" r:id="rId809" xr:uid="{00000000-0004-0000-0000-000028030000}"/>
    <hyperlink ref="G679" r:id="rId810" xr:uid="{00000000-0004-0000-0000-000029030000}"/>
    <hyperlink ref="C680" r:id="rId811" xr:uid="{00000000-0004-0000-0000-00002A030000}"/>
    <hyperlink ref="G680" r:id="rId812" xr:uid="{00000000-0004-0000-0000-00002B030000}"/>
    <hyperlink ref="C681" r:id="rId813" xr:uid="{00000000-0004-0000-0000-00002C030000}"/>
    <hyperlink ref="G681" r:id="rId814" xr:uid="{00000000-0004-0000-0000-00002D030000}"/>
    <hyperlink ref="C682" r:id="rId815" xr:uid="{00000000-0004-0000-0000-00002E030000}"/>
    <hyperlink ref="G682" r:id="rId816" xr:uid="{00000000-0004-0000-0000-00002F030000}"/>
    <hyperlink ref="C683" r:id="rId817" xr:uid="{00000000-0004-0000-0000-000030030000}"/>
    <hyperlink ref="G683" r:id="rId818" xr:uid="{00000000-0004-0000-0000-000031030000}"/>
    <hyperlink ref="C684" r:id="rId819" xr:uid="{00000000-0004-0000-0000-000032030000}"/>
    <hyperlink ref="G684" r:id="rId820" xr:uid="{00000000-0004-0000-0000-000033030000}"/>
    <hyperlink ref="C685" r:id="rId821" xr:uid="{00000000-0004-0000-0000-000034030000}"/>
    <hyperlink ref="G685" r:id="rId822" xr:uid="{00000000-0004-0000-0000-000035030000}"/>
    <hyperlink ref="C686" r:id="rId823" xr:uid="{00000000-0004-0000-0000-000036030000}"/>
    <hyperlink ref="G686" r:id="rId824" xr:uid="{00000000-0004-0000-0000-000037030000}"/>
    <hyperlink ref="C687" r:id="rId825" xr:uid="{00000000-0004-0000-0000-000038030000}"/>
    <hyperlink ref="G687" r:id="rId826" xr:uid="{00000000-0004-0000-0000-000039030000}"/>
    <hyperlink ref="C688" r:id="rId827" xr:uid="{00000000-0004-0000-0000-00003A030000}"/>
    <hyperlink ref="C689" r:id="rId828" xr:uid="{00000000-0004-0000-0000-00003B030000}"/>
    <hyperlink ref="C690" r:id="rId829" xr:uid="{00000000-0004-0000-0000-00003C030000}"/>
    <hyperlink ref="C691" r:id="rId830" xr:uid="{00000000-0004-0000-0000-00003D030000}"/>
    <hyperlink ref="C692" r:id="rId831" xr:uid="{00000000-0004-0000-0000-00003E030000}"/>
    <hyperlink ref="C693" r:id="rId832" xr:uid="{00000000-0004-0000-0000-00003F030000}"/>
    <hyperlink ref="C694" r:id="rId833" xr:uid="{00000000-0004-0000-0000-000040030000}"/>
    <hyperlink ref="C695" r:id="rId834" xr:uid="{00000000-0004-0000-0000-000041030000}"/>
    <hyperlink ref="C696" r:id="rId835" xr:uid="{00000000-0004-0000-0000-000042030000}"/>
    <hyperlink ref="C697" r:id="rId836" xr:uid="{00000000-0004-0000-0000-000043030000}"/>
    <hyperlink ref="C698" r:id="rId837" xr:uid="{00000000-0004-0000-0000-000044030000}"/>
    <hyperlink ref="C699" r:id="rId838" xr:uid="{00000000-0004-0000-0000-000045030000}"/>
    <hyperlink ref="C700" r:id="rId839" xr:uid="{00000000-0004-0000-0000-000046030000}"/>
    <hyperlink ref="C701" r:id="rId840" xr:uid="{00000000-0004-0000-0000-000047030000}"/>
    <hyperlink ref="C702" r:id="rId841" xr:uid="{00000000-0004-0000-0000-000048030000}"/>
    <hyperlink ref="C703" r:id="rId842" xr:uid="{00000000-0004-0000-0000-000049030000}"/>
    <hyperlink ref="C704" r:id="rId843" xr:uid="{00000000-0004-0000-0000-00004A030000}"/>
    <hyperlink ref="C705" r:id="rId844" xr:uid="{00000000-0004-0000-0000-00004B030000}"/>
    <hyperlink ref="C706" r:id="rId845" xr:uid="{00000000-0004-0000-0000-00004C030000}"/>
    <hyperlink ref="C707" r:id="rId846" xr:uid="{00000000-0004-0000-0000-00004D030000}"/>
    <hyperlink ref="C708" r:id="rId847" xr:uid="{00000000-0004-0000-0000-00004E030000}"/>
    <hyperlink ref="C709" r:id="rId848" xr:uid="{00000000-0004-0000-0000-00004F030000}"/>
    <hyperlink ref="C710" r:id="rId849" xr:uid="{00000000-0004-0000-0000-000050030000}"/>
    <hyperlink ref="C711" r:id="rId850" xr:uid="{00000000-0004-0000-0000-000051030000}"/>
    <hyperlink ref="C712" r:id="rId851" xr:uid="{00000000-0004-0000-0000-000052030000}"/>
    <hyperlink ref="C713" r:id="rId852" xr:uid="{00000000-0004-0000-0000-000053030000}"/>
    <hyperlink ref="C714" r:id="rId853" xr:uid="{00000000-0004-0000-0000-000054030000}"/>
    <hyperlink ref="C715" r:id="rId854" xr:uid="{00000000-0004-0000-0000-000055030000}"/>
    <hyperlink ref="C716" r:id="rId855" xr:uid="{00000000-0004-0000-0000-000056030000}"/>
    <hyperlink ref="C717" r:id="rId856" xr:uid="{00000000-0004-0000-0000-000057030000}"/>
    <hyperlink ref="C718" r:id="rId857" xr:uid="{00000000-0004-0000-0000-000058030000}"/>
    <hyperlink ref="C719" r:id="rId858" xr:uid="{00000000-0004-0000-0000-000059030000}"/>
    <hyperlink ref="C720" r:id="rId859" xr:uid="{00000000-0004-0000-0000-00005A030000}"/>
    <hyperlink ref="C721" r:id="rId860" xr:uid="{00000000-0004-0000-0000-00005B030000}"/>
    <hyperlink ref="C722" r:id="rId861" xr:uid="{00000000-0004-0000-0000-00005C030000}"/>
    <hyperlink ref="C723" r:id="rId862" xr:uid="{00000000-0004-0000-0000-00005D030000}"/>
    <hyperlink ref="C724" r:id="rId863" xr:uid="{00000000-0004-0000-0000-00005E030000}"/>
    <hyperlink ref="C725" r:id="rId864" xr:uid="{00000000-0004-0000-0000-00005F030000}"/>
    <hyperlink ref="C726" r:id="rId865" xr:uid="{00000000-0004-0000-0000-000060030000}"/>
    <hyperlink ref="C727" r:id="rId866" xr:uid="{00000000-0004-0000-0000-000061030000}"/>
    <hyperlink ref="C728" r:id="rId867" xr:uid="{00000000-0004-0000-0000-000062030000}"/>
    <hyperlink ref="C729" r:id="rId868" xr:uid="{00000000-0004-0000-0000-000063030000}"/>
    <hyperlink ref="C730" r:id="rId869" xr:uid="{00000000-0004-0000-0000-000064030000}"/>
    <hyperlink ref="C731" r:id="rId870" xr:uid="{00000000-0004-0000-0000-000065030000}"/>
    <hyperlink ref="C732" r:id="rId871" xr:uid="{00000000-0004-0000-0000-000066030000}"/>
    <hyperlink ref="C733" r:id="rId872" xr:uid="{00000000-0004-0000-0000-000067030000}"/>
    <hyperlink ref="C734" r:id="rId873" xr:uid="{00000000-0004-0000-0000-000068030000}"/>
    <hyperlink ref="C735" r:id="rId874" xr:uid="{00000000-0004-0000-0000-000069030000}"/>
    <hyperlink ref="C736" r:id="rId875" xr:uid="{00000000-0004-0000-0000-00006A030000}"/>
    <hyperlink ref="C737" r:id="rId876" xr:uid="{00000000-0004-0000-0000-00006B030000}"/>
    <hyperlink ref="C738" r:id="rId877" xr:uid="{00000000-0004-0000-0000-00006C030000}"/>
    <hyperlink ref="C740" r:id="rId878" xr:uid="{00000000-0004-0000-0000-00006D030000}"/>
    <hyperlink ref="G740" r:id="rId879" xr:uid="{00000000-0004-0000-0000-00006E030000}"/>
    <hyperlink ref="C741" r:id="rId880" xr:uid="{00000000-0004-0000-0000-00006F030000}"/>
    <hyperlink ref="G741" r:id="rId881" xr:uid="{00000000-0004-0000-0000-000070030000}"/>
    <hyperlink ref="C742" r:id="rId882" xr:uid="{00000000-0004-0000-0000-000071030000}"/>
    <hyperlink ref="G742" r:id="rId883" xr:uid="{00000000-0004-0000-0000-000072030000}"/>
    <hyperlink ref="C743" r:id="rId884" xr:uid="{00000000-0004-0000-0000-000073030000}"/>
    <hyperlink ref="G743" r:id="rId885" xr:uid="{00000000-0004-0000-0000-000074030000}"/>
    <hyperlink ref="C744" r:id="rId886" xr:uid="{00000000-0004-0000-0000-000075030000}"/>
    <hyperlink ref="G744" r:id="rId887" xr:uid="{00000000-0004-0000-0000-000076030000}"/>
    <hyperlink ref="C745" r:id="rId888" xr:uid="{00000000-0004-0000-0000-000077030000}"/>
    <hyperlink ref="G745" r:id="rId889" xr:uid="{00000000-0004-0000-0000-000078030000}"/>
    <hyperlink ref="C746" r:id="rId890" xr:uid="{00000000-0004-0000-0000-000079030000}"/>
    <hyperlink ref="C747" r:id="rId891" xr:uid="{00000000-0004-0000-0000-00007A030000}"/>
    <hyperlink ref="C748" r:id="rId892" xr:uid="{00000000-0004-0000-0000-00007B030000}"/>
    <hyperlink ref="C749" r:id="rId893" xr:uid="{00000000-0004-0000-0000-00007C030000}"/>
    <hyperlink ref="C750" r:id="rId894" xr:uid="{00000000-0004-0000-0000-00007D030000}"/>
    <hyperlink ref="C751" r:id="rId895" xr:uid="{00000000-0004-0000-0000-00007E030000}"/>
    <hyperlink ref="C752" r:id="rId896" xr:uid="{00000000-0004-0000-0000-00007F030000}"/>
    <hyperlink ref="C753" r:id="rId897" xr:uid="{00000000-0004-0000-0000-000080030000}"/>
    <hyperlink ref="C754" r:id="rId898" xr:uid="{00000000-0004-0000-0000-000081030000}"/>
    <hyperlink ref="C755" r:id="rId899" xr:uid="{00000000-0004-0000-0000-000082030000}"/>
    <hyperlink ref="C756" r:id="rId900" xr:uid="{00000000-0004-0000-0000-000083030000}"/>
    <hyperlink ref="C757" r:id="rId901" xr:uid="{00000000-0004-0000-0000-000084030000}"/>
    <hyperlink ref="C758" r:id="rId902" xr:uid="{00000000-0004-0000-0000-000085030000}"/>
    <hyperlink ref="C759" r:id="rId903" xr:uid="{00000000-0004-0000-0000-000086030000}"/>
    <hyperlink ref="C760" r:id="rId904" xr:uid="{00000000-0004-0000-0000-000087030000}"/>
    <hyperlink ref="C761" r:id="rId905" xr:uid="{00000000-0004-0000-0000-000088030000}"/>
    <hyperlink ref="C762" r:id="rId906" xr:uid="{00000000-0004-0000-0000-000089030000}"/>
    <hyperlink ref="C763" r:id="rId907" xr:uid="{00000000-0004-0000-0000-00008A030000}"/>
    <hyperlink ref="C764" r:id="rId908" xr:uid="{00000000-0004-0000-0000-00008B030000}"/>
    <hyperlink ref="C765" r:id="rId909" xr:uid="{00000000-0004-0000-0000-00008C030000}"/>
    <hyperlink ref="C766" r:id="rId910" xr:uid="{00000000-0004-0000-0000-00008D030000}"/>
    <hyperlink ref="C767" r:id="rId911" xr:uid="{00000000-0004-0000-0000-00008E030000}"/>
    <hyperlink ref="C768" r:id="rId912" xr:uid="{00000000-0004-0000-0000-00008F030000}"/>
    <hyperlink ref="C769" r:id="rId913" xr:uid="{00000000-0004-0000-0000-000090030000}"/>
    <hyperlink ref="C771" r:id="rId914" xr:uid="{00000000-0004-0000-0000-000091030000}"/>
    <hyperlink ref="G771" r:id="rId915" xr:uid="{00000000-0004-0000-0000-000092030000}"/>
    <hyperlink ref="C772" r:id="rId916" xr:uid="{00000000-0004-0000-0000-000093030000}"/>
    <hyperlink ref="G772" r:id="rId917" xr:uid="{00000000-0004-0000-0000-000094030000}"/>
    <hyperlink ref="C773" r:id="rId918" xr:uid="{00000000-0004-0000-0000-000095030000}"/>
    <hyperlink ref="G773" r:id="rId919" xr:uid="{00000000-0004-0000-0000-000096030000}"/>
    <hyperlink ref="C774" r:id="rId920" xr:uid="{00000000-0004-0000-0000-000097030000}"/>
    <hyperlink ref="G774" r:id="rId921" xr:uid="{00000000-0004-0000-0000-000098030000}"/>
    <hyperlink ref="C775" r:id="rId922" xr:uid="{00000000-0004-0000-0000-000099030000}"/>
    <hyperlink ref="G775" r:id="rId923" xr:uid="{00000000-0004-0000-0000-00009A030000}"/>
    <hyperlink ref="C776" r:id="rId924" xr:uid="{00000000-0004-0000-0000-00009B030000}"/>
    <hyperlink ref="G776" r:id="rId925" xr:uid="{00000000-0004-0000-0000-00009C030000}"/>
    <hyperlink ref="C777" r:id="rId926" xr:uid="{00000000-0004-0000-0000-00009D030000}"/>
    <hyperlink ref="G777" r:id="rId927" xr:uid="{00000000-0004-0000-0000-00009E030000}"/>
    <hyperlink ref="C778" r:id="rId928" xr:uid="{00000000-0004-0000-0000-00009F030000}"/>
    <hyperlink ref="G778" r:id="rId929" xr:uid="{00000000-0004-0000-0000-0000A0030000}"/>
    <hyperlink ref="C779" r:id="rId930" xr:uid="{00000000-0004-0000-0000-0000A1030000}"/>
    <hyperlink ref="G779" r:id="rId931" xr:uid="{00000000-0004-0000-0000-0000A2030000}"/>
    <hyperlink ref="C780" r:id="rId932" xr:uid="{00000000-0004-0000-0000-0000A3030000}"/>
    <hyperlink ref="C781" r:id="rId933" xr:uid="{00000000-0004-0000-0000-0000A4030000}"/>
    <hyperlink ref="C782" r:id="rId934" xr:uid="{00000000-0004-0000-0000-0000A5030000}"/>
    <hyperlink ref="C783" r:id="rId935" xr:uid="{00000000-0004-0000-0000-0000A6030000}"/>
    <hyperlink ref="C784" r:id="rId936" xr:uid="{00000000-0004-0000-0000-0000A7030000}"/>
    <hyperlink ref="C785" r:id="rId937" xr:uid="{00000000-0004-0000-0000-0000A8030000}"/>
    <hyperlink ref="C786" r:id="rId938" xr:uid="{00000000-0004-0000-0000-0000A9030000}"/>
    <hyperlink ref="C787" r:id="rId939" xr:uid="{00000000-0004-0000-0000-0000AA030000}"/>
    <hyperlink ref="C788" r:id="rId940" xr:uid="{00000000-0004-0000-0000-0000AB030000}"/>
    <hyperlink ref="C789" r:id="rId941" xr:uid="{00000000-0004-0000-0000-0000AC030000}"/>
    <hyperlink ref="C790" r:id="rId942" xr:uid="{00000000-0004-0000-0000-0000AD030000}"/>
    <hyperlink ref="C791" r:id="rId943" xr:uid="{00000000-0004-0000-0000-0000AE030000}"/>
    <hyperlink ref="C792" r:id="rId944" xr:uid="{00000000-0004-0000-0000-0000AF030000}"/>
    <hyperlink ref="C793" r:id="rId945" xr:uid="{00000000-0004-0000-0000-0000B0030000}"/>
    <hyperlink ref="C794" r:id="rId946" xr:uid="{00000000-0004-0000-0000-0000B1030000}"/>
    <hyperlink ref="C795" r:id="rId947" xr:uid="{00000000-0004-0000-0000-0000B2030000}"/>
    <hyperlink ref="C796" r:id="rId948" xr:uid="{00000000-0004-0000-0000-0000B3030000}"/>
    <hyperlink ref="C797" r:id="rId949" xr:uid="{00000000-0004-0000-0000-0000B4030000}"/>
    <hyperlink ref="C798" r:id="rId950" xr:uid="{00000000-0004-0000-0000-0000B5030000}"/>
    <hyperlink ref="C799" r:id="rId951" xr:uid="{00000000-0004-0000-0000-0000B6030000}"/>
    <hyperlink ref="C800" r:id="rId952" xr:uid="{00000000-0004-0000-0000-0000B7030000}"/>
    <hyperlink ref="C801" r:id="rId953" xr:uid="{00000000-0004-0000-0000-0000B8030000}"/>
    <hyperlink ref="C802" r:id="rId954" xr:uid="{00000000-0004-0000-0000-0000B9030000}"/>
    <hyperlink ref="C803" r:id="rId955" xr:uid="{00000000-0004-0000-0000-0000BA030000}"/>
    <hyperlink ref="C804" r:id="rId956" xr:uid="{00000000-0004-0000-0000-0000BB030000}"/>
    <hyperlink ref="C805" r:id="rId957" xr:uid="{00000000-0004-0000-0000-0000BC030000}"/>
    <hyperlink ref="C806" r:id="rId958" xr:uid="{00000000-0004-0000-0000-0000BD030000}"/>
    <hyperlink ref="C807" r:id="rId959" xr:uid="{00000000-0004-0000-0000-0000BE030000}"/>
    <hyperlink ref="C808" r:id="rId960" xr:uid="{00000000-0004-0000-0000-0000BF030000}"/>
    <hyperlink ref="C809" r:id="rId961" xr:uid="{00000000-0004-0000-0000-0000C0030000}"/>
    <hyperlink ref="C810" r:id="rId962" xr:uid="{00000000-0004-0000-0000-0000C1030000}"/>
    <hyperlink ref="C811" r:id="rId963" xr:uid="{00000000-0004-0000-0000-0000C2030000}"/>
    <hyperlink ref="C812" r:id="rId964" xr:uid="{00000000-0004-0000-0000-0000C3030000}"/>
    <hyperlink ref="C813" r:id="rId965" xr:uid="{00000000-0004-0000-0000-0000C4030000}"/>
    <hyperlink ref="C814" r:id="rId966" xr:uid="{00000000-0004-0000-0000-0000C5030000}"/>
    <hyperlink ref="C815" r:id="rId967" xr:uid="{00000000-0004-0000-0000-0000C6030000}"/>
    <hyperlink ref="C816" r:id="rId968" xr:uid="{00000000-0004-0000-0000-0000C7030000}"/>
    <hyperlink ref="C817" r:id="rId969" xr:uid="{00000000-0004-0000-0000-0000C8030000}"/>
    <hyperlink ref="C818" r:id="rId970" xr:uid="{00000000-0004-0000-0000-0000C9030000}"/>
    <hyperlink ref="C819" r:id="rId971" xr:uid="{00000000-0004-0000-0000-0000CA030000}"/>
    <hyperlink ref="C820" r:id="rId972" xr:uid="{00000000-0004-0000-0000-0000CB030000}"/>
    <hyperlink ref="C821" r:id="rId973" xr:uid="{00000000-0004-0000-0000-0000CC030000}"/>
    <hyperlink ref="C823" r:id="rId974" xr:uid="{00000000-0004-0000-0000-0000CD030000}"/>
    <hyperlink ref="G823" r:id="rId975" xr:uid="{00000000-0004-0000-0000-0000CE030000}"/>
    <hyperlink ref="C824" r:id="rId976" xr:uid="{00000000-0004-0000-0000-0000CF030000}"/>
    <hyperlink ref="G824" r:id="rId977" xr:uid="{00000000-0004-0000-0000-0000D0030000}"/>
    <hyperlink ref="C825" r:id="rId978" xr:uid="{00000000-0004-0000-0000-0000D1030000}"/>
    <hyperlink ref="G825" r:id="rId979" xr:uid="{00000000-0004-0000-0000-0000D2030000}"/>
    <hyperlink ref="C826" r:id="rId980" xr:uid="{00000000-0004-0000-0000-0000D3030000}"/>
    <hyperlink ref="G826" r:id="rId981" xr:uid="{00000000-0004-0000-0000-0000D4030000}"/>
    <hyperlink ref="C827" r:id="rId982" xr:uid="{00000000-0004-0000-0000-0000D5030000}"/>
    <hyperlink ref="G827" r:id="rId983" xr:uid="{00000000-0004-0000-0000-0000D6030000}"/>
    <hyperlink ref="C828" r:id="rId984" xr:uid="{00000000-0004-0000-0000-0000D7030000}"/>
    <hyperlink ref="G828" r:id="rId985" xr:uid="{00000000-0004-0000-0000-0000D8030000}"/>
    <hyperlink ref="C829" r:id="rId986" xr:uid="{00000000-0004-0000-0000-0000D9030000}"/>
    <hyperlink ref="G829" r:id="rId987" xr:uid="{00000000-0004-0000-0000-0000DA030000}"/>
    <hyperlink ref="C830" r:id="rId988" xr:uid="{00000000-0004-0000-0000-0000DB030000}"/>
    <hyperlink ref="G830" r:id="rId989" xr:uid="{00000000-0004-0000-0000-0000DC030000}"/>
    <hyperlink ref="C831" r:id="rId990" xr:uid="{00000000-0004-0000-0000-0000DD030000}"/>
    <hyperlink ref="G831" r:id="rId991" xr:uid="{00000000-0004-0000-0000-0000DE030000}"/>
    <hyperlink ref="C832" r:id="rId992" xr:uid="{00000000-0004-0000-0000-0000DF030000}"/>
    <hyperlink ref="G832" r:id="rId993" xr:uid="{00000000-0004-0000-0000-0000E0030000}"/>
    <hyperlink ref="C833" r:id="rId994" xr:uid="{00000000-0004-0000-0000-0000E1030000}"/>
    <hyperlink ref="C834" r:id="rId995" xr:uid="{00000000-0004-0000-0000-0000E2030000}"/>
    <hyperlink ref="C835" r:id="rId996" xr:uid="{00000000-0004-0000-0000-0000E3030000}"/>
    <hyperlink ref="C836" r:id="rId997" xr:uid="{00000000-0004-0000-0000-0000E4030000}"/>
    <hyperlink ref="C837" r:id="rId998" xr:uid="{00000000-0004-0000-0000-0000E5030000}"/>
    <hyperlink ref="C838" r:id="rId999" xr:uid="{00000000-0004-0000-0000-0000E6030000}"/>
    <hyperlink ref="C839" r:id="rId1000" xr:uid="{00000000-0004-0000-0000-0000E7030000}"/>
    <hyperlink ref="C840" r:id="rId1001" xr:uid="{00000000-0004-0000-0000-0000E8030000}"/>
    <hyperlink ref="C841" r:id="rId1002" xr:uid="{00000000-0004-0000-0000-0000E9030000}"/>
    <hyperlink ref="C842" r:id="rId1003" xr:uid="{00000000-0004-0000-0000-0000EA030000}"/>
    <hyperlink ref="C843" r:id="rId1004" xr:uid="{00000000-0004-0000-0000-0000EB030000}"/>
    <hyperlink ref="C844" r:id="rId1005" xr:uid="{00000000-0004-0000-0000-0000EC030000}"/>
    <hyperlink ref="C845" r:id="rId1006" xr:uid="{00000000-0004-0000-0000-0000ED030000}"/>
    <hyperlink ref="C846" r:id="rId1007" xr:uid="{00000000-0004-0000-0000-0000EE030000}"/>
    <hyperlink ref="C847" r:id="rId1008" xr:uid="{00000000-0004-0000-0000-0000EF030000}"/>
    <hyperlink ref="C848" r:id="rId1009" xr:uid="{00000000-0004-0000-0000-0000F0030000}"/>
    <hyperlink ref="C849" r:id="rId1010" xr:uid="{00000000-0004-0000-0000-0000F1030000}"/>
    <hyperlink ref="C850" r:id="rId1011" xr:uid="{00000000-0004-0000-0000-0000F2030000}"/>
    <hyperlink ref="C851" r:id="rId1012" xr:uid="{00000000-0004-0000-0000-0000F3030000}"/>
    <hyperlink ref="C852" r:id="rId1013" xr:uid="{00000000-0004-0000-0000-0000F4030000}"/>
    <hyperlink ref="C853" r:id="rId1014" xr:uid="{00000000-0004-0000-0000-0000F5030000}"/>
    <hyperlink ref="C854" r:id="rId1015" xr:uid="{00000000-0004-0000-0000-0000F6030000}"/>
    <hyperlink ref="C855" r:id="rId1016" xr:uid="{00000000-0004-0000-0000-0000F7030000}"/>
    <hyperlink ref="C856" r:id="rId1017" xr:uid="{00000000-0004-0000-0000-0000F8030000}"/>
    <hyperlink ref="C857" r:id="rId1018" xr:uid="{00000000-0004-0000-0000-0000F9030000}"/>
    <hyperlink ref="C858" r:id="rId1019" xr:uid="{00000000-0004-0000-0000-0000FA030000}"/>
    <hyperlink ref="C859" r:id="rId1020" xr:uid="{00000000-0004-0000-0000-0000FB030000}"/>
    <hyperlink ref="C861" r:id="rId1021" xr:uid="{00000000-0004-0000-0000-0000FC030000}"/>
    <hyperlink ref="G861" r:id="rId1022" xr:uid="{00000000-0004-0000-0000-0000FD030000}"/>
    <hyperlink ref="C862" r:id="rId1023" xr:uid="{00000000-0004-0000-0000-0000FE030000}"/>
    <hyperlink ref="G862" r:id="rId1024" xr:uid="{00000000-0004-0000-0000-0000FF030000}"/>
    <hyperlink ref="C863" r:id="rId1025" xr:uid="{00000000-0004-0000-0000-000000040000}"/>
    <hyperlink ref="G863" r:id="rId1026" xr:uid="{00000000-0004-0000-0000-000001040000}"/>
    <hyperlink ref="C864" r:id="rId1027" xr:uid="{00000000-0004-0000-0000-000002040000}"/>
    <hyperlink ref="G864" r:id="rId1028" xr:uid="{00000000-0004-0000-0000-000003040000}"/>
    <hyperlink ref="C865" r:id="rId1029" xr:uid="{00000000-0004-0000-0000-000004040000}"/>
    <hyperlink ref="G865" r:id="rId1030" xr:uid="{00000000-0004-0000-0000-000005040000}"/>
    <hyperlink ref="C866" r:id="rId1031" xr:uid="{00000000-0004-0000-0000-000006040000}"/>
    <hyperlink ref="G866" r:id="rId1032" xr:uid="{00000000-0004-0000-0000-000007040000}"/>
    <hyperlink ref="C867" r:id="rId1033" xr:uid="{00000000-0004-0000-0000-000008040000}"/>
    <hyperlink ref="G867" r:id="rId1034" xr:uid="{00000000-0004-0000-0000-000009040000}"/>
    <hyperlink ref="C868" r:id="rId1035" xr:uid="{00000000-0004-0000-0000-00000A040000}"/>
    <hyperlink ref="G868" r:id="rId1036" xr:uid="{00000000-0004-0000-0000-00000B040000}"/>
    <hyperlink ref="C869" r:id="rId1037" xr:uid="{00000000-0004-0000-0000-00000C040000}"/>
    <hyperlink ref="G869" r:id="rId1038" xr:uid="{00000000-0004-0000-0000-00000D040000}"/>
    <hyperlink ref="C870" r:id="rId1039" xr:uid="{00000000-0004-0000-0000-00000E040000}"/>
    <hyperlink ref="G870" r:id="rId1040" xr:uid="{00000000-0004-0000-0000-00000F040000}"/>
    <hyperlink ref="C871" r:id="rId1041" xr:uid="{00000000-0004-0000-0000-000010040000}"/>
    <hyperlink ref="C872" r:id="rId1042" xr:uid="{00000000-0004-0000-0000-000011040000}"/>
    <hyperlink ref="C873" r:id="rId1043" xr:uid="{00000000-0004-0000-0000-000012040000}"/>
    <hyperlink ref="C874" r:id="rId1044" xr:uid="{00000000-0004-0000-0000-000013040000}"/>
    <hyperlink ref="C875" r:id="rId1045" xr:uid="{00000000-0004-0000-0000-000014040000}"/>
    <hyperlink ref="C876" r:id="rId1046" xr:uid="{00000000-0004-0000-0000-000015040000}"/>
    <hyperlink ref="C877" r:id="rId1047" xr:uid="{00000000-0004-0000-0000-000016040000}"/>
    <hyperlink ref="C878" r:id="rId1048" xr:uid="{00000000-0004-0000-0000-000017040000}"/>
    <hyperlink ref="C879" r:id="rId1049" xr:uid="{00000000-0004-0000-0000-000018040000}"/>
    <hyperlink ref="C880" r:id="rId1050" xr:uid="{00000000-0004-0000-0000-000019040000}"/>
    <hyperlink ref="C881" r:id="rId1051" xr:uid="{00000000-0004-0000-0000-00001A040000}"/>
    <hyperlink ref="C882" r:id="rId1052" xr:uid="{00000000-0004-0000-0000-00001B040000}"/>
    <hyperlink ref="C883" r:id="rId1053" xr:uid="{00000000-0004-0000-0000-00001C040000}"/>
    <hyperlink ref="C884" r:id="rId1054" xr:uid="{00000000-0004-0000-0000-00001D040000}"/>
    <hyperlink ref="C885" r:id="rId1055" xr:uid="{00000000-0004-0000-0000-00001E040000}"/>
    <hyperlink ref="C886" r:id="rId1056" xr:uid="{00000000-0004-0000-0000-00001F040000}"/>
    <hyperlink ref="C887" r:id="rId1057" xr:uid="{00000000-0004-0000-0000-000020040000}"/>
    <hyperlink ref="C888" r:id="rId1058" xr:uid="{00000000-0004-0000-0000-000021040000}"/>
    <hyperlink ref="C889" r:id="rId1059" xr:uid="{00000000-0004-0000-0000-000022040000}"/>
    <hyperlink ref="C890" r:id="rId1060" xr:uid="{00000000-0004-0000-0000-000023040000}"/>
    <hyperlink ref="C891" r:id="rId1061" xr:uid="{00000000-0004-0000-0000-000024040000}"/>
    <hyperlink ref="C892" r:id="rId1062" xr:uid="{00000000-0004-0000-0000-000025040000}"/>
    <hyperlink ref="C893" r:id="rId1063" xr:uid="{00000000-0004-0000-0000-000026040000}"/>
    <hyperlink ref="C894" r:id="rId1064" xr:uid="{00000000-0004-0000-0000-000027040000}"/>
    <hyperlink ref="C895" r:id="rId1065" xr:uid="{00000000-0004-0000-0000-000028040000}"/>
    <hyperlink ref="C896" r:id="rId1066" xr:uid="{00000000-0004-0000-0000-000029040000}"/>
    <hyperlink ref="C897" r:id="rId1067" xr:uid="{00000000-0004-0000-0000-00002A040000}"/>
    <hyperlink ref="C898" r:id="rId1068" xr:uid="{00000000-0004-0000-0000-00002B040000}"/>
    <hyperlink ref="C899" r:id="rId1069" xr:uid="{00000000-0004-0000-0000-00002C040000}"/>
    <hyperlink ref="C900" r:id="rId1070" xr:uid="{00000000-0004-0000-0000-00002D040000}"/>
    <hyperlink ref="C901" r:id="rId1071" xr:uid="{00000000-0004-0000-0000-00002E040000}"/>
    <hyperlink ref="C902" r:id="rId1072" xr:uid="{00000000-0004-0000-0000-00002F040000}"/>
    <hyperlink ref="C903" r:id="rId1073" xr:uid="{00000000-0004-0000-0000-000030040000}"/>
    <hyperlink ref="C904" r:id="rId1074" xr:uid="{00000000-0004-0000-0000-000031040000}"/>
    <hyperlink ref="C905" r:id="rId1075" xr:uid="{00000000-0004-0000-0000-000032040000}"/>
    <hyperlink ref="C907" r:id="rId1076" xr:uid="{00000000-0004-0000-0000-000033040000}"/>
    <hyperlink ref="G907" r:id="rId1077" xr:uid="{00000000-0004-0000-0000-000034040000}"/>
    <hyperlink ref="C908" r:id="rId1078" xr:uid="{00000000-0004-0000-0000-000035040000}"/>
    <hyperlink ref="G908" r:id="rId1079" xr:uid="{00000000-0004-0000-0000-000036040000}"/>
    <hyperlink ref="C909" r:id="rId1080" xr:uid="{00000000-0004-0000-0000-000037040000}"/>
    <hyperlink ref="G909" r:id="rId1081" xr:uid="{00000000-0004-0000-0000-000038040000}"/>
    <hyperlink ref="C910" r:id="rId1082" xr:uid="{00000000-0004-0000-0000-000039040000}"/>
    <hyperlink ref="G910" r:id="rId1083" xr:uid="{00000000-0004-0000-0000-00003A040000}"/>
    <hyperlink ref="C911" r:id="rId1084" xr:uid="{00000000-0004-0000-0000-00003B040000}"/>
    <hyperlink ref="G911" r:id="rId1085" xr:uid="{00000000-0004-0000-0000-00003C040000}"/>
    <hyperlink ref="C912" r:id="rId1086" xr:uid="{00000000-0004-0000-0000-00003D040000}"/>
    <hyperlink ref="G912" r:id="rId1087" xr:uid="{00000000-0004-0000-0000-00003E040000}"/>
    <hyperlink ref="C913" r:id="rId1088" xr:uid="{00000000-0004-0000-0000-00003F040000}"/>
    <hyperlink ref="C914" r:id="rId1089" xr:uid="{00000000-0004-0000-0000-000040040000}"/>
    <hyperlink ref="C915" r:id="rId1090" xr:uid="{00000000-0004-0000-0000-000041040000}"/>
    <hyperlink ref="C916" r:id="rId1091" xr:uid="{00000000-0004-0000-0000-000042040000}"/>
    <hyperlink ref="C917" r:id="rId1092" xr:uid="{00000000-0004-0000-0000-000043040000}"/>
    <hyperlink ref="C918" r:id="rId1093" xr:uid="{00000000-0004-0000-0000-000044040000}"/>
    <hyperlink ref="C919" r:id="rId1094" xr:uid="{00000000-0004-0000-0000-000045040000}"/>
    <hyperlink ref="C920" r:id="rId1095" xr:uid="{00000000-0004-0000-0000-000046040000}"/>
    <hyperlink ref="C921" r:id="rId1096" xr:uid="{00000000-0004-0000-0000-000047040000}"/>
    <hyperlink ref="C922" r:id="rId1097" xr:uid="{00000000-0004-0000-0000-000048040000}"/>
    <hyperlink ref="C923" r:id="rId1098" xr:uid="{00000000-0004-0000-0000-000049040000}"/>
    <hyperlink ref="C924" r:id="rId1099" xr:uid="{00000000-0004-0000-0000-00004A040000}"/>
    <hyperlink ref="C925" r:id="rId1100" xr:uid="{00000000-0004-0000-0000-00004B040000}"/>
    <hyperlink ref="C926" r:id="rId1101" xr:uid="{00000000-0004-0000-0000-00004C040000}"/>
    <hyperlink ref="C927" r:id="rId1102" xr:uid="{00000000-0004-0000-0000-00004D040000}"/>
    <hyperlink ref="C928" r:id="rId1103" xr:uid="{00000000-0004-0000-0000-00004E040000}"/>
    <hyperlink ref="C929" r:id="rId1104" xr:uid="{00000000-0004-0000-0000-00004F040000}"/>
    <hyperlink ref="C930" r:id="rId1105" xr:uid="{00000000-0004-0000-0000-000050040000}"/>
    <hyperlink ref="C931" r:id="rId1106" xr:uid="{00000000-0004-0000-0000-000051040000}"/>
    <hyperlink ref="C932" r:id="rId1107" xr:uid="{00000000-0004-0000-0000-000052040000}"/>
    <hyperlink ref="C933" r:id="rId1108" xr:uid="{00000000-0004-0000-0000-000053040000}"/>
    <hyperlink ref="C934" r:id="rId1109" xr:uid="{00000000-0004-0000-0000-000054040000}"/>
    <hyperlink ref="C935" r:id="rId1110" xr:uid="{00000000-0004-0000-0000-000055040000}"/>
    <hyperlink ref="C936" r:id="rId1111" xr:uid="{00000000-0004-0000-0000-000056040000}"/>
    <hyperlink ref="C938" r:id="rId1112" xr:uid="{00000000-0004-0000-0000-000057040000}"/>
    <hyperlink ref="G938" r:id="rId1113" xr:uid="{00000000-0004-0000-0000-000058040000}"/>
    <hyperlink ref="C939" r:id="rId1114" xr:uid="{00000000-0004-0000-0000-000059040000}"/>
    <hyperlink ref="G939" r:id="rId1115" xr:uid="{00000000-0004-0000-0000-00005A040000}"/>
    <hyperlink ref="C940" r:id="rId1116" xr:uid="{00000000-0004-0000-0000-00005B040000}"/>
    <hyperlink ref="G940" r:id="rId1117" xr:uid="{00000000-0004-0000-0000-00005C040000}"/>
    <hyperlink ref="C941" r:id="rId1118" xr:uid="{00000000-0004-0000-0000-00005D040000}"/>
    <hyperlink ref="G941" r:id="rId1119" xr:uid="{00000000-0004-0000-0000-00005E040000}"/>
    <hyperlink ref="C942" r:id="rId1120" xr:uid="{00000000-0004-0000-0000-00005F040000}"/>
    <hyperlink ref="G942" r:id="rId1121" xr:uid="{00000000-0004-0000-0000-000060040000}"/>
    <hyperlink ref="C943" r:id="rId1122" xr:uid="{00000000-0004-0000-0000-000061040000}"/>
    <hyperlink ref="G943" r:id="rId1123" xr:uid="{00000000-0004-0000-0000-000062040000}"/>
    <hyperlink ref="C944" r:id="rId1124" xr:uid="{00000000-0004-0000-0000-000063040000}"/>
    <hyperlink ref="G944" r:id="rId1125" xr:uid="{00000000-0004-0000-0000-000064040000}"/>
    <hyperlink ref="C945" r:id="rId1126" xr:uid="{00000000-0004-0000-0000-000065040000}"/>
    <hyperlink ref="G945" r:id="rId1127" xr:uid="{00000000-0004-0000-0000-000066040000}"/>
    <hyperlink ref="C946" r:id="rId1128" xr:uid="{00000000-0004-0000-0000-000067040000}"/>
    <hyperlink ref="G946" r:id="rId1129" xr:uid="{00000000-0004-0000-0000-000068040000}"/>
    <hyperlink ref="C947" r:id="rId1130" xr:uid="{00000000-0004-0000-0000-000069040000}"/>
    <hyperlink ref="G947" r:id="rId1131" xr:uid="{00000000-0004-0000-0000-00006A040000}"/>
    <hyperlink ref="C948" r:id="rId1132" xr:uid="{00000000-0004-0000-0000-00006B040000}"/>
    <hyperlink ref="G948" r:id="rId1133" xr:uid="{00000000-0004-0000-0000-00006C040000}"/>
    <hyperlink ref="C949" r:id="rId1134" xr:uid="{00000000-0004-0000-0000-00006D040000}"/>
    <hyperlink ref="G949" r:id="rId1135" xr:uid="{00000000-0004-0000-0000-00006E040000}"/>
    <hyperlink ref="C950" r:id="rId1136" xr:uid="{00000000-0004-0000-0000-00006F040000}"/>
    <hyperlink ref="G950" r:id="rId1137" xr:uid="{00000000-0004-0000-0000-000070040000}"/>
    <hyperlink ref="C951" r:id="rId1138" xr:uid="{00000000-0004-0000-0000-000071040000}"/>
    <hyperlink ref="G951" r:id="rId1139" xr:uid="{00000000-0004-0000-0000-000072040000}"/>
    <hyperlink ref="C952" r:id="rId1140" xr:uid="{00000000-0004-0000-0000-000073040000}"/>
    <hyperlink ref="G952" r:id="rId1141" xr:uid="{00000000-0004-0000-0000-000074040000}"/>
    <hyperlink ref="C953" r:id="rId1142" xr:uid="{00000000-0004-0000-0000-000075040000}"/>
    <hyperlink ref="G953" r:id="rId1143" xr:uid="{00000000-0004-0000-0000-000076040000}"/>
    <hyperlink ref="C954" r:id="rId1144" xr:uid="{00000000-0004-0000-0000-000077040000}"/>
    <hyperlink ref="G954" r:id="rId1145" xr:uid="{00000000-0004-0000-0000-000078040000}"/>
    <hyperlink ref="C955" r:id="rId1146" xr:uid="{00000000-0004-0000-0000-000079040000}"/>
    <hyperlink ref="G955" r:id="rId1147" xr:uid="{00000000-0004-0000-0000-00007A040000}"/>
    <hyperlink ref="C956" r:id="rId1148" xr:uid="{00000000-0004-0000-0000-00007B040000}"/>
    <hyperlink ref="G956" r:id="rId1149" xr:uid="{00000000-0004-0000-0000-00007C040000}"/>
    <hyperlink ref="C957" r:id="rId1150" xr:uid="{00000000-0004-0000-0000-00007D040000}"/>
    <hyperlink ref="G957" r:id="rId1151" xr:uid="{00000000-0004-0000-0000-00007E040000}"/>
    <hyperlink ref="C958" r:id="rId1152" xr:uid="{00000000-0004-0000-0000-00007F040000}"/>
    <hyperlink ref="G958" r:id="rId1153" xr:uid="{00000000-0004-0000-0000-000080040000}"/>
    <hyperlink ref="C959" r:id="rId1154" xr:uid="{00000000-0004-0000-0000-000081040000}"/>
    <hyperlink ref="G959" r:id="rId1155" xr:uid="{00000000-0004-0000-0000-000082040000}"/>
    <hyperlink ref="C960" r:id="rId1156" xr:uid="{00000000-0004-0000-0000-000083040000}"/>
    <hyperlink ref="C961" r:id="rId1157" xr:uid="{00000000-0004-0000-0000-000084040000}"/>
    <hyperlink ref="C962" r:id="rId1158" xr:uid="{00000000-0004-0000-0000-000085040000}"/>
    <hyperlink ref="C963" r:id="rId1159" xr:uid="{00000000-0004-0000-0000-000086040000}"/>
    <hyperlink ref="C964" r:id="rId1160" xr:uid="{00000000-0004-0000-0000-000087040000}"/>
    <hyperlink ref="C965" r:id="rId1161" xr:uid="{00000000-0004-0000-0000-000088040000}"/>
    <hyperlink ref="C966" r:id="rId1162" xr:uid="{00000000-0004-0000-0000-000089040000}"/>
    <hyperlink ref="C967" r:id="rId1163" xr:uid="{00000000-0004-0000-0000-00008A040000}"/>
    <hyperlink ref="C968" r:id="rId1164" xr:uid="{00000000-0004-0000-0000-00008B040000}"/>
    <hyperlink ref="C969" r:id="rId1165" xr:uid="{00000000-0004-0000-0000-00008C040000}"/>
    <hyperlink ref="C970" r:id="rId1166" xr:uid="{00000000-0004-0000-0000-00008D040000}"/>
    <hyperlink ref="C971" r:id="rId1167" xr:uid="{00000000-0004-0000-0000-00008E040000}"/>
    <hyperlink ref="C972" r:id="rId1168" xr:uid="{00000000-0004-0000-0000-00008F040000}"/>
    <hyperlink ref="C973" r:id="rId1169" xr:uid="{00000000-0004-0000-0000-000090040000}"/>
    <hyperlink ref="C974" r:id="rId1170" xr:uid="{00000000-0004-0000-0000-000091040000}"/>
    <hyperlink ref="C975" r:id="rId1171" xr:uid="{00000000-0004-0000-0000-000092040000}"/>
    <hyperlink ref="C976" r:id="rId1172" xr:uid="{00000000-0004-0000-0000-000093040000}"/>
    <hyperlink ref="C977" r:id="rId1173" xr:uid="{00000000-0004-0000-0000-000094040000}"/>
    <hyperlink ref="C978" r:id="rId1174" xr:uid="{00000000-0004-0000-0000-000095040000}"/>
    <hyperlink ref="C979" r:id="rId1175" xr:uid="{00000000-0004-0000-0000-000096040000}"/>
    <hyperlink ref="C980" r:id="rId1176" xr:uid="{00000000-0004-0000-0000-000097040000}"/>
    <hyperlink ref="C981" r:id="rId1177" xr:uid="{00000000-0004-0000-0000-000098040000}"/>
    <hyperlink ref="C982" r:id="rId1178" xr:uid="{00000000-0004-0000-0000-000099040000}"/>
    <hyperlink ref="C983" r:id="rId1179" xr:uid="{00000000-0004-0000-0000-00009A040000}"/>
    <hyperlink ref="C984" r:id="rId1180" xr:uid="{00000000-0004-0000-0000-00009B040000}"/>
    <hyperlink ref="C985" r:id="rId1181" xr:uid="{00000000-0004-0000-0000-00009C040000}"/>
    <hyperlink ref="C986" r:id="rId1182" xr:uid="{00000000-0004-0000-0000-00009D040000}"/>
    <hyperlink ref="C987" r:id="rId1183" xr:uid="{00000000-0004-0000-0000-00009E040000}"/>
    <hyperlink ref="C988" r:id="rId1184" xr:uid="{00000000-0004-0000-0000-00009F040000}"/>
    <hyperlink ref="C989" r:id="rId1185" xr:uid="{00000000-0004-0000-0000-0000A0040000}"/>
    <hyperlink ref="C990" r:id="rId1186" xr:uid="{00000000-0004-0000-0000-0000A1040000}"/>
    <hyperlink ref="C991" r:id="rId1187" xr:uid="{00000000-0004-0000-0000-0000A2040000}"/>
    <hyperlink ref="C992" r:id="rId1188" xr:uid="{00000000-0004-0000-0000-0000A3040000}"/>
    <hyperlink ref="C993" r:id="rId1189" xr:uid="{00000000-0004-0000-0000-0000A4040000}"/>
    <hyperlink ref="C994" r:id="rId1190" xr:uid="{00000000-0004-0000-0000-0000A5040000}"/>
    <hyperlink ref="C995" r:id="rId1191" xr:uid="{00000000-0004-0000-0000-0000A6040000}"/>
    <hyperlink ref="C996" r:id="rId1192" xr:uid="{00000000-0004-0000-0000-0000A7040000}"/>
    <hyperlink ref="C997" r:id="rId1193" xr:uid="{00000000-0004-0000-0000-0000A8040000}"/>
    <hyperlink ref="C998" r:id="rId1194" xr:uid="{00000000-0004-0000-0000-0000A9040000}"/>
    <hyperlink ref="C999" r:id="rId1195" xr:uid="{00000000-0004-0000-0000-0000AA040000}"/>
    <hyperlink ref="C1000" r:id="rId1196" xr:uid="{00000000-0004-0000-0000-0000AB040000}"/>
    <hyperlink ref="C1001" r:id="rId1197" xr:uid="{00000000-0004-0000-0000-0000AC040000}"/>
    <hyperlink ref="C1002" r:id="rId1198" xr:uid="{00000000-0004-0000-0000-0000AD040000}"/>
    <hyperlink ref="C1003" r:id="rId1199" xr:uid="{00000000-0004-0000-0000-0000AE040000}"/>
    <hyperlink ref="C1004" r:id="rId1200" xr:uid="{00000000-0004-0000-0000-0000AF040000}"/>
    <hyperlink ref="C1005" r:id="rId1201" xr:uid="{00000000-0004-0000-0000-0000B0040000}"/>
    <hyperlink ref="C1007" r:id="rId1202" xr:uid="{00000000-0004-0000-0000-0000B1040000}"/>
    <hyperlink ref="G1007" r:id="rId1203" xr:uid="{00000000-0004-0000-0000-0000B2040000}"/>
    <hyperlink ref="C1008" r:id="rId1204" xr:uid="{00000000-0004-0000-0000-0000B3040000}"/>
    <hyperlink ref="G1008" r:id="rId1205" xr:uid="{00000000-0004-0000-0000-0000B4040000}"/>
    <hyperlink ref="C1009" r:id="rId1206" xr:uid="{00000000-0004-0000-0000-0000B5040000}"/>
    <hyperlink ref="G1009" r:id="rId1207" xr:uid="{00000000-0004-0000-0000-0000B6040000}"/>
    <hyperlink ref="C1010" r:id="rId1208" xr:uid="{00000000-0004-0000-0000-0000B7040000}"/>
    <hyperlink ref="G1010" r:id="rId1209" xr:uid="{00000000-0004-0000-0000-0000B8040000}"/>
    <hyperlink ref="C1011" r:id="rId1210" xr:uid="{00000000-0004-0000-0000-0000B9040000}"/>
    <hyperlink ref="G1011" r:id="rId1211" xr:uid="{00000000-0004-0000-0000-0000BA040000}"/>
    <hyperlink ref="C1012" r:id="rId1212" xr:uid="{00000000-0004-0000-0000-0000BB040000}"/>
    <hyperlink ref="G1012" r:id="rId1213" xr:uid="{00000000-0004-0000-0000-0000BC040000}"/>
    <hyperlink ref="C1013" r:id="rId1214" xr:uid="{00000000-0004-0000-0000-0000BD040000}"/>
    <hyperlink ref="G1013" r:id="rId1215" xr:uid="{00000000-0004-0000-0000-0000BE040000}"/>
    <hyperlink ref="C1014" r:id="rId1216" xr:uid="{00000000-0004-0000-0000-0000BF040000}"/>
    <hyperlink ref="G1014" r:id="rId1217" xr:uid="{00000000-0004-0000-0000-0000C0040000}"/>
    <hyperlink ref="C1015" r:id="rId1218" xr:uid="{00000000-0004-0000-0000-0000C1040000}"/>
    <hyperlink ref="G1015" r:id="rId1219" xr:uid="{00000000-0004-0000-0000-0000C2040000}"/>
    <hyperlink ref="C1016" r:id="rId1220" xr:uid="{00000000-0004-0000-0000-0000C3040000}"/>
    <hyperlink ref="C1017" r:id="rId1221" xr:uid="{00000000-0004-0000-0000-0000C4040000}"/>
    <hyperlink ref="C1018" r:id="rId1222" xr:uid="{00000000-0004-0000-0000-0000C5040000}"/>
    <hyperlink ref="C1019" r:id="rId1223" xr:uid="{00000000-0004-0000-0000-0000C6040000}"/>
    <hyperlink ref="C1020" r:id="rId1224" xr:uid="{00000000-0004-0000-0000-0000C7040000}"/>
    <hyperlink ref="C1021" r:id="rId1225" xr:uid="{00000000-0004-0000-0000-0000C8040000}"/>
    <hyperlink ref="C1022" r:id="rId1226" xr:uid="{00000000-0004-0000-0000-0000C9040000}"/>
    <hyperlink ref="C1023" r:id="rId1227" xr:uid="{00000000-0004-0000-0000-0000CA040000}"/>
    <hyperlink ref="C1024" r:id="rId1228" xr:uid="{00000000-0004-0000-0000-0000CB040000}"/>
    <hyperlink ref="C1025" r:id="rId1229" xr:uid="{00000000-0004-0000-0000-0000CC040000}"/>
    <hyperlink ref="C1026" r:id="rId1230" xr:uid="{00000000-0004-0000-0000-0000CD040000}"/>
    <hyperlink ref="C1027" r:id="rId1231" xr:uid="{00000000-0004-0000-0000-0000CE040000}"/>
    <hyperlink ref="C1028" r:id="rId1232" xr:uid="{00000000-0004-0000-0000-0000CF040000}"/>
    <hyperlink ref="C1029" r:id="rId1233" xr:uid="{00000000-0004-0000-0000-0000D0040000}"/>
    <hyperlink ref="C1030" r:id="rId1234" xr:uid="{00000000-0004-0000-0000-0000D1040000}"/>
    <hyperlink ref="C1031" r:id="rId1235" xr:uid="{00000000-0004-0000-0000-0000D2040000}"/>
    <hyperlink ref="C1032" r:id="rId1236" xr:uid="{00000000-0004-0000-0000-0000D3040000}"/>
    <hyperlink ref="C1033" r:id="rId1237" xr:uid="{00000000-0004-0000-0000-0000D4040000}"/>
    <hyperlink ref="C1034" r:id="rId1238" xr:uid="{00000000-0004-0000-0000-0000D5040000}"/>
    <hyperlink ref="C1035" r:id="rId1239" xr:uid="{00000000-0004-0000-0000-0000D6040000}"/>
    <hyperlink ref="C1036" r:id="rId1240" xr:uid="{00000000-0004-0000-0000-0000D7040000}"/>
    <hyperlink ref="C1037" r:id="rId1241" xr:uid="{00000000-0004-0000-0000-0000D8040000}"/>
    <hyperlink ref="C1038" r:id="rId1242" xr:uid="{00000000-0004-0000-0000-0000D9040000}"/>
    <hyperlink ref="C1039" r:id="rId1243" xr:uid="{00000000-0004-0000-0000-0000DA040000}"/>
    <hyperlink ref="C1040" r:id="rId1244" xr:uid="{00000000-0004-0000-0000-0000DB040000}"/>
    <hyperlink ref="C1041" r:id="rId1245" xr:uid="{00000000-0004-0000-0000-0000DC040000}"/>
    <hyperlink ref="C1042" r:id="rId1246" xr:uid="{00000000-0004-0000-0000-0000DD040000}"/>
    <hyperlink ref="C1043" r:id="rId1247" xr:uid="{00000000-0004-0000-0000-0000DE040000}"/>
    <hyperlink ref="C1044" r:id="rId1248" xr:uid="{00000000-0004-0000-0000-0000DF040000}"/>
    <hyperlink ref="C1045" r:id="rId1249" xr:uid="{00000000-0004-0000-0000-0000E0040000}"/>
    <hyperlink ref="C1046" r:id="rId1250" xr:uid="{00000000-0004-0000-0000-0000E1040000}"/>
    <hyperlink ref="C1047" r:id="rId1251" xr:uid="{00000000-0004-0000-0000-0000E2040000}"/>
    <hyperlink ref="C1048" r:id="rId1252" xr:uid="{00000000-0004-0000-0000-0000E3040000}"/>
    <hyperlink ref="C1049" r:id="rId1253" xr:uid="{00000000-0004-0000-0000-0000E4040000}"/>
    <hyperlink ref="C1050" r:id="rId1254" xr:uid="{00000000-0004-0000-0000-0000E5040000}"/>
    <hyperlink ref="C1051" r:id="rId1255" xr:uid="{00000000-0004-0000-0000-0000E6040000}"/>
    <hyperlink ref="C1052" r:id="rId1256" xr:uid="{00000000-0004-0000-0000-0000E7040000}"/>
    <hyperlink ref="C1053" r:id="rId1257" xr:uid="{00000000-0004-0000-0000-0000E8040000}"/>
    <hyperlink ref="C1054" r:id="rId1258" xr:uid="{00000000-0004-0000-0000-0000E9040000}"/>
    <hyperlink ref="C1055" r:id="rId1259" xr:uid="{00000000-0004-0000-0000-0000EA040000}"/>
    <hyperlink ref="C1056" r:id="rId1260" xr:uid="{00000000-0004-0000-0000-0000EB040000}"/>
    <hyperlink ref="C1057" r:id="rId1261" xr:uid="{00000000-0004-0000-0000-0000EC040000}"/>
    <hyperlink ref="C1058" r:id="rId1262" xr:uid="{00000000-0004-0000-0000-0000ED040000}"/>
    <hyperlink ref="C1059" r:id="rId1263" xr:uid="{00000000-0004-0000-0000-0000EE040000}"/>
    <hyperlink ref="C1060" r:id="rId1264" xr:uid="{00000000-0004-0000-0000-0000EF040000}"/>
    <hyperlink ref="C1061" r:id="rId1265" xr:uid="{00000000-0004-0000-0000-0000F0040000}"/>
    <hyperlink ref="C1062" r:id="rId1266" xr:uid="{00000000-0004-0000-0000-0000F1040000}"/>
    <hyperlink ref="C1063" r:id="rId1267" xr:uid="{00000000-0004-0000-0000-0000F2040000}"/>
    <hyperlink ref="C1064" r:id="rId1268" xr:uid="{00000000-0004-0000-0000-0000F3040000}"/>
    <hyperlink ref="C1065" r:id="rId1269" xr:uid="{00000000-0004-0000-0000-0000F4040000}"/>
    <hyperlink ref="C1066" r:id="rId1270" xr:uid="{00000000-0004-0000-0000-0000F5040000}"/>
    <hyperlink ref="C1067" r:id="rId1271" xr:uid="{00000000-0004-0000-0000-0000F6040000}"/>
    <hyperlink ref="C1068" r:id="rId1272" xr:uid="{00000000-0004-0000-0000-0000F7040000}"/>
    <hyperlink ref="C1069" r:id="rId1273" xr:uid="{00000000-0004-0000-0000-0000F8040000}"/>
    <hyperlink ref="C1070" r:id="rId1274" xr:uid="{00000000-0004-0000-0000-0000F9040000}"/>
    <hyperlink ref="C1071" r:id="rId1275" xr:uid="{00000000-0004-0000-0000-0000FA040000}"/>
    <hyperlink ref="C1072" r:id="rId1276" xr:uid="{00000000-0004-0000-0000-0000FB040000}"/>
    <hyperlink ref="C1073" r:id="rId1277" xr:uid="{00000000-0004-0000-0000-0000FC040000}"/>
    <hyperlink ref="C1074" r:id="rId1278" xr:uid="{00000000-0004-0000-0000-0000FD040000}"/>
    <hyperlink ref="C1075" r:id="rId1279" xr:uid="{00000000-0004-0000-0000-0000FE040000}"/>
    <hyperlink ref="C1076" r:id="rId1280" xr:uid="{00000000-0004-0000-0000-0000FF040000}"/>
    <hyperlink ref="C1077" r:id="rId1281" xr:uid="{00000000-0004-0000-0000-000000050000}"/>
    <hyperlink ref="C1078" r:id="rId1282" xr:uid="{00000000-0004-0000-0000-000001050000}"/>
    <hyperlink ref="C1079" r:id="rId1283" xr:uid="{00000000-0004-0000-0000-000002050000}"/>
    <hyperlink ref="C1080" r:id="rId1284" xr:uid="{00000000-0004-0000-0000-000003050000}"/>
    <hyperlink ref="C1081" r:id="rId1285" xr:uid="{00000000-0004-0000-0000-000004050000}"/>
    <hyperlink ref="C1082" r:id="rId1286" xr:uid="{00000000-0004-0000-0000-000005050000}"/>
    <hyperlink ref="C1083" r:id="rId1287" xr:uid="{00000000-0004-0000-0000-000006050000}"/>
    <hyperlink ref="C1084" r:id="rId1288" xr:uid="{00000000-0004-0000-0000-000007050000}"/>
    <hyperlink ref="C1085" r:id="rId1289" xr:uid="{00000000-0004-0000-0000-000008050000}"/>
    <hyperlink ref="C1086" r:id="rId1290" xr:uid="{00000000-0004-0000-0000-000009050000}"/>
    <hyperlink ref="C1087" r:id="rId1291" xr:uid="{00000000-0004-0000-0000-00000A050000}"/>
    <hyperlink ref="C1088" r:id="rId1292" xr:uid="{00000000-0004-0000-0000-00000B050000}"/>
    <hyperlink ref="C1089" r:id="rId1293" xr:uid="{00000000-0004-0000-0000-00000C050000}"/>
    <hyperlink ref="C1090" r:id="rId1294" xr:uid="{00000000-0004-0000-0000-00000D050000}"/>
    <hyperlink ref="C1091" r:id="rId1295" xr:uid="{00000000-0004-0000-0000-00000E050000}"/>
    <hyperlink ref="C1092" r:id="rId1296" xr:uid="{00000000-0004-0000-0000-00000F050000}"/>
    <hyperlink ref="C1093" r:id="rId1297" xr:uid="{00000000-0004-0000-0000-000010050000}"/>
    <hyperlink ref="C1094" r:id="rId1298" xr:uid="{00000000-0004-0000-0000-000011050000}"/>
    <hyperlink ref="C1095" r:id="rId1299" xr:uid="{00000000-0004-0000-0000-000012050000}"/>
    <hyperlink ref="C1097" r:id="rId1300" xr:uid="{00000000-0004-0000-0000-000013050000}"/>
    <hyperlink ref="G1097" r:id="rId1301" xr:uid="{00000000-0004-0000-0000-000014050000}"/>
    <hyperlink ref="C1098" r:id="rId1302" xr:uid="{00000000-0004-0000-0000-000015050000}"/>
    <hyperlink ref="G1098" r:id="rId1303" xr:uid="{00000000-0004-0000-0000-000016050000}"/>
    <hyperlink ref="C1099" r:id="rId1304" xr:uid="{00000000-0004-0000-0000-000017050000}"/>
    <hyperlink ref="G1099" r:id="rId1305" xr:uid="{00000000-0004-0000-0000-000018050000}"/>
    <hyperlink ref="C1100" r:id="rId1306" xr:uid="{00000000-0004-0000-0000-000019050000}"/>
    <hyperlink ref="G1100" r:id="rId1307" xr:uid="{00000000-0004-0000-0000-00001A050000}"/>
    <hyperlink ref="C1101" r:id="rId1308" xr:uid="{00000000-0004-0000-0000-00001B050000}"/>
    <hyperlink ref="G1101" r:id="rId1309" xr:uid="{00000000-0004-0000-0000-00001C050000}"/>
    <hyperlink ref="C1102" r:id="rId1310" xr:uid="{00000000-0004-0000-0000-00001D050000}"/>
    <hyperlink ref="G1102" r:id="rId1311" xr:uid="{00000000-0004-0000-0000-00001E050000}"/>
    <hyperlink ref="C1103" r:id="rId1312" xr:uid="{00000000-0004-0000-0000-00001F050000}"/>
    <hyperlink ref="G1103" r:id="rId1313" xr:uid="{00000000-0004-0000-0000-000020050000}"/>
    <hyperlink ref="C1104" r:id="rId1314" xr:uid="{00000000-0004-0000-0000-000021050000}"/>
    <hyperlink ref="G1104" r:id="rId1315" xr:uid="{00000000-0004-0000-0000-000022050000}"/>
    <hyperlink ref="C1105" r:id="rId1316" xr:uid="{00000000-0004-0000-0000-000023050000}"/>
    <hyperlink ref="G1105" r:id="rId1317" xr:uid="{00000000-0004-0000-0000-000024050000}"/>
    <hyperlink ref="C1106" r:id="rId1318" xr:uid="{00000000-0004-0000-0000-000025050000}"/>
    <hyperlink ref="G1106" r:id="rId1319" xr:uid="{00000000-0004-0000-0000-000026050000}"/>
    <hyperlink ref="C1107" r:id="rId1320" xr:uid="{00000000-0004-0000-0000-000027050000}"/>
    <hyperlink ref="C1108" r:id="rId1321" xr:uid="{00000000-0004-0000-0000-000028050000}"/>
    <hyperlink ref="C1109" r:id="rId1322" xr:uid="{00000000-0004-0000-0000-000029050000}"/>
    <hyperlink ref="C1110" r:id="rId1323" xr:uid="{00000000-0004-0000-0000-00002A050000}"/>
    <hyperlink ref="C1111" r:id="rId1324" xr:uid="{00000000-0004-0000-0000-00002B050000}"/>
    <hyperlink ref="C1112" r:id="rId1325" xr:uid="{00000000-0004-0000-0000-00002C050000}"/>
    <hyperlink ref="C1113" r:id="rId1326" xr:uid="{00000000-0004-0000-0000-00002D050000}"/>
    <hyperlink ref="C1114" r:id="rId1327" xr:uid="{00000000-0004-0000-0000-00002E050000}"/>
    <hyperlink ref="C1115" r:id="rId1328" xr:uid="{00000000-0004-0000-0000-00002F050000}"/>
    <hyperlink ref="C1116" r:id="rId1329" xr:uid="{00000000-0004-0000-0000-000030050000}"/>
    <hyperlink ref="C1117" r:id="rId1330" xr:uid="{00000000-0004-0000-0000-000031050000}"/>
    <hyperlink ref="C1118" r:id="rId1331" xr:uid="{00000000-0004-0000-0000-000032050000}"/>
    <hyperlink ref="C1119" r:id="rId1332" xr:uid="{00000000-0004-0000-0000-000033050000}"/>
    <hyperlink ref="C1120" r:id="rId1333" xr:uid="{00000000-0004-0000-0000-000034050000}"/>
    <hyperlink ref="C1121" r:id="rId1334" xr:uid="{00000000-0004-0000-0000-000035050000}"/>
    <hyperlink ref="C1122" r:id="rId1335" xr:uid="{00000000-0004-0000-0000-000036050000}"/>
    <hyperlink ref="C1123" r:id="rId1336" xr:uid="{00000000-0004-0000-0000-000037050000}"/>
    <hyperlink ref="C1124" r:id="rId1337" xr:uid="{00000000-0004-0000-0000-000038050000}"/>
    <hyperlink ref="C1125" r:id="rId1338" xr:uid="{00000000-0004-0000-0000-000039050000}"/>
    <hyperlink ref="C1126" r:id="rId1339" xr:uid="{00000000-0004-0000-0000-00003A050000}"/>
    <hyperlink ref="C1127" r:id="rId1340" xr:uid="{00000000-0004-0000-0000-00003B050000}"/>
    <hyperlink ref="C1128" r:id="rId1341" xr:uid="{00000000-0004-0000-0000-00003C050000}"/>
    <hyperlink ref="C1129" r:id="rId1342" xr:uid="{00000000-0004-0000-0000-00003D050000}"/>
    <hyperlink ref="C1130" r:id="rId1343" xr:uid="{00000000-0004-0000-0000-00003E050000}"/>
    <hyperlink ref="C1131" r:id="rId1344" xr:uid="{00000000-0004-0000-0000-00003F050000}"/>
    <hyperlink ref="C1132" r:id="rId1345" xr:uid="{00000000-0004-0000-0000-000040050000}"/>
    <hyperlink ref="C1133" r:id="rId1346" xr:uid="{00000000-0004-0000-0000-000041050000}"/>
    <hyperlink ref="C1134" r:id="rId1347" xr:uid="{00000000-0004-0000-0000-000042050000}"/>
    <hyperlink ref="C1135" r:id="rId1348" xr:uid="{00000000-0004-0000-0000-000043050000}"/>
    <hyperlink ref="C1136" r:id="rId1349" xr:uid="{00000000-0004-0000-0000-000044050000}"/>
    <hyperlink ref="C1137" r:id="rId1350" xr:uid="{00000000-0004-0000-0000-000045050000}"/>
    <hyperlink ref="C1138" r:id="rId1351" xr:uid="{00000000-0004-0000-0000-000046050000}"/>
    <hyperlink ref="C1139" r:id="rId1352" xr:uid="{00000000-0004-0000-0000-000047050000}"/>
    <hyperlink ref="C1140" r:id="rId1353" xr:uid="{00000000-0004-0000-0000-000048050000}"/>
    <hyperlink ref="C1141" r:id="rId1354" xr:uid="{00000000-0004-0000-0000-000049050000}"/>
    <hyperlink ref="C1142" r:id="rId1355" xr:uid="{00000000-0004-0000-0000-00004A050000}"/>
    <hyperlink ref="C1143" r:id="rId1356" xr:uid="{00000000-0004-0000-0000-00004B050000}"/>
    <hyperlink ref="C1144" r:id="rId1357" xr:uid="{00000000-0004-0000-0000-00004C050000}"/>
    <hyperlink ref="C1146" r:id="rId1358" xr:uid="{00000000-0004-0000-0000-00004D050000}"/>
    <hyperlink ref="G1146" r:id="rId1359" xr:uid="{00000000-0004-0000-0000-00004E050000}"/>
    <hyperlink ref="C1147" r:id="rId1360" xr:uid="{00000000-0004-0000-0000-00004F050000}"/>
    <hyperlink ref="G1147" r:id="rId1361" xr:uid="{00000000-0004-0000-0000-000050050000}"/>
    <hyperlink ref="C1148" r:id="rId1362" xr:uid="{00000000-0004-0000-0000-000051050000}"/>
    <hyperlink ref="G1148" r:id="rId1363" xr:uid="{00000000-0004-0000-0000-000052050000}"/>
    <hyperlink ref="C1149" r:id="rId1364" xr:uid="{00000000-0004-0000-0000-000053050000}"/>
    <hyperlink ref="G1149" r:id="rId1365" xr:uid="{00000000-0004-0000-0000-000054050000}"/>
    <hyperlink ref="C1150" r:id="rId1366" xr:uid="{00000000-0004-0000-0000-000055050000}"/>
    <hyperlink ref="G1150" r:id="rId1367" xr:uid="{00000000-0004-0000-0000-000056050000}"/>
    <hyperlink ref="C1151" r:id="rId1368" xr:uid="{00000000-0004-0000-0000-000057050000}"/>
    <hyperlink ref="G1151" r:id="rId1369" xr:uid="{00000000-0004-0000-0000-000058050000}"/>
    <hyperlink ref="C1152" r:id="rId1370" xr:uid="{00000000-0004-0000-0000-000059050000}"/>
    <hyperlink ref="G1152" r:id="rId1371" xr:uid="{00000000-0004-0000-0000-00005A050000}"/>
    <hyperlink ref="C1153" r:id="rId1372" xr:uid="{00000000-0004-0000-0000-00005B050000}"/>
    <hyperlink ref="G1153" r:id="rId1373" xr:uid="{00000000-0004-0000-0000-00005C050000}"/>
    <hyperlink ref="C1154" r:id="rId1374" xr:uid="{00000000-0004-0000-0000-00005D050000}"/>
    <hyperlink ref="C1155" r:id="rId1375" xr:uid="{00000000-0004-0000-0000-00005E050000}"/>
    <hyperlink ref="C1156" r:id="rId1376" xr:uid="{00000000-0004-0000-0000-00005F050000}"/>
    <hyperlink ref="C1157" r:id="rId1377" xr:uid="{00000000-0004-0000-0000-000060050000}"/>
    <hyperlink ref="C1158" r:id="rId1378" xr:uid="{00000000-0004-0000-0000-000061050000}"/>
    <hyperlink ref="C1159" r:id="rId1379" xr:uid="{00000000-0004-0000-0000-000062050000}"/>
    <hyperlink ref="C1160" r:id="rId1380" xr:uid="{00000000-0004-0000-0000-000063050000}"/>
    <hyperlink ref="C1161" r:id="rId1381" xr:uid="{00000000-0004-0000-0000-000064050000}"/>
    <hyperlink ref="C1162" r:id="rId1382" xr:uid="{00000000-0004-0000-0000-000065050000}"/>
    <hyperlink ref="C1163" r:id="rId1383" xr:uid="{00000000-0004-0000-0000-000066050000}"/>
    <hyperlink ref="C1164" r:id="rId1384" xr:uid="{00000000-0004-0000-0000-000067050000}"/>
    <hyperlink ref="C1165" r:id="rId1385" xr:uid="{00000000-0004-0000-0000-000068050000}"/>
    <hyperlink ref="C1166" r:id="rId1386" xr:uid="{00000000-0004-0000-0000-000069050000}"/>
    <hyperlink ref="C1167" r:id="rId1387" xr:uid="{00000000-0004-0000-0000-00006A050000}"/>
    <hyperlink ref="C1168" r:id="rId1388" xr:uid="{00000000-0004-0000-0000-00006B050000}"/>
    <hyperlink ref="C1169" r:id="rId1389" xr:uid="{00000000-0004-0000-0000-00006C050000}"/>
    <hyperlink ref="C1170" r:id="rId1390" xr:uid="{00000000-0004-0000-0000-00006D050000}"/>
    <hyperlink ref="C1172" r:id="rId1391" xr:uid="{00000000-0004-0000-0000-00006E050000}"/>
    <hyperlink ref="G1172" r:id="rId1392" xr:uid="{00000000-0004-0000-0000-00006F050000}"/>
    <hyperlink ref="C1173" r:id="rId1393" xr:uid="{00000000-0004-0000-0000-000070050000}"/>
    <hyperlink ref="G1173" r:id="rId1394" xr:uid="{00000000-0004-0000-0000-000071050000}"/>
    <hyperlink ref="C1174" r:id="rId1395" xr:uid="{00000000-0004-0000-0000-000072050000}"/>
    <hyperlink ref="G1174" r:id="rId1396" xr:uid="{00000000-0004-0000-0000-000073050000}"/>
    <hyperlink ref="C1175" r:id="rId1397" xr:uid="{00000000-0004-0000-0000-000074050000}"/>
    <hyperlink ref="G1175" r:id="rId1398" xr:uid="{00000000-0004-0000-0000-000075050000}"/>
    <hyperlink ref="C1176" r:id="rId1399" xr:uid="{00000000-0004-0000-0000-000076050000}"/>
    <hyperlink ref="G1176" r:id="rId1400" xr:uid="{00000000-0004-0000-0000-000077050000}"/>
    <hyperlink ref="C1177" r:id="rId1401" xr:uid="{00000000-0004-0000-0000-000078050000}"/>
    <hyperlink ref="G1177" r:id="rId1402" xr:uid="{00000000-0004-0000-0000-000079050000}"/>
    <hyperlink ref="C1178" r:id="rId1403" xr:uid="{00000000-0004-0000-0000-00007A050000}"/>
    <hyperlink ref="C1179" r:id="rId1404" xr:uid="{00000000-0004-0000-0000-00007B050000}"/>
    <hyperlink ref="C1180" r:id="rId1405" xr:uid="{00000000-0004-0000-0000-00007C050000}"/>
    <hyperlink ref="C1181" r:id="rId1406" xr:uid="{00000000-0004-0000-0000-00007D050000}"/>
    <hyperlink ref="C1182" r:id="rId1407" xr:uid="{00000000-0004-0000-0000-00007E050000}"/>
    <hyperlink ref="C1183" r:id="rId1408" xr:uid="{00000000-0004-0000-0000-00007F050000}"/>
    <hyperlink ref="C1184" r:id="rId1409" xr:uid="{00000000-0004-0000-0000-000080050000}"/>
    <hyperlink ref="C1185" r:id="rId1410" xr:uid="{00000000-0004-0000-0000-000081050000}"/>
    <hyperlink ref="C1186" r:id="rId1411" xr:uid="{00000000-0004-0000-0000-000082050000}"/>
    <hyperlink ref="C1187" r:id="rId1412" xr:uid="{00000000-0004-0000-0000-000083050000}"/>
    <hyperlink ref="C1188" r:id="rId1413" xr:uid="{00000000-0004-0000-0000-000084050000}"/>
    <hyperlink ref="C1189" r:id="rId1414" xr:uid="{00000000-0004-0000-0000-000085050000}"/>
    <hyperlink ref="C1190" r:id="rId1415" xr:uid="{00000000-0004-0000-0000-000086050000}"/>
    <hyperlink ref="C1191" r:id="rId1416" xr:uid="{00000000-0004-0000-0000-000087050000}"/>
    <hyperlink ref="C1192" r:id="rId1417" xr:uid="{00000000-0004-0000-0000-000088050000}"/>
    <hyperlink ref="C1193" r:id="rId1418" xr:uid="{00000000-0004-0000-0000-000089050000}"/>
    <hyperlink ref="C1194" r:id="rId1419" xr:uid="{00000000-0004-0000-0000-00008A050000}"/>
    <hyperlink ref="C1196" r:id="rId1420" xr:uid="{00000000-0004-0000-0000-00008B050000}"/>
    <hyperlink ref="G1196" r:id="rId1421" xr:uid="{00000000-0004-0000-0000-00008C050000}"/>
    <hyperlink ref="C1197" r:id="rId1422" xr:uid="{00000000-0004-0000-0000-00008D050000}"/>
    <hyperlink ref="G1197" r:id="rId1423" xr:uid="{00000000-0004-0000-0000-00008E050000}"/>
    <hyperlink ref="C1198" r:id="rId1424" xr:uid="{00000000-0004-0000-0000-00008F050000}"/>
    <hyperlink ref="G1198" r:id="rId1425" xr:uid="{00000000-0004-0000-0000-000090050000}"/>
    <hyperlink ref="C1199" r:id="rId1426" xr:uid="{00000000-0004-0000-0000-000091050000}"/>
    <hyperlink ref="G1199" r:id="rId1427" xr:uid="{00000000-0004-0000-0000-000092050000}"/>
    <hyperlink ref="C1200" r:id="rId1428" xr:uid="{00000000-0004-0000-0000-000093050000}"/>
    <hyperlink ref="G1200" r:id="rId1429" xr:uid="{00000000-0004-0000-0000-000094050000}"/>
    <hyperlink ref="C1201" r:id="rId1430" xr:uid="{00000000-0004-0000-0000-000095050000}"/>
    <hyperlink ref="G1201" r:id="rId1431" xr:uid="{00000000-0004-0000-0000-000096050000}"/>
    <hyperlink ref="C1202" r:id="rId1432" xr:uid="{00000000-0004-0000-0000-000097050000}"/>
    <hyperlink ref="G1202" r:id="rId1433" xr:uid="{00000000-0004-0000-0000-000098050000}"/>
    <hyperlink ref="C1203" r:id="rId1434" xr:uid="{00000000-0004-0000-0000-000099050000}"/>
    <hyperlink ref="G1203" r:id="rId1435" xr:uid="{00000000-0004-0000-0000-00009A050000}"/>
    <hyperlink ref="C1204" r:id="rId1436" xr:uid="{00000000-0004-0000-0000-00009B050000}"/>
    <hyperlink ref="G1204" r:id="rId1437" xr:uid="{00000000-0004-0000-0000-00009C050000}"/>
    <hyperlink ref="C1205" r:id="rId1438" xr:uid="{00000000-0004-0000-0000-00009D050000}"/>
    <hyperlink ref="G1205" r:id="rId1439" xr:uid="{00000000-0004-0000-0000-00009E050000}"/>
    <hyperlink ref="C1206" r:id="rId1440" xr:uid="{00000000-0004-0000-0000-00009F050000}"/>
    <hyperlink ref="G1206" r:id="rId1441" xr:uid="{00000000-0004-0000-0000-0000A0050000}"/>
    <hyperlink ref="C1207" r:id="rId1442" xr:uid="{00000000-0004-0000-0000-0000A1050000}"/>
    <hyperlink ref="G1207" r:id="rId1443" xr:uid="{00000000-0004-0000-0000-0000A2050000}"/>
    <hyperlink ref="C1208" r:id="rId1444" xr:uid="{00000000-0004-0000-0000-0000A3050000}"/>
    <hyperlink ref="C1209" r:id="rId1445" xr:uid="{00000000-0004-0000-0000-0000A4050000}"/>
    <hyperlink ref="C1210" r:id="rId1446" xr:uid="{00000000-0004-0000-0000-0000A5050000}"/>
    <hyperlink ref="C1211" r:id="rId1447" xr:uid="{00000000-0004-0000-0000-0000A6050000}"/>
    <hyperlink ref="C1212" r:id="rId1448" xr:uid="{00000000-0004-0000-0000-0000A7050000}"/>
    <hyperlink ref="C1213" r:id="rId1449" xr:uid="{00000000-0004-0000-0000-0000A8050000}"/>
    <hyperlink ref="C1214" r:id="rId1450" xr:uid="{00000000-0004-0000-0000-0000A9050000}"/>
    <hyperlink ref="C1215" r:id="rId1451" xr:uid="{00000000-0004-0000-0000-0000AA050000}"/>
    <hyperlink ref="C1216" r:id="rId1452" xr:uid="{00000000-0004-0000-0000-0000AB050000}"/>
    <hyperlink ref="C1217" r:id="rId1453" xr:uid="{00000000-0004-0000-0000-0000AC050000}"/>
    <hyperlink ref="C1218" r:id="rId1454" xr:uid="{00000000-0004-0000-0000-0000AD050000}"/>
    <hyperlink ref="C1219" r:id="rId1455" xr:uid="{00000000-0004-0000-0000-0000AE050000}"/>
    <hyperlink ref="C1220" r:id="rId1456" xr:uid="{00000000-0004-0000-0000-0000AF050000}"/>
    <hyperlink ref="C1221" r:id="rId1457" xr:uid="{00000000-0004-0000-0000-0000B0050000}"/>
    <hyperlink ref="C1222" r:id="rId1458" xr:uid="{00000000-0004-0000-0000-0000B1050000}"/>
    <hyperlink ref="C1223" r:id="rId1459" xr:uid="{00000000-0004-0000-0000-0000B2050000}"/>
    <hyperlink ref="C1224" r:id="rId1460" xr:uid="{00000000-0004-0000-0000-0000B3050000}"/>
    <hyperlink ref="C1225" r:id="rId1461" xr:uid="{00000000-0004-0000-0000-0000B4050000}"/>
    <hyperlink ref="C1226" r:id="rId1462" xr:uid="{00000000-0004-0000-0000-0000B5050000}"/>
    <hyperlink ref="C1227" r:id="rId1463" xr:uid="{00000000-0004-0000-0000-0000B6050000}"/>
    <hyperlink ref="C1228" r:id="rId1464" xr:uid="{00000000-0004-0000-0000-0000B7050000}"/>
    <hyperlink ref="C1229" r:id="rId1465" xr:uid="{00000000-0004-0000-0000-0000B8050000}"/>
    <hyperlink ref="C1230" r:id="rId1466" xr:uid="{00000000-0004-0000-0000-0000B9050000}"/>
    <hyperlink ref="C1231" r:id="rId1467" xr:uid="{00000000-0004-0000-0000-0000BA050000}"/>
    <hyperlink ref="C1232" r:id="rId1468" xr:uid="{00000000-0004-0000-0000-0000BB050000}"/>
    <hyperlink ref="C1233" r:id="rId1469" xr:uid="{00000000-0004-0000-0000-0000BC050000}"/>
    <hyperlink ref="C1234" r:id="rId1470" xr:uid="{00000000-0004-0000-0000-0000BD050000}"/>
    <hyperlink ref="C1235" r:id="rId1471" xr:uid="{00000000-0004-0000-0000-0000BE050000}"/>
    <hyperlink ref="C1236" r:id="rId1472" xr:uid="{00000000-0004-0000-0000-0000BF050000}"/>
    <hyperlink ref="C1237" r:id="rId1473" xr:uid="{00000000-0004-0000-0000-0000C0050000}"/>
    <hyperlink ref="C1238" r:id="rId1474" xr:uid="{00000000-0004-0000-0000-0000C1050000}"/>
    <hyperlink ref="C1239" r:id="rId1475" xr:uid="{00000000-0004-0000-0000-0000C2050000}"/>
    <hyperlink ref="C1240" r:id="rId1476" xr:uid="{00000000-0004-0000-0000-0000C3050000}"/>
    <hyperlink ref="C1241" r:id="rId1477" xr:uid="{00000000-0004-0000-0000-0000C4050000}"/>
    <hyperlink ref="C1242" r:id="rId1478" xr:uid="{00000000-0004-0000-0000-0000C5050000}"/>
    <hyperlink ref="C1243" r:id="rId1479" xr:uid="{00000000-0004-0000-0000-0000C6050000}"/>
    <hyperlink ref="C1244" r:id="rId1480" xr:uid="{00000000-0004-0000-0000-0000C7050000}"/>
    <hyperlink ref="C1245" r:id="rId1481" xr:uid="{00000000-0004-0000-0000-0000C8050000}"/>
    <hyperlink ref="C1246" r:id="rId1482" xr:uid="{00000000-0004-0000-0000-0000C9050000}"/>
    <hyperlink ref="C1247" r:id="rId1483" xr:uid="{00000000-0004-0000-0000-0000CA050000}"/>
    <hyperlink ref="C1248" r:id="rId1484" xr:uid="{00000000-0004-0000-0000-0000CB050000}"/>
    <hyperlink ref="C1249" r:id="rId1485" xr:uid="{00000000-0004-0000-0000-0000CC050000}"/>
    <hyperlink ref="C1250" r:id="rId1486" xr:uid="{00000000-0004-0000-0000-0000CD050000}"/>
    <hyperlink ref="C1251" r:id="rId1487" xr:uid="{00000000-0004-0000-0000-0000CE050000}"/>
    <hyperlink ref="C1252" r:id="rId1488" xr:uid="{00000000-0004-0000-0000-0000CF050000}"/>
    <hyperlink ref="C1253" r:id="rId1489" xr:uid="{00000000-0004-0000-0000-0000D0050000}"/>
    <hyperlink ref="C1254" r:id="rId1490" xr:uid="{00000000-0004-0000-0000-0000D1050000}"/>
    <hyperlink ref="C1255" r:id="rId1491" xr:uid="{00000000-0004-0000-0000-0000D2050000}"/>
    <hyperlink ref="C1256" r:id="rId1492" xr:uid="{00000000-0004-0000-0000-0000D3050000}"/>
    <hyperlink ref="C1257" r:id="rId1493" xr:uid="{00000000-0004-0000-0000-0000D4050000}"/>
    <hyperlink ref="C1258" r:id="rId1494" xr:uid="{00000000-0004-0000-0000-0000D5050000}"/>
    <hyperlink ref="C1259" r:id="rId1495" xr:uid="{00000000-0004-0000-0000-0000D6050000}"/>
    <hyperlink ref="C1260" r:id="rId1496" xr:uid="{00000000-0004-0000-0000-0000D7050000}"/>
    <hyperlink ref="C1261" r:id="rId1497" xr:uid="{00000000-0004-0000-0000-0000D8050000}"/>
    <hyperlink ref="C1262" r:id="rId1498" xr:uid="{00000000-0004-0000-0000-0000D9050000}"/>
    <hyperlink ref="C1263" r:id="rId1499" xr:uid="{00000000-0004-0000-0000-0000DA050000}"/>
    <hyperlink ref="C1264" r:id="rId1500" xr:uid="{00000000-0004-0000-0000-0000DB050000}"/>
    <hyperlink ref="C1265" r:id="rId1501" xr:uid="{00000000-0004-0000-0000-0000DC050000}"/>
    <hyperlink ref="C1266" r:id="rId1502" xr:uid="{00000000-0004-0000-0000-0000DD050000}"/>
    <hyperlink ref="C1267" r:id="rId1503" xr:uid="{00000000-0004-0000-0000-0000DE050000}"/>
    <hyperlink ref="C1268" r:id="rId1504" xr:uid="{00000000-0004-0000-0000-0000DF050000}"/>
    <hyperlink ref="C1269" r:id="rId1505" xr:uid="{00000000-0004-0000-0000-0000E0050000}"/>
    <hyperlink ref="C1270" r:id="rId1506" xr:uid="{00000000-0004-0000-0000-0000E1050000}"/>
    <hyperlink ref="C1271" r:id="rId1507" xr:uid="{00000000-0004-0000-0000-0000E2050000}"/>
    <hyperlink ref="C1272" r:id="rId1508" xr:uid="{00000000-0004-0000-0000-0000E3050000}"/>
    <hyperlink ref="C1273" r:id="rId1509" xr:uid="{00000000-0004-0000-0000-0000E4050000}"/>
    <hyperlink ref="C1274" r:id="rId1510" xr:uid="{00000000-0004-0000-0000-0000E5050000}"/>
    <hyperlink ref="C1275" r:id="rId1511" xr:uid="{00000000-0004-0000-0000-0000E6050000}"/>
    <hyperlink ref="C1276" r:id="rId1512" xr:uid="{00000000-0004-0000-0000-0000E7050000}"/>
    <hyperlink ref="C1277" r:id="rId1513" xr:uid="{00000000-0004-0000-0000-0000E8050000}"/>
    <hyperlink ref="C1278" r:id="rId1514" xr:uid="{00000000-0004-0000-0000-0000E9050000}"/>
    <hyperlink ref="C1279" r:id="rId1515" xr:uid="{00000000-0004-0000-0000-0000EA050000}"/>
    <hyperlink ref="C1280" r:id="rId1516" xr:uid="{00000000-0004-0000-0000-0000EB050000}"/>
    <hyperlink ref="C1281" r:id="rId1517" xr:uid="{00000000-0004-0000-0000-0000EC050000}"/>
    <hyperlink ref="C1282" r:id="rId1518" xr:uid="{00000000-0004-0000-0000-0000ED050000}"/>
    <hyperlink ref="C1283" r:id="rId1519" xr:uid="{00000000-0004-0000-0000-0000EE050000}"/>
    <hyperlink ref="C1284" r:id="rId1520" xr:uid="{00000000-0004-0000-0000-0000EF050000}"/>
    <hyperlink ref="C1285" r:id="rId1521" xr:uid="{00000000-0004-0000-0000-0000F0050000}"/>
    <hyperlink ref="C1286" r:id="rId1522" xr:uid="{00000000-0004-0000-0000-0000F1050000}"/>
    <hyperlink ref="C1287" r:id="rId1523" xr:uid="{00000000-0004-0000-0000-0000F2050000}"/>
    <hyperlink ref="C1288" r:id="rId1524" xr:uid="{00000000-0004-0000-0000-0000F3050000}"/>
    <hyperlink ref="C1289" r:id="rId1525" xr:uid="{00000000-0004-0000-0000-0000F4050000}"/>
    <hyperlink ref="C1290" r:id="rId1526" xr:uid="{00000000-0004-0000-0000-0000F5050000}"/>
    <hyperlink ref="C1291" r:id="rId1527" xr:uid="{00000000-0004-0000-0000-0000F6050000}"/>
    <hyperlink ref="C1292" r:id="rId1528" xr:uid="{00000000-0004-0000-0000-0000F7050000}"/>
    <hyperlink ref="C1293" r:id="rId1529" xr:uid="{00000000-0004-0000-0000-0000F8050000}"/>
    <hyperlink ref="C1295" r:id="rId1530" xr:uid="{00000000-0004-0000-0000-0000F9050000}"/>
    <hyperlink ref="G1295" r:id="rId1531" xr:uid="{00000000-0004-0000-0000-0000FA050000}"/>
    <hyperlink ref="C1296" r:id="rId1532" xr:uid="{00000000-0004-0000-0000-0000FB050000}"/>
    <hyperlink ref="C1297" r:id="rId1533" xr:uid="{00000000-0004-0000-0000-0000FC050000}"/>
    <hyperlink ref="C1298" r:id="rId1534" xr:uid="{00000000-0004-0000-0000-0000FD050000}"/>
    <hyperlink ref="C1299" r:id="rId1535" xr:uid="{00000000-0004-0000-0000-0000FE050000}"/>
    <hyperlink ref="C1300" r:id="rId1536" xr:uid="{00000000-0004-0000-0000-0000FF050000}"/>
    <hyperlink ref="C1301" r:id="rId1537" xr:uid="{00000000-0004-0000-0000-000000060000}"/>
    <hyperlink ref="C1302" r:id="rId1538" xr:uid="{00000000-0004-0000-0000-000001060000}"/>
    <hyperlink ref="C1303" r:id="rId1539" xr:uid="{00000000-0004-0000-0000-000002060000}"/>
    <hyperlink ref="C1304" r:id="rId1540" xr:uid="{00000000-0004-0000-0000-000003060000}"/>
    <hyperlink ref="C1305" r:id="rId1541" xr:uid="{00000000-0004-0000-0000-000004060000}"/>
    <hyperlink ref="C1306" r:id="rId1542" xr:uid="{00000000-0004-0000-0000-000005060000}"/>
    <hyperlink ref="C1307" r:id="rId1543" xr:uid="{00000000-0004-0000-0000-000006060000}"/>
    <hyperlink ref="C1308" r:id="rId1544" xr:uid="{00000000-0004-0000-0000-000007060000}"/>
    <hyperlink ref="C1309" r:id="rId1545" xr:uid="{00000000-0004-0000-0000-000008060000}"/>
    <hyperlink ref="C1311" r:id="rId1546" xr:uid="{00000000-0004-0000-0000-000009060000}"/>
    <hyperlink ref="G1311" r:id="rId1547" xr:uid="{00000000-0004-0000-0000-00000A060000}"/>
    <hyperlink ref="C1312" r:id="rId1548" xr:uid="{00000000-0004-0000-0000-00000B060000}"/>
    <hyperlink ref="G1312" r:id="rId1549" xr:uid="{00000000-0004-0000-0000-00000C060000}"/>
    <hyperlink ref="C1313" r:id="rId1550" xr:uid="{00000000-0004-0000-0000-00000D060000}"/>
    <hyperlink ref="G1313" r:id="rId1551" xr:uid="{00000000-0004-0000-0000-00000E060000}"/>
    <hyperlink ref="C1314" r:id="rId1552" xr:uid="{00000000-0004-0000-0000-00000F060000}"/>
    <hyperlink ref="G1314" r:id="rId1553" xr:uid="{00000000-0004-0000-0000-000010060000}"/>
    <hyperlink ref="C1315" r:id="rId1554" xr:uid="{00000000-0004-0000-0000-000011060000}"/>
    <hyperlink ref="G1315" r:id="rId1555" xr:uid="{00000000-0004-0000-0000-000012060000}"/>
    <hyperlink ref="C1316" r:id="rId1556" xr:uid="{00000000-0004-0000-0000-000013060000}"/>
    <hyperlink ref="G1316" r:id="rId1557" xr:uid="{00000000-0004-0000-0000-000014060000}"/>
    <hyperlink ref="C1317" r:id="rId1558" xr:uid="{00000000-0004-0000-0000-000015060000}"/>
    <hyperlink ref="C1318" r:id="rId1559" xr:uid="{00000000-0004-0000-0000-000016060000}"/>
    <hyperlink ref="C1319" r:id="rId1560" xr:uid="{00000000-0004-0000-0000-000017060000}"/>
    <hyperlink ref="C1320" r:id="rId1561" xr:uid="{00000000-0004-0000-0000-000018060000}"/>
    <hyperlink ref="C1321" r:id="rId1562" xr:uid="{00000000-0004-0000-0000-000019060000}"/>
    <hyperlink ref="C1322" r:id="rId1563" xr:uid="{00000000-0004-0000-0000-00001A060000}"/>
    <hyperlink ref="C1323" r:id="rId1564" xr:uid="{00000000-0004-0000-0000-00001B060000}"/>
    <hyperlink ref="C1324" r:id="rId1565" xr:uid="{00000000-0004-0000-0000-00001C060000}"/>
    <hyperlink ref="C1325" r:id="rId1566" xr:uid="{00000000-0004-0000-0000-00001D060000}"/>
    <hyperlink ref="C1326" r:id="rId1567" xr:uid="{00000000-0004-0000-0000-00001E060000}"/>
    <hyperlink ref="C1327" r:id="rId1568" xr:uid="{00000000-0004-0000-0000-00001F060000}"/>
    <hyperlink ref="C1328" r:id="rId1569" xr:uid="{00000000-0004-0000-0000-000020060000}"/>
    <hyperlink ref="C1329" r:id="rId1570" xr:uid="{00000000-0004-0000-0000-000021060000}"/>
    <hyperlink ref="C1330" r:id="rId1571" xr:uid="{00000000-0004-0000-0000-000022060000}"/>
    <hyperlink ref="C1331" r:id="rId1572" xr:uid="{00000000-0004-0000-0000-000023060000}"/>
    <hyperlink ref="C1332" r:id="rId1573" xr:uid="{00000000-0004-0000-0000-000024060000}"/>
    <hyperlink ref="C1333" r:id="rId1574" xr:uid="{00000000-0004-0000-0000-000025060000}"/>
    <hyperlink ref="C1334" r:id="rId1575" xr:uid="{00000000-0004-0000-0000-000026060000}"/>
    <hyperlink ref="C1335" r:id="rId1576" xr:uid="{00000000-0004-0000-0000-000027060000}"/>
    <hyperlink ref="C1336" r:id="rId1577" xr:uid="{00000000-0004-0000-0000-000028060000}"/>
    <hyperlink ref="C1337" r:id="rId1578" xr:uid="{00000000-0004-0000-0000-000029060000}"/>
    <hyperlink ref="C1338" r:id="rId1579" xr:uid="{00000000-0004-0000-0000-00002A060000}"/>
    <hyperlink ref="C1339" r:id="rId1580" xr:uid="{00000000-0004-0000-0000-00002B060000}"/>
    <hyperlink ref="C1340" r:id="rId1581" xr:uid="{00000000-0004-0000-0000-00002C060000}"/>
    <hyperlink ref="C1341" r:id="rId1582" xr:uid="{00000000-0004-0000-0000-00002D060000}"/>
    <hyperlink ref="C1342" r:id="rId1583" xr:uid="{00000000-0004-0000-0000-00002E060000}"/>
    <hyperlink ref="C1343" r:id="rId1584" xr:uid="{00000000-0004-0000-0000-00002F060000}"/>
    <hyperlink ref="C1344" r:id="rId1585" xr:uid="{00000000-0004-0000-0000-000030060000}"/>
    <hyperlink ref="C1345" r:id="rId1586" xr:uid="{00000000-0004-0000-0000-000031060000}"/>
    <hyperlink ref="C1346" r:id="rId1587" xr:uid="{00000000-0004-0000-0000-000032060000}"/>
    <hyperlink ref="C1347" r:id="rId1588" xr:uid="{00000000-0004-0000-0000-000033060000}"/>
    <hyperlink ref="C1348" r:id="rId1589" xr:uid="{00000000-0004-0000-0000-000034060000}"/>
    <hyperlink ref="C1349" r:id="rId1590" xr:uid="{00000000-0004-0000-0000-000035060000}"/>
    <hyperlink ref="C1350" r:id="rId1591" xr:uid="{00000000-0004-0000-0000-000036060000}"/>
    <hyperlink ref="C1351" r:id="rId1592" xr:uid="{00000000-0004-0000-0000-000037060000}"/>
    <hyperlink ref="C1352" r:id="rId1593" xr:uid="{00000000-0004-0000-0000-000038060000}"/>
    <hyperlink ref="C1353" r:id="rId1594" xr:uid="{00000000-0004-0000-0000-000039060000}"/>
    <hyperlink ref="C1354" r:id="rId1595" xr:uid="{00000000-0004-0000-0000-00003A060000}"/>
    <hyperlink ref="C1355" r:id="rId1596" xr:uid="{00000000-0004-0000-0000-00003B060000}"/>
    <hyperlink ref="C1356" r:id="rId1597" xr:uid="{00000000-0004-0000-0000-00003C060000}"/>
    <hyperlink ref="C1357" r:id="rId1598" xr:uid="{00000000-0004-0000-0000-00003D060000}"/>
    <hyperlink ref="C1358" r:id="rId1599" xr:uid="{00000000-0004-0000-0000-00003E060000}"/>
    <hyperlink ref="C1359" r:id="rId1600" xr:uid="{00000000-0004-0000-0000-00003F060000}"/>
    <hyperlink ref="C1360" r:id="rId1601" xr:uid="{00000000-0004-0000-0000-000040060000}"/>
    <hyperlink ref="C1361" r:id="rId1602" xr:uid="{00000000-0004-0000-0000-000041060000}"/>
    <hyperlink ref="C1362" r:id="rId1603" xr:uid="{00000000-0004-0000-0000-000042060000}"/>
    <hyperlink ref="C1363" r:id="rId1604" xr:uid="{00000000-0004-0000-0000-000043060000}"/>
    <hyperlink ref="C1364" r:id="rId1605" xr:uid="{00000000-0004-0000-0000-000044060000}"/>
    <hyperlink ref="C1365" r:id="rId1606" xr:uid="{00000000-0004-0000-0000-000045060000}"/>
    <hyperlink ref="C1366" r:id="rId1607" xr:uid="{00000000-0004-0000-0000-000046060000}"/>
    <hyperlink ref="C1367" r:id="rId1608" xr:uid="{00000000-0004-0000-0000-000047060000}"/>
    <hyperlink ref="C1368" r:id="rId1609" xr:uid="{00000000-0004-0000-0000-000048060000}"/>
    <hyperlink ref="C1369" r:id="rId1610" xr:uid="{00000000-0004-0000-0000-000049060000}"/>
    <hyperlink ref="C1370" r:id="rId1611" xr:uid="{00000000-0004-0000-0000-00004A060000}"/>
    <hyperlink ref="C1371" r:id="rId1612" xr:uid="{00000000-0004-0000-0000-00004B060000}"/>
    <hyperlink ref="C1372" r:id="rId1613" xr:uid="{00000000-0004-0000-0000-00004C060000}"/>
    <hyperlink ref="C1373" r:id="rId1614" xr:uid="{00000000-0004-0000-0000-00004D060000}"/>
    <hyperlink ref="C1374" r:id="rId1615" xr:uid="{00000000-0004-0000-0000-00004E060000}"/>
    <hyperlink ref="C1375" r:id="rId1616" xr:uid="{00000000-0004-0000-0000-00004F060000}"/>
    <hyperlink ref="C1376" r:id="rId1617" xr:uid="{00000000-0004-0000-0000-000050060000}"/>
    <hyperlink ref="C1377" r:id="rId1618" xr:uid="{00000000-0004-0000-0000-000051060000}"/>
    <hyperlink ref="C1378" r:id="rId1619" xr:uid="{00000000-0004-0000-0000-000052060000}"/>
    <hyperlink ref="C1379" r:id="rId1620" xr:uid="{00000000-0004-0000-0000-000053060000}"/>
    <hyperlink ref="C1380" r:id="rId1621" xr:uid="{00000000-0004-0000-0000-000054060000}"/>
    <hyperlink ref="C1381" r:id="rId1622" xr:uid="{00000000-0004-0000-0000-000055060000}"/>
    <hyperlink ref="C1382" r:id="rId1623" xr:uid="{00000000-0004-0000-0000-000056060000}"/>
    <hyperlink ref="C1383" r:id="rId1624" xr:uid="{00000000-0004-0000-0000-000057060000}"/>
    <hyperlink ref="C1384" r:id="rId1625" xr:uid="{00000000-0004-0000-0000-000058060000}"/>
    <hyperlink ref="C1385" r:id="rId1626" xr:uid="{00000000-0004-0000-0000-000059060000}"/>
    <hyperlink ref="C1386" r:id="rId1627" xr:uid="{00000000-0004-0000-0000-00005A060000}"/>
    <hyperlink ref="C1387" r:id="rId1628" xr:uid="{00000000-0004-0000-0000-00005B060000}"/>
    <hyperlink ref="C1388" r:id="rId1629" xr:uid="{00000000-0004-0000-0000-00005C060000}"/>
    <hyperlink ref="C1389" r:id="rId1630" xr:uid="{00000000-0004-0000-0000-00005D060000}"/>
    <hyperlink ref="C1390" r:id="rId1631" xr:uid="{00000000-0004-0000-0000-00005E060000}"/>
    <hyperlink ref="C1391" r:id="rId1632" xr:uid="{00000000-0004-0000-0000-00005F060000}"/>
    <hyperlink ref="C1392" r:id="rId1633" xr:uid="{00000000-0004-0000-0000-000060060000}"/>
    <hyperlink ref="C1393" r:id="rId1634" xr:uid="{00000000-0004-0000-0000-000061060000}"/>
    <hyperlink ref="C1394" r:id="rId1635" xr:uid="{00000000-0004-0000-0000-000062060000}"/>
    <hyperlink ref="C1395" r:id="rId1636" xr:uid="{00000000-0004-0000-0000-000063060000}"/>
    <hyperlink ref="C1396" r:id="rId1637" xr:uid="{00000000-0004-0000-0000-000064060000}"/>
    <hyperlink ref="C1397" r:id="rId1638" xr:uid="{00000000-0004-0000-0000-000065060000}"/>
    <hyperlink ref="C1398" r:id="rId1639" xr:uid="{00000000-0004-0000-0000-000066060000}"/>
    <hyperlink ref="C1399" r:id="rId1640" xr:uid="{00000000-0004-0000-0000-000067060000}"/>
    <hyperlink ref="C1400" r:id="rId1641" xr:uid="{00000000-0004-0000-0000-000068060000}"/>
    <hyperlink ref="C1401" r:id="rId1642" xr:uid="{00000000-0004-0000-0000-000069060000}"/>
    <hyperlink ref="C1402" r:id="rId1643" xr:uid="{00000000-0004-0000-0000-00006A060000}"/>
    <hyperlink ref="C1403" r:id="rId1644" xr:uid="{00000000-0004-0000-0000-00006B060000}"/>
    <hyperlink ref="C1404" r:id="rId1645" xr:uid="{00000000-0004-0000-0000-00006C060000}"/>
    <hyperlink ref="C1405" r:id="rId1646" xr:uid="{00000000-0004-0000-0000-00006D060000}"/>
    <hyperlink ref="C1406" r:id="rId1647" xr:uid="{00000000-0004-0000-0000-00006E060000}"/>
    <hyperlink ref="C1407" r:id="rId1648" xr:uid="{00000000-0004-0000-0000-00006F060000}"/>
    <hyperlink ref="C1408" r:id="rId1649" xr:uid="{00000000-0004-0000-0000-000070060000}"/>
    <hyperlink ref="C1409" r:id="rId1650" xr:uid="{00000000-0004-0000-0000-000071060000}"/>
    <hyperlink ref="C1410" r:id="rId1651" xr:uid="{00000000-0004-0000-0000-000072060000}"/>
    <hyperlink ref="C1411" r:id="rId1652" xr:uid="{00000000-0004-0000-0000-000073060000}"/>
    <hyperlink ref="C1412" r:id="rId1653" xr:uid="{00000000-0004-0000-0000-000074060000}"/>
    <hyperlink ref="C1413" r:id="rId1654" xr:uid="{00000000-0004-0000-0000-000075060000}"/>
    <hyperlink ref="C1414" r:id="rId1655" xr:uid="{00000000-0004-0000-0000-000076060000}"/>
    <hyperlink ref="C1415" r:id="rId1656" xr:uid="{00000000-0004-0000-0000-000077060000}"/>
    <hyperlink ref="C1416" r:id="rId1657" xr:uid="{00000000-0004-0000-0000-000078060000}"/>
    <hyperlink ref="C1417" r:id="rId1658" xr:uid="{00000000-0004-0000-0000-000079060000}"/>
    <hyperlink ref="C1418" r:id="rId1659" xr:uid="{00000000-0004-0000-0000-00007A060000}"/>
    <hyperlink ref="C1419" r:id="rId1660" xr:uid="{00000000-0004-0000-0000-00007B060000}"/>
    <hyperlink ref="C1420" r:id="rId1661" xr:uid="{00000000-0004-0000-0000-00007C060000}"/>
    <hyperlink ref="C1421" r:id="rId1662" xr:uid="{00000000-0004-0000-0000-00007D060000}"/>
    <hyperlink ref="C1422" r:id="rId1663" xr:uid="{00000000-0004-0000-0000-00007E060000}"/>
    <hyperlink ref="C1423" r:id="rId1664" xr:uid="{00000000-0004-0000-0000-00007F060000}"/>
    <hyperlink ref="C1424" r:id="rId1665" xr:uid="{00000000-0004-0000-0000-000080060000}"/>
    <hyperlink ref="C1425" r:id="rId1666" xr:uid="{00000000-0004-0000-0000-000081060000}"/>
    <hyperlink ref="C1426" r:id="rId1667" xr:uid="{00000000-0004-0000-0000-000082060000}"/>
    <hyperlink ref="C1427" r:id="rId1668" xr:uid="{00000000-0004-0000-0000-000083060000}"/>
    <hyperlink ref="C1428" r:id="rId1669" xr:uid="{00000000-0004-0000-0000-000084060000}"/>
    <hyperlink ref="C1429" r:id="rId1670" xr:uid="{00000000-0004-0000-0000-000085060000}"/>
    <hyperlink ref="C1430" r:id="rId1671" xr:uid="{00000000-0004-0000-0000-000086060000}"/>
    <hyperlink ref="C1431" r:id="rId1672" xr:uid="{00000000-0004-0000-0000-000087060000}"/>
    <hyperlink ref="C1432" r:id="rId1673" xr:uid="{00000000-0004-0000-0000-000088060000}"/>
    <hyperlink ref="C1433" r:id="rId1674" xr:uid="{00000000-0004-0000-0000-000089060000}"/>
    <hyperlink ref="C1434" r:id="rId1675" xr:uid="{00000000-0004-0000-0000-00008A060000}"/>
    <hyperlink ref="C1435" r:id="rId1676" xr:uid="{00000000-0004-0000-0000-00008B060000}"/>
    <hyperlink ref="C1436" r:id="rId1677" xr:uid="{00000000-0004-0000-0000-00008C060000}"/>
    <hyperlink ref="C1437" r:id="rId1678" xr:uid="{00000000-0004-0000-0000-00008D060000}"/>
    <hyperlink ref="C1438" r:id="rId1679" xr:uid="{00000000-0004-0000-0000-00008E060000}"/>
    <hyperlink ref="C1439" r:id="rId1680" xr:uid="{00000000-0004-0000-0000-00008F060000}"/>
    <hyperlink ref="C1440" r:id="rId1681" xr:uid="{00000000-0004-0000-0000-000090060000}"/>
    <hyperlink ref="C1441" r:id="rId1682" xr:uid="{00000000-0004-0000-0000-000091060000}"/>
    <hyperlink ref="C1442" r:id="rId1683" xr:uid="{00000000-0004-0000-0000-000092060000}"/>
    <hyperlink ref="C1443" r:id="rId1684" xr:uid="{00000000-0004-0000-0000-000093060000}"/>
    <hyperlink ref="C1444" r:id="rId1685" xr:uid="{00000000-0004-0000-0000-000094060000}"/>
    <hyperlink ref="C1445" r:id="rId1686" xr:uid="{00000000-0004-0000-0000-000095060000}"/>
    <hyperlink ref="C1446" r:id="rId1687" xr:uid="{00000000-0004-0000-0000-000096060000}"/>
    <hyperlink ref="C1447" r:id="rId1688" xr:uid="{00000000-0004-0000-0000-000097060000}"/>
    <hyperlink ref="C1448" r:id="rId1689" xr:uid="{00000000-0004-0000-0000-000098060000}"/>
    <hyperlink ref="C1449" r:id="rId1690" xr:uid="{00000000-0004-0000-0000-000099060000}"/>
    <hyperlink ref="C1450" r:id="rId1691" xr:uid="{00000000-0004-0000-0000-00009A060000}"/>
    <hyperlink ref="C1451" r:id="rId1692" xr:uid="{00000000-0004-0000-0000-00009B060000}"/>
    <hyperlink ref="C1452" r:id="rId1693" xr:uid="{00000000-0004-0000-0000-00009C060000}"/>
    <hyperlink ref="C1453" r:id="rId1694" xr:uid="{00000000-0004-0000-0000-00009D060000}"/>
    <hyperlink ref="C1454" r:id="rId1695" xr:uid="{00000000-0004-0000-0000-00009E060000}"/>
    <hyperlink ref="C1455" r:id="rId1696" xr:uid="{00000000-0004-0000-0000-00009F060000}"/>
    <hyperlink ref="C1456" r:id="rId1697" xr:uid="{00000000-0004-0000-0000-0000A0060000}"/>
    <hyperlink ref="C1458" r:id="rId1698" xr:uid="{00000000-0004-0000-0000-0000A1060000}"/>
    <hyperlink ref="G1458" r:id="rId1699" xr:uid="{00000000-0004-0000-0000-0000A2060000}"/>
    <hyperlink ref="C1459" r:id="rId1700" xr:uid="{00000000-0004-0000-0000-0000A3060000}"/>
    <hyperlink ref="G1459" r:id="rId1701" xr:uid="{00000000-0004-0000-0000-0000A4060000}"/>
    <hyperlink ref="C1460" r:id="rId1702" xr:uid="{00000000-0004-0000-0000-0000A5060000}"/>
    <hyperlink ref="G1460" r:id="rId1703" xr:uid="{00000000-0004-0000-0000-0000A6060000}"/>
    <hyperlink ref="C1461" r:id="rId1704" xr:uid="{00000000-0004-0000-0000-0000A7060000}"/>
    <hyperlink ref="G1461" r:id="rId1705" xr:uid="{00000000-0004-0000-0000-0000A8060000}"/>
    <hyperlink ref="C1462" r:id="rId1706" xr:uid="{00000000-0004-0000-0000-0000A9060000}"/>
    <hyperlink ref="G1462" r:id="rId1707" xr:uid="{00000000-0004-0000-0000-0000AA060000}"/>
    <hyperlink ref="C1463" r:id="rId1708" xr:uid="{00000000-0004-0000-0000-0000AB060000}"/>
    <hyperlink ref="G1463" r:id="rId1709" xr:uid="{00000000-0004-0000-0000-0000AC060000}"/>
    <hyperlink ref="C1464" r:id="rId1710" xr:uid="{00000000-0004-0000-0000-0000AD060000}"/>
    <hyperlink ref="G1464" r:id="rId1711" xr:uid="{00000000-0004-0000-0000-0000AE060000}"/>
    <hyperlink ref="C1465" r:id="rId1712" xr:uid="{00000000-0004-0000-0000-0000AF060000}"/>
    <hyperlink ref="G1465" r:id="rId1713" xr:uid="{00000000-0004-0000-0000-0000B0060000}"/>
    <hyperlink ref="C1466" r:id="rId1714" xr:uid="{00000000-0004-0000-0000-0000B1060000}"/>
    <hyperlink ref="G1466" r:id="rId1715" xr:uid="{00000000-0004-0000-0000-0000B2060000}"/>
    <hyperlink ref="C1467" r:id="rId1716" xr:uid="{00000000-0004-0000-0000-0000B3060000}"/>
    <hyperlink ref="G1467" r:id="rId1717" xr:uid="{00000000-0004-0000-0000-0000B4060000}"/>
    <hyperlink ref="C1468" r:id="rId1718" xr:uid="{00000000-0004-0000-0000-0000B5060000}"/>
    <hyperlink ref="G1468" r:id="rId1719" xr:uid="{00000000-0004-0000-0000-0000B6060000}"/>
    <hyperlink ref="C1469" r:id="rId1720" xr:uid="{00000000-0004-0000-0000-0000B7060000}"/>
    <hyperlink ref="G1469" r:id="rId1721" xr:uid="{00000000-0004-0000-0000-0000B8060000}"/>
    <hyperlink ref="C1470" r:id="rId1722" xr:uid="{00000000-0004-0000-0000-0000B9060000}"/>
    <hyperlink ref="G1470" r:id="rId1723" xr:uid="{00000000-0004-0000-0000-0000BA060000}"/>
    <hyperlink ref="C1471" r:id="rId1724" xr:uid="{00000000-0004-0000-0000-0000BB060000}"/>
    <hyperlink ref="C1472" r:id="rId1725" xr:uid="{00000000-0004-0000-0000-0000BC060000}"/>
    <hyperlink ref="C1473" r:id="rId1726" xr:uid="{00000000-0004-0000-0000-0000BD060000}"/>
    <hyperlink ref="C1474" r:id="rId1727" xr:uid="{00000000-0004-0000-0000-0000BE060000}"/>
    <hyperlink ref="C1475" r:id="rId1728" xr:uid="{00000000-0004-0000-0000-0000BF060000}"/>
    <hyperlink ref="C1476" r:id="rId1729" xr:uid="{00000000-0004-0000-0000-0000C0060000}"/>
    <hyperlink ref="C1477" r:id="rId1730" xr:uid="{00000000-0004-0000-0000-0000C1060000}"/>
    <hyperlink ref="C1478" r:id="rId1731" xr:uid="{00000000-0004-0000-0000-0000C2060000}"/>
    <hyperlink ref="C1479" r:id="rId1732" xr:uid="{00000000-0004-0000-0000-0000C3060000}"/>
    <hyperlink ref="C1480" r:id="rId1733" xr:uid="{00000000-0004-0000-0000-0000C4060000}"/>
    <hyperlink ref="C1481" r:id="rId1734" xr:uid="{00000000-0004-0000-0000-0000C5060000}"/>
    <hyperlink ref="C1482" r:id="rId1735" xr:uid="{00000000-0004-0000-0000-0000C6060000}"/>
    <hyperlink ref="C1483" r:id="rId1736" xr:uid="{00000000-0004-0000-0000-0000C7060000}"/>
    <hyperlink ref="C1484" r:id="rId1737" xr:uid="{00000000-0004-0000-0000-0000C8060000}"/>
    <hyperlink ref="C1485" r:id="rId1738" xr:uid="{00000000-0004-0000-0000-0000C9060000}"/>
    <hyperlink ref="C1486" r:id="rId1739" xr:uid="{00000000-0004-0000-0000-0000CA060000}"/>
    <hyperlink ref="C1487" r:id="rId1740" xr:uid="{00000000-0004-0000-0000-0000CB060000}"/>
    <hyperlink ref="C1488" r:id="rId1741" xr:uid="{00000000-0004-0000-0000-0000CC060000}"/>
    <hyperlink ref="C1489" r:id="rId1742" xr:uid="{00000000-0004-0000-0000-0000CD060000}"/>
    <hyperlink ref="C1490" r:id="rId1743" xr:uid="{00000000-0004-0000-0000-0000CE060000}"/>
    <hyperlink ref="C1491" r:id="rId1744" xr:uid="{00000000-0004-0000-0000-0000CF060000}"/>
    <hyperlink ref="C1492" r:id="rId1745" xr:uid="{00000000-0004-0000-0000-0000D0060000}"/>
    <hyperlink ref="C1493" r:id="rId1746" xr:uid="{00000000-0004-0000-0000-0000D1060000}"/>
    <hyperlink ref="C1494" r:id="rId1747" xr:uid="{00000000-0004-0000-0000-0000D2060000}"/>
    <hyperlink ref="C1495" r:id="rId1748" xr:uid="{00000000-0004-0000-0000-0000D3060000}"/>
    <hyperlink ref="C1496" r:id="rId1749" xr:uid="{00000000-0004-0000-0000-0000D4060000}"/>
    <hyperlink ref="C1497" r:id="rId1750" xr:uid="{00000000-0004-0000-0000-0000D5060000}"/>
    <hyperlink ref="C1498" r:id="rId1751" xr:uid="{00000000-0004-0000-0000-0000D6060000}"/>
    <hyperlink ref="C1499" r:id="rId1752" xr:uid="{00000000-0004-0000-0000-0000D7060000}"/>
    <hyperlink ref="C1500" r:id="rId1753" xr:uid="{00000000-0004-0000-0000-0000D8060000}"/>
    <hyperlink ref="C1501" r:id="rId1754" xr:uid="{00000000-0004-0000-0000-0000D9060000}"/>
    <hyperlink ref="C1502" r:id="rId1755" xr:uid="{00000000-0004-0000-0000-0000DA060000}"/>
    <hyperlink ref="C1503" r:id="rId1756" xr:uid="{00000000-0004-0000-0000-0000DB060000}"/>
    <hyperlink ref="C1504" r:id="rId1757" xr:uid="{00000000-0004-0000-0000-0000DC060000}"/>
    <hyperlink ref="C1505" r:id="rId1758" xr:uid="{00000000-0004-0000-0000-0000DD060000}"/>
    <hyperlink ref="C1506" r:id="rId1759" xr:uid="{00000000-0004-0000-0000-0000DE060000}"/>
    <hyperlink ref="C1507" r:id="rId1760" xr:uid="{00000000-0004-0000-0000-0000DF060000}"/>
    <hyperlink ref="C1508" r:id="rId1761" xr:uid="{00000000-0004-0000-0000-0000E0060000}"/>
    <hyperlink ref="C1509" r:id="rId1762" xr:uid="{00000000-0004-0000-0000-0000E1060000}"/>
    <hyperlink ref="C1510" r:id="rId1763" xr:uid="{00000000-0004-0000-0000-0000E2060000}"/>
    <hyperlink ref="C1511" r:id="rId1764" xr:uid="{00000000-0004-0000-0000-0000E3060000}"/>
    <hyperlink ref="C1512" r:id="rId1765" xr:uid="{00000000-0004-0000-0000-0000E4060000}"/>
    <hyperlink ref="C1513" r:id="rId1766" xr:uid="{00000000-0004-0000-0000-0000E506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1C232"/>
    <outlinePr summaryBelow="0" summaryRight="0"/>
    <pageSetUpPr fitToPage="1"/>
  </sheetPr>
  <dimension ref="A1:AB1005"/>
  <sheetViews>
    <sheetView showGridLines="0" tabSelected="1" workbookViewId="0">
      <selection activeCell="L8" sqref="L8"/>
    </sheetView>
  </sheetViews>
  <sheetFormatPr baseColWidth="10" defaultColWidth="12.6640625" defaultRowHeight="15.75" customHeight="1" x14ac:dyDescent="0.15"/>
  <cols>
    <col min="1" max="1" width="12.6640625" customWidth="1"/>
    <col min="2" max="2" width="3.1640625" customWidth="1"/>
    <col min="3" max="3" width="92.6640625" style="165" customWidth="1"/>
    <col min="4" max="4" width="3.1640625" style="165" customWidth="1"/>
    <col min="5" max="5" width="101.6640625" style="165" customWidth="1"/>
    <col min="6" max="6" width="3.1640625" customWidth="1"/>
    <col min="12" max="12" width="12.33203125" customWidth="1"/>
  </cols>
  <sheetData>
    <row r="1" spans="1:28" ht="13" x14ac:dyDescent="0.15">
      <c r="A1" s="59"/>
      <c r="B1" s="59"/>
      <c r="C1" s="59"/>
      <c r="D1" s="59"/>
      <c r="E1" s="59"/>
      <c r="F1" s="59"/>
      <c r="G1" s="59"/>
      <c r="H1" s="59"/>
      <c r="I1" s="59"/>
      <c r="J1" s="59"/>
      <c r="K1" s="59"/>
      <c r="L1" s="59"/>
      <c r="M1" s="59"/>
      <c r="N1" s="59"/>
      <c r="O1" s="59"/>
      <c r="P1" s="59"/>
      <c r="Q1" s="59"/>
      <c r="R1" s="59"/>
      <c r="S1" s="59"/>
      <c r="T1" s="59"/>
      <c r="U1" s="59"/>
      <c r="V1" s="59"/>
      <c r="W1" s="59"/>
      <c r="X1" s="59"/>
      <c r="Y1" s="59"/>
      <c r="Z1" s="59"/>
      <c r="AA1" s="59"/>
      <c r="AB1" s="59"/>
    </row>
    <row r="2" spans="1:28" ht="60" customHeight="1" x14ac:dyDescent="0.15">
      <c r="A2" s="59"/>
      <c r="B2" s="159" t="s">
        <v>1576</v>
      </c>
      <c r="C2" s="134"/>
      <c r="D2" s="134"/>
      <c r="E2" s="134"/>
      <c r="F2" s="135"/>
      <c r="G2" s="59"/>
      <c r="H2" s="59"/>
      <c r="I2" s="59"/>
      <c r="J2" s="59"/>
      <c r="K2" s="59"/>
      <c r="L2" s="59"/>
      <c r="M2" s="59"/>
      <c r="N2" s="59"/>
      <c r="O2" s="59"/>
      <c r="P2" s="59"/>
      <c r="Q2" s="59"/>
      <c r="R2" s="59"/>
      <c r="S2" s="59"/>
      <c r="T2" s="59"/>
      <c r="U2" s="59"/>
      <c r="V2" s="59"/>
      <c r="W2" s="59"/>
      <c r="X2" s="59"/>
      <c r="Y2" s="59"/>
      <c r="Z2" s="59"/>
      <c r="AA2" s="59"/>
      <c r="AB2" s="59"/>
    </row>
    <row r="3" spans="1:28" ht="17" x14ac:dyDescent="0.15">
      <c r="A3" s="59"/>
      <c r="B3" s="60"/>
      <c r="C3" s="160"/>
      <c r="D3" s="61"/>
      <c r="E3" s="61"/>
      <c r="F3" s="62"/>
      <c r="G3" s="59"/>
      <c r="H3" s="59"/>
      <c r="I3" s="59"/>
      <c r="J3" s="59"/>
      <c r="K3" s="59"/>
      <c r="L3" s="59"/>
      <c r="M3" s="59"/>
      <c r="N3" s="59"/>
      <c r="O3" s="59"/>
      <c r="P3" s="59"/>
      <c r="Q3" s="59"/>
      <c r="R3" s="59"/>
      <c r="S3" s="59"/>
      <c r="T3" s="59"/>
      <c r="U3" s="59"/>
      <c r="V3" s="59"/>
      <c r="W3" s="59"/>
      <c r="X3" s="59"/>
      <c r="Y3" s="59"/>
      <c r="Z3" s="59"/>
      <c r="AA3" s="59"/>
      <c r="AB3" s="59"/>
    </row>
    <row r="4" spans="1:28" ht="22" customHeight="1" x14ac:dyDescent="0.15">
      <c r="A4" s="59"/>
      <c r="B4" s="60"/>
      <c r="C4" s="161" t="s">
        <v>1577</v>
      </c>
      <c r="D4" s="162"/>
      <c r="E4" s="162"/>
      <c r="F4" s="62"/>
      <c r="G4" s="59"/>
      <c r="H4" s="59"/>
      <c r="I4" s="59"/>
      <c r="J4" s="59"/>
      <c r="K4" s="59"/>
      <c r="L4" s="59"/>
      <c r="M4" s="59"/>
      <c r="N4" s="59"/>
      <c r="O4" s="59"/>
      <c r="P4" s="59"/>
      <c r="Q4" s="59"/>
      <c r="R4" s="59"/>
      <c r="S4" s="59"/>
      <c r="T4" s="59"/>
      <c r="U4" s="59"/>
      <c r="V4" s="59"/>
      <c r="W4" s="59"/>
      <c r="X4" s="59"/>
      <c r="Y4" s="59"/>
      <c r="Z4" s="59"/>
      <c r="AA4" s="59"/>
      <c r="AB4" s="59"/>
    </row>
    <row r="5" spans="1:28" ht="22" customHeight="1" x14ac:dyDescent="0.15">
      <c r="A5" s="59"/>
      <c r="B5" s="60"/>
      <c r="C5" s="137" t="s">
        <v>1578</v>
      </c>
      <c r="D5" s="162"/>
      <c r="E5" s="162"/>
      <c r="F5" s="62"/>
      <c r="G5" s="59"/>
      <c r="H5" s="59"/>
      <c r="I5" s="59"/>
      <c r="J5" s="59"/>
      <c r="K5" s="59"/>
      <c r="L5" s="59"/>
      <c r="M5" s="59"/>
      <c r="N5" s="59"/>
      <c r="O5" s="59"/>
      <c r="P5" s="59"/>
      <c r="Q5" s="59"/>
      <c r="R5" s="59"/>
      <c r="S5" s="59"/>
      <c r="T5" s="59"/>
      <c r="U5" s="59"/>
      <c r="V5" s="59"/>
      <c r="W5" s="59"/>
      <c r="X5" s="59"/>
      <c r="Y5" s="59"/>
      <c r="Z5" s="59"/>
      <c r="AA5" s="59"/>
      <c r="AB5" s="59"/>
    </row>
    <row r="6" spans="1:28" ht="22" customHeight="1" x14ac:dyDescent="0.15">
      <c r="A6" s="59"/>
      <c r="B6" s="60"/>
      <c r="C6" s="137" t="s">
        <v>1674</v>
      </c>
      <c r="D6" s="162"/>
      <c r="E6" s="162"/>
      <c r="F6" s="62"/>
      <c r="G6" s="59"/>
      <c r="H6" s="59"/>
      <c r="I6" s="59"/>
      <c r="J6" s="59"/>
      <c r="K6" s="59"/>
      <c r="L6" s="59"/>
      <c r="M6" s="59"/>
      <c r="N6" s="59"/>
      <c r="O6" s="59"/>
      <c r="P6" s="59"/>
      <c r="Q6" s="59"/>
      <c r="R6" s="59"/>
      <c r="S6" s="59"/>
      <c r="T6" s="59"/>
      <c r="U6" s="59"/>
      <c r="V6" s="59"/>
      <c r="W6" s="59"/>
      <c r="X6" s="59"/>
      <c r="Y6" s="59"/>
      <c r="Z6" s="59"/>
      <c r="AA6" s="59"/>
      <c r="AB6" s="59"/>
    </row>
    <row r="7" spans="1:28" ht="17" x14ac:dyDescent="0.15">
      <c r="A7" s="59"/>
      <c r="B7" s="60"/>
      <c r="C7" s="61"/>
      <c r="D7" s="61"/>
      <c r="E7" s="61"/>
      <c r="F7" s="62"/>
      <c r="G7" s="59"/>
      <c r="H7" s="59"/>
      <c r="I7" s="59"/>
      <c r="J7" s="59"/>
      <c r="K7" s="59"/>
      <c r="L7" s="59"/>
      <c r="M7" s="59"/>
      <c r="N7" s="59"/>
      <c r="O7" s="59"/>
      <c r="P7" s="59"/>
      <c r="Q7" s="59"/>
      <c r="R7" s="59"/>
      <c r="S7" s="59"/>
      <c r="T7" s="59"/>
      <c r="U7" s="59"/>
      <c r="V7" s="59"/>
      <c r="W7" s="59"/>
      <c r="X7" s="59"/>
      <c r="Y7" s="59"/>
      <c r="Z7" s="59"/>
      <c r="AA7" s="59"/>
      <c r="AB7" s="59"/>
    </row>
    <row r="8" spans="1:28" ht="162" x14ac:dyDescent="0.15">
      <c r="A8" s="59"/>
      <c r="B8" s="63"/>
      <c r="C8" s="64" t="s">
        <v>1579</v>
      </c>
      <c r="D8" s="65"/>
      <c r="E8" s="163" t="s">
        <v>1580</v>
      </c>
      <c r="F8" s="66"/>
      <c r="G8" s="59"/>
      <c r="H8" s="59"/>
      <c r="I8" s="59"/>
      <c r="J8" s="59"/>
      <c r="K8" s="59"/>
      <c r="L8" s="59"/>
      <c r="M8" s="59"/>
      <c r="N8" s="59"/>
      <c r="O8" s="59"/>
      <c r="P8" s="59"/>
      <c r="Q8" s="59"/>
      <c r="R8" s="59"/>
      <c r="S8" s="59"/>
      <c r="T8" s="59"/>
      <c r="U8" s="59"/>
      <c r="V8" s="59"/>
      <c r="W8" s="59"/>
      <c r="X8" s="59"/>
      <c r="Y8" s="59"/>
      <c r="Z8" s="59"/>
      <c r="AA8" s="59"/>
      <c r="AB8" s="59"/>
    </row>
    <row r="9" spans="1:28" ht="284" customHeight="1" x14ac:dyDescent="0.15">
      <c r="A9" s="59"/>
      <c r="B9" s="67"/>
      <c r="C9" s="68"/>
      <c r="D9" s="59"/>
      <c r="E9" s="69"/>
      <c r="F9" s="62"/>
      <c r="G9" s="59"/>
      <c r="H9" s="59"/>
      <c r="I9" s="59"/>
      <c r="J9" s="59"/>
      <c r="K9" s="59"/>
      <c r="L9" s="59"/>
      <c r="M9" s="59"/>
      <c r="N9" s="59"/>
      <c r="O9" s="59"/>
      <c r="P9" s="59"/>
      <c r="Q9" s="59"/>
      <c r="R9" s="59"/>
      <c r="S9" s="59"/>
      <c r="T9" s="59"/>
      <c r="U9" s="59"/>
      <c r="V9" s="59"/>
      <c r="W9" s="59"/>
      <c r="X9" s="59"/>
      <c r="Y9" s="59"/>
      <c r="Z9" s="59"/>
      <c r="AA9" s="59"/>
      <c r="AB9" s="59"/>
    </row>
    <row r="10" spans="1:28" ht="126" x14ac:dyDescent="0.15">
      <c r="A10" s="59"/>
      <c r="B10" s="67"/>
      <c r="C10" s="70" t="s">
        <v>1581</v>
      </c>
      <c r="D10" s="59"/>
      <c r="E10" s="71"/>
      <c r="F10" s="62"/>
      <c r="G10" s="59"/>
      <c r="H10" s="59"/>
      <c r="I10" s="59"/>
      <c r="J10" s="59"/>
      <c r="K10" s="59"/>
      <c r="L10" s="59"/>
      <c r="M10" s="59"/>
      <c r="N10" s="59"/>
      <c r="O10" s="59"/>
      <c r="P10" s="59"/>
      <c r="Q10" s="59"/>
      <c r="R10" s="59"/>
      <c r="S10" s="59"/>
      <c r="T10" s="59"/>
      <c r="U10" s="59"/>
      <c r="V10" s="59"/>
      <c r="W10" s="59"/>
      <c r="X10" s="59"/>
      <c r="Y10" s="59"/>
      <c r="Z10" s="59"/>
      <c r="AA10" s="59"/>
      <c r="AB10" s="59"/>
    </row>
    <row r="11" spans="1:28" ht="90" x14ac:dyDescent="0.15">
      <c r="A11" s="59"/>
      <c r="B11" s="67"/>
      <c r="C11" s="138"/>
      <c r="D11" s="59"/>
      <c r="E11" s="72" t="s">
        <v>1582</v>
      </c>
      <c r="F11" s="62"/>
      <c r="G11" s="59"/>
      <c r="H11" s="59"/>
      <c r="I11" s="59"/>
      <c r="J11" s="59"/>
      <c r="K11" s="59"/>
      <c r="L11" s="59"/>
      <c r="M11" s="59"/>
      <c r="N11" s="59"/>
      <c r="O11" s="59"/>
      <c r="P11" s="59"/>
      <c r="Q11" s="59"/>
      <c r="R11" s="59"/>
      <c r="S11" s="59"/>
      <c r="T11" s="59"/>
      <c r="U11" s="59"/>
      <c r="V11" s="59"/>
      <c r="W11" s="59"/>
      <c r="X11" s="59"/>
      <c r="Y11" s="59"/>
      <c r="Z11" s="59"/>
      <c r="AA11" s="59"/>
      <c r="AB11" s="59"/>
    </row>
    <row r="12" spans="1:28" ht="409" customHeight="1" x14ac:dyDescent="0.15">
      <c r="A12" s="59"/>
      <c r="B12" s="73"/>
      <c r="C12" s="164"/>
      <c r="D12" s="74"/>
      <c r="E12" s="75"/>
      <c r="F12" s="76"/>
      <c r="G12" s="59"/>
      <c r="H12" s="59"/>
      <c r="I12" s="59"/>
      <c r="J12" s="59"/>
      <c r="K12" s="59"/>
      <c r="L12" s="59"/>
      <c r="M12" s="59"/>
      <c r="N12" s="59"/>
      <c r="O12" s="59"/>
      <c r="P12" s="59"/>
      <c r="Q12" s="59"/>
      <c r="R12" s="59"/>
      <c r="S12" s="59"/>
      <c r="T12" s="59"/>
      <c r="U12" s="59"/>
      <c r="V12" s="59"/>
      <c r="W12" s="59"/>
      <c r="X12" s="59"/>
      <c r="Y12" s="59"/>
      <c r="Z12" s="59"/>
      <c r="AA12" s="59"/>
      <c r="AB12" s="59"/>
    </row>
    <row r="13" spans="1:28" ht="13" x14ac:dyDescent="0.15">
      <c r="A13" s="59"/>
      <c r="B13" s="59"/>
      <c r="C13" s="59"/>
      <c r="D13" s="59"/>
      <c r="E13" s="59"/>
      <c r="F13" s="59"/>
      <c r="G13" s="59"/>
      <c r="H13" s="59"/>
      <c r="I13" s="59"/>
      <c r="J13" s="59"/>
      <c r="K13" s="59"/>
      <c r="L13" s="59"/>
      <c r="M13" s="59"/>
      <c r="N13" s="59"/>
      <c r="O13" s="59"/>
      <c r="P13" s="59"/>
      <c r="Q13" s="59"/>
      <c r="R13" s="59"/>
      <c r="S13" s="59"/>
      <c r="T13" s="59"/>
      <c r="U13" s="59"/>
      <c r="V13" s="59"/>
      <c r="W13" s="59"/>
      <c r="X13" s="59"/>
      <c r="Y13" s="59"/>
      <c r="Z13" s="59"/>
      <c r="AA13" s="59"/>
      <c r="AB13" s="59"/>
    </row>
    <row r="14" spans="1:28" ht="13" x14ac:dyDescent="0.15">
      <c r="A14" s="59"/>
      <c r="B14" s="59"/>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row>
    <row r="15" spans="1:28" ht="13" x14ac:dyDescent="0.15">
      <c r="A15" s="59"/>
      <c r="B15" s="59"/>
      <c r="C15" s="59"/>
      <c r="D15" s="59"/>
      <c r="E15" s="59"/>
      <c r="F15" s="59"/>
      <c r="G15" s="59"/>
      <c r="H15" s="59"/>
      <c r="I15" s="59"/>
      <c r="J15" s="59"/>
      <c r="K15" s="59"/>
      <c r="L15" s="59"/>
      <c r="M15" s="59"/>
      <c r="N15" s="59"/>
      <c r="O15" s="59"/>
      <c r="P15" s="59"/>
      <c r="Q15" s="59"/>
      <c r="R15" s="59"/>
      <c r="S15" s="59"/>
      <c r="T15" s="59"/>
      <c r="U15" s="59"/>
      <c r="V15" s="59"/>
      <c r="W15" s="59"/>
      <c r="X15" s="59"/>
      <c r="Y15" s="59"/>
      <c r="Z15" s="59"/>
      <c r="AA15" s="59"/>
      <c r="AB15" s="59"/>
    </row>
    <row r="16" spans="1:28" ht="13" x14ac:dyDescent="0.15">
      <c r="A16" s="59"/>
      <c r="B16" s="59"/>
      <c r="C16" s="59"/>
      <c r="D16" s="59"/>
      <c r="E16" s="59"/>
      <c r="F16" s="59"/>
      <c r="G16" s="59"/>
      <c r="H16" s="59"/>
      <c r="I16" s="59"/>
      <c r="J16" s="59"/>
      <c r="K16" s="59"/>
      <c r="L16" s="59"/>
      <c r="M16" s="59"/>
      <c r="N16" s="59"/>
      <c r="O16" s="59"/>
      <c r="P16" s="59"/>
      <c r="Q16" s="59"/>
      <c r="R16" s="59"/>
      <c r="S16" s="59"/>
      <c r="T16" s="59"/>
      <c r="U16" s="59"/>
      <c r="V16" s="59"/>
      <c r="W16" s="59"/>
      <c r="X16" s="59"/>
      <c r="Y16" s="59"/>
      <c r="Z16" s="59"/>
      <c r="AA16" s="59"/>
      <c r="AB16" s="59"/>
    </row>
    <row r="17" spans="1:28" ht="13" x14ac:dyDescent="0.15">
      <c r="A17" s="59"/>
      <c r="B17" s="59"/>
      <c r="C17" s="59"/>
      <c r="D17" s="59"/>
      <c r="E17" s="59"/>
      <c r="F17" s="59"/>
      <c r="G17" s="59"/>
      <c r="H17" s="59"/>
      <c r="I17" s="59"/>
      <c r="J17" s="59"/>
      <c r="K17" s="59"/>
      <c r="L17" s="59"/>
      <c r="M17" s="59"/>
      <c r="N17" s="59"/>
      <c r="O17" s="59"/>
      <c r="P17" s="59"/>
      <c r="Q17" s="59"/>
      <c r="R17" s="59"/>
      <c r="S17" s="59"/>
      <c r="T17" s="59"/>
      <c r="U17" s="59"/>
      <c r="V17" s="59"/>
      <c r="W17" s="59"/>
      <c r="X17" s="59"/>
      <c r="Y17" s="59"/>
      <c r="Z17" s="59"/>
      <c r="AA17" s="59"/>
      <c r="AB17" s="59"/>
    </row>
    <row r="18" spans="1:28" ht="13" x14ac:dyDescent="0.15">
      <c r="A18" s="59"/>
      <c r="B18" s="59"/>
      <c r="C18" s="59"/>
      <c r="D18" s="59"/>
      <c r="E18" s="59"/>
      <c r="F18" s="59"/>
      <c r="G18" s="59"/>
      <c r="H18" s="59"/>
      <c r="I18" s="59"/>
      <c r="J18" s="59"/>
      <c r="K18" s="59"/>
      <c r="L18" s="59"/>
      <c r="M18" s="59"/>
      <c r="N18" s="59"/>
      <c r="O18" s="59"/>
      <c r="P18" s="59"/>
      <c r="Q18" s="59"/>
      <c r="R18" s="59"/>
      <c r="S18" s="59"/>
      <c r="T18" s="59"/>
      <c r="U18" s="59"/>
      <c r="V18" s="59"/>
      <c r="W18" s="59"/>
      <c r="X18" s="59"/>
      <c r="Y18" s="59"/>
      <c r="Z18" s="59"/>
      <c r="AA18" s="59"/>
      <c r="AB18" s="59"/>
    </row>
    <row r="19" spans="1:28" ht="13" x14ac:dyDescent="0.15">
      <c r="A19" s="59"/>
      <c r="B19" s="59"/>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row>
    <row r="20" spans="1:28" ht="13" x14ac:dyDescent="0.15">
      <c r="A20" s="59"/>
      <c r="B20" s="59"/>
      <c r="C20" s="59"/>
      <c r="D20" s="59"/>
      <c r="E20" s="59"/>
      <c r="F20" s="59"/>
      <c r="G20" s="59"/>
      <c r="H20" s="59"/>
      <c r="I20" s="59"/>
      <c r="J20" s="59"/>
      <c r="K20" s="59"/>
      <c r="L20" s="59"/>
      <c r="M20" s="59"/>
      <c r="N20" s="59"/>
      <c r="O20" s="59"/>
      <c r="P20" s="59"/>
      <c r="Q20" s="59"/>
      <c r="R20" s="59"/>
      <c r="S20" s="59"/>
      <c r="T20" s="59"/>
      <c r="U20" s="59"/>
      <c r="V20" s="59"/>
      <c r="W20" s="59"/>
      <c r="X20" s="59"/>
      <c r="Y20" s="59"/>
      <c r="Z20" s="59"/>
      <c r="AA20" s="59"/>
      <c r="AB20" s="59"/>
    </row>
    <row r="21" spans="1:28" ht="13" x14ac:dyDescent="0.15">
      <c r="A21" s="59"/>
      <c r="B21" s="59"/>
      <c r="C21" s="59"/>
      <c r="D21" s="59"/>
      <c r="E21" s="59"/>
      <c r="F21" s="59"/>
      <c r="G21" s="59"/>
      <c r="H21" s="59"/>
      <c r="I21" s="59"/>
      <c r="J21" s="59"/>
      <c r="K21" s="59"/>
      <c r="L21" s="59"/>
      <c r="M21" s="59"/>
      <c r="N21" s="59"/>
      <c r="O21" s="59"/>
      <c r="P21" s="59"/>
      <c r="Q21" s="59"/>
      <c r="R21" s="59"/>
      <c r="S21" s="59"/>
      <c r="T21" s="59"/>
      <c r="U21" s="59"/>
      <c r="V21" s="59"/>
      <c r="W21" s="59"/>
      <c r="X21" s="59"/>
      <c r="Y21" s="59"/>
      <c r="Z21" s="59"/>
      <c r="AA21" s="59"/>
      <c r="AB21" s="59"/>
    </row>
    <row r="22" spans="1:28" ht="13" x14ac:dyDescent="0.15">
      <c r="A22" s="59"/>
      <c r="B22" s="59"/>
      <c r="C22" s="59"/>
      <c r="D22" s="59"/>
      <c r="E22" s="59"/>
      <c r="F22" s="59"/>
      <c r="G22" s="59"/>
      <c r="H22" s="59"/>
      <c r="I22" s="59"/>
      <c r="J22" s="59"/>
      <c r="K22" s="59"/>
      <c r="L22" s="59"/>
      <c r="M22" s="59"/>
      <c r="N22" s="59"/>
      <c r="O22" s="59"/>
      <c r="P22" s="59"/>
      <c r="Q22" s="59"/>
      <c r="R22" s="59"/>
      <c r="S22" s="59"/>
      <c r="T22" s="59"/>
      <c r="U22" s="59"/>
      <c r="V22" s="59"/>
      <c r="W22" s="59"/>
      <c r="X22" s="59"/>
      <c r="Y22" s="59"/>
      <c r="Z22" s="59"/>
      <c r="AA22" s="59"/>
      <c r="AB22" s="59"/>
    </row>
    <row r="23" spans="1:28" ht="13" x14ac:dyDescent="0.15">
      <c r="A23" s="59"/>
      <c r="B23" s="59"/>
      <c r="C23" s="59"/>
      <c r="D23" s="59"/>
      <c r="E23" s="59"/>
      <c r="F23" s="59"/>
      <c r="G23" s="59"/>
      <c r="H23" s="59"/>
      <c r="I23" s="59"/>
      <c r="J23" s="59"/>
      <c r="K23" s="59"/>
      <c r="L23" s="59"/>
      <c r="M23" s="59"/>
      <c r="N23" s="59"/>
      <c r="O23" s="59"/>
      <c r="P23" s="59"/>
      <c r="Q23" s="59"/>
      <c r="R23" s="59"/>
      <c r="S23" s="59"/>
      <c r="T23" s="59"/>
      <c r="U23" s="59"/>
      <c r="V23" s="59"/>
      <c r="W23" s="59"/>
      <c r="X23" s="59"/>
      <c r="Y23" s="59"/>
      <c r="Z23" s="59"/>
      <c r="AA23" s="59"/>
      <c r="AB23" s="59"/>
    </row>
    <row r="24" spans="1:28" ht="13" x14ac:dyDescent="0.15">
      <c r="A24" s="59"/>
      <c r="B24" s="59"/>
      <c r="C24" s="59"/>
      <c r="D24" s="59"/>
      <c r="E24" s="59"/>
      <c r="F24" s="59"/>
      <c r="G24" s="59"/>
      <c r="H24" s="59"/>
      <c r="I24" s="59"/>
      <c r="J24" s="59"/>
      <c r="K24" s="59"/>
      <c r="L24" s="59"/>
      <c r="M24" s="59"/>
      <c r="N24" s="59"/>
      <c r="O24" s="59"/>
      <c r="P24" s="59"/>
      <c r="Q24" s="59"/>
      <c r="R24" s="59"/>
      <c r="S24" s="59"/>
      <c r="T24" s="59"/>
      <c r="U24" s="59"/>
      <c r="V24" s="59"/>
      <c r="W24" s="59"/>
      <c r="X24" s="59"/>
      <c r="Y24" s="59"/>
      <c r="Z24" s="59"/>
      <c r="AA24" s="59"/>
      <c r="AB24" s="59"/>
    </row>
    <row r="25" spans="1:28" ht="13" x14ac:dyDescent="0.15">
      <c r="A25" s="59"/>
      <c r="B25" s="59"/>
      <c r="C25" s="59"/>
      <c r="D25" s="59"/>
      <c r="E25" s="59"/>
      <c r="F25" s="59"/>
      <c r="G25" s="59"/>
      <c r="H25" s="59"/>
      <c r="I25" s="59"/>
      <c r="J25" s="59"/>
      <c r="K25" s="59"/>
      <c r="L25" s="59"/>
      <c r="M25" s="59"/>
      <c r="N25" s="59"/>
      <c r="O25" s="59"/>
      <c r="P25" s="59"/>
      <c r="Q25" s="59"/>
      <c r="R25" s="59"/>
      <c r="S25" s="59"/>
      <c r="T25" s="59"/>
      <c r="U25" s="59"/>
      <c r="V25" s="59"/>
      <c r="W25" s="59"/>
      <c r="X25" s="59"/>
      <c r="Y25" s="59"/>
      <c r="Z25" s="59"/>
      <c r="AA25" s="59"/>
      <c r="AB25" s="59"/>
    </row>
    <row r="26" spans="1:28" ht="13" x14ac:dyDescent="0.15">
      <c r="A26" s="59"/>
      <c r="B26" s="59"/>
      <c r="C26" s="59"/>
      <c r="D26" s="59"/>
      <c r="E26" s="59"/>
      <c r="F26" s="59"/>
      <c r="G26" s="59"/>
      <c r="H26" s="59"/>
      <c r="I26" s="59"/>
      <c r="J26" s="59"/>
      <c r="K26" s="59"/>
      <c r="L26" s="59"/>
      <c r="M26" s="59"/>
      <c r="N26" s="59"/>
      <c r="O26" s="59"/>
      <c r="P26" s="59"/>
      <c r="Q26" s="59"/>
      <c r="R26" s="59"/>
      <c r="S26" s="59"/>
      <c r="T26" s="59"/>
      <c r="U26" s="59"/>
      <c r="V26" s="59"/>
      <c r="W26" s="59"/>
      <c r="X26" s="59"/>
      <c r="Y26" s="59"/>
      <c r="Z26" s="59"/>
      <c r="AA26" s="59"/>
      <c r="AB26" s="59"/>
    </row>
    <row r="27" spans="1:28" ht="13" x14ac:dyDescent="0.15">
      <c r="A27" s="59"/>
      <c r="B27" s="59"/>
      <c r="C27" s="59"/>
      <c r="D27" s="59"/>
      <c r="E27" s="59"/>
      <c r="F27" s="59"/>
      <c r="G27" s="59"/>
      <c r="H27" s="59"/>
      <c r="I27" s="59"/>
      <c r="J27" s="59"/>
      <c r="K27" s="59"/>
      <c r="L27" s="59"/>
      <c r="M27" s="59"/>
      <c r="N27" s="59"/>
      <c r="O27" s="59"/>
      <c r="P27" s="59"/>
      <c r="Q27" s="59"/>
      <c r="R27" s="59"/>
      <c r="S27" s="59"/>
      <c r="T27" s="59"/>
      <c r="U27" s="59"/>
      <c r="V27" s="59"/>
      <c r="W27" s="59"/>
      <c r="X27" s="59"/>
      <c r="Y27" s="59"/>
      <c r="Z27" s="59"/>
      <c r="AA27" s="59"/>
      <c r="AB27" s="59"/>
    </row>
    <row r="28" spans="1:28" ht="13" x14ac:dyDescent="0.15">
      <c r="A28" s="59"/>
      <c r="B28" s="59"/>
      <c r="C28" s="59"/>
      <c r="D28" s="59"/>
      <c r="E28" s="59"/>
      <c r="F28" s="59"/>
      <c r="G28" s="59"/>
      <c r="H28" s="59"/>
      <c r="I28" s="59"/>
      <c r="J28" s="59"/>
      <c r="K28" s="59"/>
      <c r="L28" s="59"/>
      <c r="M28" s="59"/>
      <c r="N28" s="59"/>
      <c r="O28" s="59"/>
      <c r="P28" s="59"/>
      <c r="Q28" s="59"/>
      <c r="R28" s="59"/>
      <c r="S28" s="59"/>
      <c r="T28" s="59"/>
      <c r="U28" s="59"/>
      <c r="V28" s="59"/>
      <c r="W28" s="59"/>
      <c r="X28" s="59"/>
      <c r="Y28" s="59"/>
      <c r="Z28" s="59"/>
      <c r="AA28" s="59"/>
      <c r="AB28" s="59"/>
    </row>
    <row r="29" spans="1:28" ht="13" x14ac:dyDescent="0.15">
      <c r="A29" s="59"/>
      <c r="B29" s="59"/>
      <c r="C29" s="59"/>
      <c r="D29" s="59"/>
      <c r="E29" s="59"/>
      <c r="F29" s="59"/>
      <c r="G29" s="59"/>
      <c r="H29" s="59"/>
      <c r="I29" s="59"/>
      <c r="J29" s="59"/>
      <c r="K29" s="59"/>
      <c r="L29" s="59"/>
      <c r="M29" s="59"/>
      <c r="N29" s="59"/>
      <c r="O29" s="59"/>
      <c r="P29" s="59"/>
      <c r="Q29" s="59"/>
      <c r="R29" s="59"/>
      <c r="S29" s="59"/>
      <c r="T29" s="59"/>
      <c r="U29" s="59"/>
      <c r="V29" s="59"/>
      <c r="W29" s="59"/>
      <c r="X29" s="59"/>
      <c r="Y29" s="59"/>
      <c r="Z29" s="59"/>
      <c r="AA29" s="59"/>
      <c r="AB29" s="59"/>
    </row>
    <row r="30" spans="1:28" ht="13" x14ac:dyDescent="0.15">
      <c r="A30" s="59"/>
      <c r="B30" s="59"/>
      <c r="C30" s="59"/>
      <c r="D30" s="59"/>
      <c r="E30" s="59"/>
      <c r="F30" s="59"/>
      <c r="G30" s="59"/>
      <c r="H30" s="59"/>
      <c r="I30" s="59"/>
      <c r="J30" s="59"/>
      <c r="K30" s="59"/>
      <c r="L30" s="59"/>
      <c r="M30" s="59"/>
      <c r="N30" s="59"/>
      <c r="O30" s="59"/>
      <c r="P30" s="59"/>
      <c r="Q30" s="59"/>
      <c r="R30" s="59"/>
      <c r="S30" s="59"/>
      <c r="T30" s="59"/>
      <c r="U30" s="59"/>
      <c r="V30" s="59"/>
      <c r="W30" s="59"/>
      <c r="X30" s="59"/>
      <c r="Y30" s="59"/>
      <c r="Z30" s="59"/>
      <c r="AA30" s="59"/>
      <c r="AB30" s="59"/>
    </row>
    <row r="31" spans="1:28" ht="13" x14ac:dyDescent="0.15">
      <c r="A31" s="59"/>
      <c r="B31" s="59"/>
      <c r="C31" s="59"/>
      <c r="D31" s="59"/>
      <c r="E31" s="59"/>
      <c r="F31" s="59"/>
      <c r="G31" s="59"/>
      <c r="H31" s="59"/>
      <c r="I31" s="59"/>
      <c r="J31" s="59"/>
      <c r="K31" s="59"/>
      <c r="L31" s="59"/>
      <c r="M31" s="59"/>
      <c r="N31" s="59"/>
      <c r="O31" s="59"/>
      <c r="P31" s="59"/>
      <c r="Q31" s="59"/>
      <c r="R31" s="59"/>
      <c r="S31" s="59"/>
      <c r="T31" s="59"/>
      <c r="U31" s="59"/>
      <c r="V31" s="59"/>
      <c r="W31" s="59"/>
      <c r="X31" s="59"/>
      <c r="Y31" s="59"/>
      <c r="Z31" s="59"/>
      <c r="AA31" s="59"/>
      <c r="AB31" s="59"/>
    </row>
    <row r="32" spans="1:28" ht="13" x14ac:dyDescent="0.15">
      <c r="A32" s="59"/>
      <c r="B32" s="59"/>
      <c r="C32" s="59"/>
      <c r="D32" s="59"/>
      <c r="E32" s="59"/>
      <c r="F32" s="59"/>
      <c r="G32" s="59"/>
      <c r="H32" s="59"/>
      <c r="I32" s="59"/>
      <c r="J32" s="59"/>
      <c r="K32" s="59"/>
      <c r="L32" s="59"/>
      <c r="M32" s="59"/>
      <c r="N32" s="59"/>
      <c r="O32" s="59"/>
      <c r="P32" s="59"/>
      <c r="Q32" s="59"/>
      <c r="R32" s="59"/>
      <c r="S32" s="59"/>
      <c r="T32" s="59"/>
      <c r="U32" s="59"/>
      <c r="V32" s="59"/>
      <c r="W32" s="59"/>
      <c r="X32" s="59"/>
      <c r="Y32" s="59"/>
      <c r="Z32" s="59"/>
      <c r="AA32" s="59"/>
      <c r="AB32" s="59"/>
    </row>
    <row r="33" spans="1:28" ht="13" x14ac:dyDescent="0.15">
      <c r="A33" s="59"/>
      <c r="B33" s="59"/>
      <c r="C33" s="59"/>
      <c r="D33" s="59"/>
      <c r="E33" s="59"/>
      <c r="F33" s="59"/>
      <c r="G33" s="59"/>
      <c r="H33" s="59"/>
      <c r="I33" s="59"/>
      <c r="J33" s="59"/>
      <c r="K33" s="59"/>
      <c r="L33" s="59"/>
      <c r="M33" s="59"/>
      <c r="N33" s="59"/>
      <c r="O33" s="59"/>
      <c r="P33" s="59"/>
      <c r="Q33" s="59"/>
      <c r="R33" s="59"/>
      <c r="S33" s="59"/>
      <c r="T33" s="59"/>
      <c r="U33" s="59"/>
      <c r="V33" s="59"/>
      <c r="W33" s="59"/>
      <c r="X33" s="59"/>
      <c r="Y33" s="59"/>
      <c r="Z33" s="59"/>
      <c r="AA33" s="59"/>
      <c r="AB33" s="59"/>
    </row>
    <row r="34" spans="1:28" ht="13" x14ac:dyDescent="0.15">
      <c r="A34" s="59"/>
      <c r="B34" s="59"/>
      <c r="C34" s="59"/>
      <c r="D34" s="59"/>
      <c r="E34" s="59"/>
      <c r="F34" s="59"/>
      <c r="G34" s="59"/>
      <c r="H34" s="59"/>
      <c r="I34" s="59"/>
      <c r="J34" s="59"/>
      <c r="K34" s="59"/>
      <c r="L34" s="59"/>
      <c r="M34" s="59"/>
      <c r="N34" s="59"/>
      <c r="O34" s="59"/>
      <c r="P34" s="59"/>
      <c r="Q34" s="59"/>
      <c r="R34" s="59"/>
      <c r="S34" s="59"/>
      <c r="T34" s="59"/>
      <c r="U34" s="59"/>
      <c r="V34" s="59"/>
      <c r="W34" s="59"/>
      <c r="X34" s="59"/>
      <c r="Y34" s="59"/>
      <c r="Z34" s="59"/>
      <c r="AA34" s="59"/>
      <c r="AB34" s="59"/>
    </row>
    <row r="35" spans="1:28" ht="13" x14ac:dyDescent="0.15">
      <c r="A35" s="59"/>
      <c r="B35" s="59"/>
      <c r="C35" s="59"/>
      <c r="D35" s="59"/>
      <c r="E35" s="59"/>
      <c r="F35" s="59"/>
      <c r="G35" s="59"/>
      <c r="H35" s="59"/>
      <c r="I35" s="59"/>
      <c r="J35" s="59"/>
      <c r="K35" s="59"/>
      <c r="L35" s="59"/>
      <c r="M35" s="59"/>
      <c r="N35" s="59"/>
      <c r="O35" s="59"/>
      <c r="P35" s="59"/>
      <c r="Q35" s="59"/>
      <c r="R35" s="59"/>
      <c r="S35" s="59"/>
      <c r="T35" s="59"/>
      <c r="U35" s="59"/>
      <c r="V35" s="59"/>
      <c r="W35" s="59"/>
      <c r="X35" s="59"/>
      <c r="Y35" s="59"/>
      <c r="Z35" s="59"/>
      <c r="AA35" s="59"/>
      <c r="AB35" s="59"/>
    </row>
    <row r="36" spans="1:28" ht="13" x14ac:dyDescent="0.15">
      <c r="A36" s="59"/>
      <c r="B36" s="59"/>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row>
    <row r="37" spans="1:28" ht="13" x14ac:dyDescent="0.15">
      <c r="A37" s="59"/>
      <c r="B37" s="59"/>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row>
    <row r="38" spans="1:28" ht="13" x14ac:dyDescent="0.15">
      <c r="A38" s="59"/>
      <c r="B38" s="59"/>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row>
    <row r="39" spans="1:28" ht="13" x14ac:dyDescent="0.15">
      <c r="A39" s="59"/>
      <c r="B39" s="59"/>
      <c r="C39" s="59"/>
      <c r="D39" s="59"/>
      <c r="E39" s="59"/>
      <c r="F39" s="59"/>
      <c r="G39" s="59"/>
      <c r="H39" s="59"/>
      <c r="I39" s="59"/>
      <c r="J39" s="59"/>
      <c r="K39" s="59"/>
      <c r="L39" s="59"/>
      <c r="M39" s="59"/>
      <c r="N39" s="59"/>
      <c r="O39" s="59"/>
      <c r="P39" s="59"/>
      <c r="Q39" s="59"/>
      <c r="R39" s="59"/>
      <c r="S39" s="59"/>
      <c r="T39" s="59"/>
      <c r="U39" s="59"/>
      <c r="V39" s="59"/>
      <c r="W39" s="59"/>
      <c r="X39" s="59"/>
      <c r="Y39" s="59"/>
      <c r="Z39" s="59"/>
      <c r="AA39" s="59"/>
      <c r="AB39" s="59"/>
    </row>
    <row r="40" spans="1:28" ht="13" x14ac:dyDescent="0.15">
      <c r="A40" s="59"/>
      <c r="B40" s="59"/>
      <c r="C40" s="59"/>
      <c r="D40" s="59"/>
      <c r="E40" s="59"/>
      <c r="F40" s="59"/>
      <c r="G40" s="59"/>
      <c r="H40" s="59"/>
      <c r="I40" s="59"/>
      <c r="J40" s="59"/>
      <c r="K40" s="59"/>
      <c r="L40" s="59"/>
      <c r="M40" s="59"/>
      <c r="N40" s="59"/>
      <c r="O40" s="59"/>
      <c r="P40" s="59"/>
      <c r="Q40" s="59"/>
      <c r="R40" s="59"/>
      <c r="S40" s="59"/>
      <c r="T40" s="59"/>
      <c r="U40" s="59"/>
      <c r="V40" s="59"/>
      <c r="W40" s="59"/>
      <c r="X40" s="59"/>
      <c r="Y40" s="59"/>
      <c r="Z40" s="59"/>
      <c r="AA40" s="59"/>
      <c r="AB40" s="59"/>
    </row>
    <row r="41" spans="1:28" ht="13" x14ac:dyDescent="0.15">
      <c r="A41" s="59"/>
      <c r="B41" s="59"/>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row>
    <row r="42" spans="1:28" ht="13" x14ac:dyDescent="0.15">
      <c r="A42" s="59"/>
      <c r="B42" s="59"/>
      <c r="C42" s="59"/>
      <c r="D42" s="59"/>
      <c r="E42" s="59"/>
      <c r="F42" s="59"/>
      <c r="G42" s="59"/>
      <c r="H42" s="59"/>
      <c r="I42" s="59"/>
      <c r="J42" s="59"/>
      <c r="K42" s="59"/>
      <c r="L42" s="59"/>
      <c r="M42" s="59"/>
      <c r="N42" s="59"/>
      <c r="O42" s="59"/>
      <c r="P42" s="59"/>
      <c r="Q42" s="59"/>
      <c r="R42" s="59"/>
      <c r="S42" s="59"/>
      <c r="T42" s="59"/>
      <c r="U42" s="59"/>
      <c r="V42" s="59"/>
      <c r="W42" s="59"/>
      <c r="X42" s="59"/>
      <c r="Y42" s="59"/>
      <c r="Z42" s="59"/>
      <c r="AA42" s="59"/>
      <c r="AB42" s="59"/>
    </row>
    <row r="43" spans="1:28" ht="13" x14ac:dyDescent="0.15">
      <c r="A43" s="59"/>
      <c r="B43" s="59"/>
      <c r="C43" s="59"/>
      <c r="D43" s="59"/>
      <c r="E43" s="59"/>
      <c r="F43" s="59"/>
      <c r="G43" s="59"/>
      <c r="H43" s="59"/>
      <c r="I43" s="59"/>
      <c r="J43" s="59"/>
      <c r="K43" s="59"/>
      <c r="L43" s="59"/>
      <c r="M43" s="59"/>
      <c r="N43" s="59"/>
      <c r="O43" s="59"/>
      <c r="P43" s="59"/>
      <c r="Q43" s="59"/>
      <c r="R43" s="59"/>
      <c r="S43" s="59"/>
      <c r="T43" s="59"/>
      <c r="U43" s="59"/>
      <c r="V43" s="59"/>
      <c r="W43" s="59"/>
      <c r="X43" s="59"/>
      <c r="Y43" s="59"/>
      <c r="Z43" s="59"/>
      <c r="AA43" s="59"/>
      <c r="AB43" s="59"/>
    </row>
    <row r="44" spans="1:28" ht="13" x14ac:dyDescent="0.15">
      <c r="A44" s="59"/>
      <c r="B44" s="59"/>
      <c r="C44" s="59"/>
      <c r="D44" s="59"/>
      <c r="E44" s="59"/>
      <c r="F44" s="59"/>
      <c r="G44" s="59"/>
      <c r="H44" s="59"/>
      <c r="I44" s="59"/>
      <c r="J44" s="59"/>
      <c r="K44" s="59"/>
      <c r="L44" s="59"/>
      <c r="M44" s="59"/>
      <c r="N44" s="59"/>
      <c r="O44" s="59"/>
      <c r="P44" s="59"/>
      <c r="Q44" s="59"/>
      <c r="R44" s="59"/>
      <c r="S44" s="59"/>
      <c r="T44" s="59"/>
      <c r="U44" s="59"/>
      <c r="V44" s="59"/>
      <c r="W44" s="59"/>
      <c r="X44" s="59"/>
      <c r="Y44" s="59"/>
      <c r="Z44" s="59"/>
      <c r="AA44" s="59"/>
      <c r="AB44" s="59"/>
    </row>
    <row r="45" spans="1:28" ht="13" x14ac:dyDescent="0.15">
      <c r="A45" s="59"/>
      <c r="B45" s="59"/>
      <c r="C45" s="59"/>
      <c r="D45" s="59"/>
      <c r="E45" s="59"/>
      <c r="F45" s="59"/>
      <c r="G45" s="59"/>
      <c r="H45" s="59"/>
      <c r="I45" s="59"/>
      <c r="J45" s="59"/>
      <c r="K45" s="59"/>
      <c r="L45" s="59"/>
      <c r="M45" s="59"/>
      <c r="N45" s="59"/>
      <c r="O45" s="59"/>
      <c r="P45" s="59"/>
      <c r="Q45" s="59"/>
      <c r="R45" s="59"/>
      <c r="S45" s="59"/>
      <c r="T45" s="59"/>
      <c r="U45" s="59"/>
      <c r="V45" s="59"/>
      <c r="W45" s="59"/>
      <c r="X45" s="59"/>
      <c r="Y45" s="59"/>
      <c r="Z45" s="59"/>
      <c r="AA45" s="59"/>
      <c r="AB45" s="59"/>
    </row>
    <row r="46" spans="1:28" ht="13" x14ac:dyDescent="0.15">
      <c r="A46" s="59"/>
      <c r="B46" s="59"/>
      <c r="C46" s="59"/>
      <c r="D46" s="59"/>
      <c r="E46" s="59"/>
      <c r="F46" s="59"/>
      <c r="G46" s="59"/>
      <c r="H46" s="59"/>
      <c r="I46" s="59"/>
      <c r="J46" s="59"/>
      <c r="K46" s="59"/>
      <c r="L46" s="59"/>
      <c r="M46" s="59"/>
      <c r="N46" s="59"/>
      <c r="O46" s="59"/>
      <c r="P46" s="59"/>
      <c r="Q46" s="59"/>
      <c r="R46" s="59"/>
      <c r="S46" s="59"/>
      <c r="T46" s="59"/>
      <c r="U46" s="59"/>
      <c r="V46" s="59"/>
      <c r="W46" s="59"/>
      <c r="X46" s="59"/>
      <c r="Y46" s="59"/>
      <c r="Z46" s="59"/>
      <c r="AA46" s="59"/>
      <c r="AB46" s="59"/>
    </row>
    <row r="47" spans="1:28" ht="13" x14ac:dyDescent="0.15">
      <c r="A47" s="59"/>
      <c r="B47" s="59"/>
      <c r="C47" s="59"/>
      <c r="D47" s="59"/>
      <c r="E47" s="59"/>
      <c r="F47" s="59"/>
      <c r="G47" s="59"/>
      <c r="H47" s="59"/>
      <c r="I47" s="59"/>
      <c r="J47" s="59"/>
      <c r="K47" s="59"/>
      <c r="L47" s="59"/>
      <c r="M47" s="59"/>
      <c r="N47" s="59"/>
      <c r="O47" s="59"/>
      <c r="P47" s="59"/>
      <c r="Q47" s="59"/>
      <c r="R47" s="59"/>
      <c r="S47" s="59"/>
      <c r="T47" s="59"/>
      <c r="U47" s="59"/>
      <c r="V47" s="59"/>
      <c r="W47" s="59"/>
      <c r="X47" s="59"/>
      <c r="Y47" s="59"/>
      <c r="Z47" s="59"/>
      <c r="AA47" s="59"/>
      <c r="AB47" s="59"/>
    </row>
    <row r="48" spans="1:28" ht="13" x14ac:dyDescent="0.15">
      <c r="A48" s="59"/>
      <c r="B48" s="59"/>
      <c r="C48" s="59"/>
      <c r="D48" s="59"/>
      <c r="E48" s="59"/>
      <c r="F48" s="59"/>
      <c r="G48" s="59"/>
      <c r="H48" s="59"/>
      <c r="I48" s="59"/>
      <c r="J48" s="59"/>
      <c r="K48" s="59"/>
      <c r="L48" s="59"/>
      <c r="M48" s="59"/>
      <c r="N48" s="59"/>
      <c r="O48" s="59"/>
      <c r="P48" s="59"/>
      <c r="Q48" s="59"/>
      <c r="R48" s="59"/>
      <c r="S48" s="59"/>
      <c r="T48" s="59"/>
      <c r="U48" s="59"/>
      <c r="V48" s="59"/>
      <c r="W48" s="59"/>
      <c r="X48" s="59"/>
      <c r="Y48" s="59"/>
      <c r="Z48" s="59"/>
      <c r="AA48" s="59"/>
      <c r="AB48" s="59"/>
    </row>
    <row r="49" spans="1:28" ht="13" x14ac:dyDescent="0.15">
      <c r="A49" s="59"/>
      <c r="B49" s="59"/>
      <c r="C49" s="59"/>
      <c r="D49" s="59"/>
      <c r="E49" s="59"/>
      <c r="F49" s="59"/>
      <c r="G49" s="59"/>
      <c r="H49" s="59"/>
      <c r="I49" s="59"/>
      <c r="J49" s="59"/>
      <c r="K49" s="59"/>
      <c r="L49" s="59"/>
      <c r="M49" s="59"/>
      <c r="N49" s="59"/>
      <c r="O49" s="59"/>
      <c r="P49" s="59"/>
      <c r="Q49" s="59"/>
      <c r="R49" s="59"/>
      <c r="S49" s="59"/>
      <c r="T49" s="59"/>
      <c r="U49" s="59"/>
      <c r="V49" s="59"/>
      <c r="W49" s="59"/>
      <c r="X49" s="59"/>
      <c r="Y49" s="59"/>
      <c r="Z49" s="59"/>
      <c r="AA49" s="59"/>
      <c r="AB49" s="59"/>
    </row>
    <row r="50" spans="1:28" ht="13" x14ac:dyDescent="0.15">
      <c r="A50" s="59"/>
      <c r="B50" s="59"/>
      <c r="C50" s="59"/>
      <c r="D50" s="59"/>
      <c r="E50" s="59"/>
      <c r="F50" s="59"/>
      <c r="G50" s="59"/>
      <c r="H50" s="59"/>
      <c r="I50" s="59"/>
      <c r="J50" s="59"/>
      <c r="K50" s="59"/>
      <c r="L50" s="59"/>
      <c r="M50" s="59"/>
      <c r="N50" s="59"/>
      <c r="O50" s="59"/>
      <c r="P50" s="59"/>
      <c r="Q50" s="59"/>
      <c r="R50" s="59"/>
      <c r="S50" s="59"/>
      <c r="T50" s="59"/>
      <c r="U50" s="59"/>
      <c r="V50" s="59"/>
      <c r="W50" s="59"/>
      <c r="X50" s="59"/>
      <c r="Y50" s="59"/>
      <c r="Z50" s="59"/>
      <c r="AA50" s="59"/>
      <c r="AB50" s="59"/>
    </row>
    <row r="51" spans="1:28" ht="13" x14ac:dyDescent="0.15">
      <c r="A51" s="59"/>
      <c r="B51" s="59"/>
      <c r="C51" s="59"/>
      <c r="D51" s="59"/>
      <c r="E51" s="59"/>
      <c r="F51" s="59"/>
      <c r="G51" s="59"/>
      <c r="H51" s="59"/>
      <c r="I51" s="59"/>
      <c r="J51" s="59"/>
      <c r="K51" s="59"/>
      <c r="L51" s="59"/>
      <c r="M51" s="59"/>
      <c r="N51" s="59"/>
      <c r="O51" s="59"/>
      <c r="P51" s="59"/>
      <c r="Q51" s="59"/>
      <c r="R51" s="59"/>
      <c r="S51" s="59"/>
      <c r="T51" s="59"/>
      <c r="U51" s="59"/>
      <c r="V51" s="59"/>
      <c r="W51" s="59"/>
      <c r="X51" s="59"/>
      <c r="Y51" s="59"/>
      <c r="Z51" s="59"/>
      <c r="AA51" s="59"/>
      <c r="AB51" s="59"/>
    </row>
    <row r="52" spans="1:28" ht="13" x14ac:dyDescent="0.15">
      <c r="A52" s="59"/>
      <c r="B52" s="59"/>
      <c r="C52" s="59"/>
      <c r="D52" s="59"/>
      <c r="E52" s="59"/>
      <c r="F52" s="59"/>
      <c r="G52" s="59"/>
      <c r="H52" s="59"/>
      <c r="I52" s="59"/>
      <c r="J52" s="59"/>
      <c r="K52" s="59"/>
      <c r="L52" s="59"/>
      <c r="M52" s="59"/>
      <c r="N52" s="59"/>
      <c r="O52" s="59"/>
      <c r="P52" s="59"/>
      <c r="Q52" s="59"/>
      <c r="R52" s="59"/>
      <c r="S52" s="59"/>
      <c r="T52" s="59"/>
      <c r="U52" s="59"/>
      <c r="V52" s="59"/>
      <c r="W52" s="59"/>
      <c r="X52" s="59"/>
      <c r="Y52" s="59"/>
      <c r="Z52" s="59"/>
      <c r="AA52" s="59"/>
      <c r="AB52" s="59"/>
    </row>
    <row r="53" spans="1:28" ht="13" x14ac:dyDescent="0.15">
      <c r="A53" s="59"/>
      <c r="B53" s="59"/>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row>
    <row r="54" spans="1:28" ht="13" x14ac:dyDescent="0.15">
      <c r="A54" s="59"/>
      <c r="B54" s="59"/>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row>
    <row r="55" spans="1:28" ht="13" x14ac:dyDescent="0.15">
      <c r="A55" s="59"/>
      <c r="B55" s="59"/>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row>
    <row r="56" spans="1:28" ht="13" x14ac:dyDescent="0.15">
      <c r="A56" s="59"/>
      <c r="B56" s="59"/>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row>
    <row r="57" spans="1:28" ht="13" x14ac:dyDescent="0.15">
      <c r="A57" s="59"/>
      <c r="B57" s="59"/>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row>
    <row r="58" spans="1:28" ht="13" x14ac:dyDescent="0.15">
      <c r="A58" s="59"/>
      <c r="B58" s="59"/>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row>
    <row r="59" spans="1:28" ht="13" x14ac:dyDescent="0.15">
      <c r="A59" s="59"/>
      <c r="B59" s="59"/>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row>
    <row r="60" spans="1:28" ht="13" x14ac:dyDescent="0.15">
      <c r="A60" s="59"/>
      <c r="B60" s="59"/>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row>
    <row r="61" spans="1:28" ht="13" x14ac:dyDescent="0.15">
      <c r="A61" s="59"/>
      <c r="B61" s="59"/>
      <c r="C61" s="59"/>
      <c r="D61" s="59"/>
      <c r="E61" s="59"/>
      <c r="F61" s="59"/>
      <c r="G61" s="59"/>
      <c r="H61" s="59"/>
      <c r="I61" s="59"/>
      <c r="J61" s="59"/>
      <c r="K61" s="59"/>
      <c r="L61" s="59"/>
      <c r="M61" s="59"/>
      <c r="N61" s="59"/>
      <c r="O61" s="59"/>
      <c r="P61" s="59"/>
      <c r="Q61" s="59"/>
      <c r="R61" s="59"/>
      <c r="S61" s="59"/>
      <c r="T61" s="59"/>
      <c r="U61" s="59"/>
      <c r="V61" s="59"/>
      <c r="W61" s="59"/>
      <c r="X61" s="59"/>
      <c r="Y61" s="59"/>
      <c r="Z61" s="59"/>
      <c r="AA61" s="59"/>
      <c r="AB61" s="59"/>
    </row>
    <row r="62" spans="1:28" ht="13" x14ac:dyDescent="0.15">
      <c r="A62" s="59"/>
      <c r="B62" s="59"/>
      <c r="C62" s="59"/>
      <c r="D62" s="59"/>
      <c r="E62" s="59"/>
      <c r="F62" s="59"/>
      <c r="G62" s="59"/>
      <c r="H62" s="59"/>
      <c r="I62" s="59"/>
      <c r="J62" s="59"/>
      <c r="K62" s="59"/>
      <c r="L62" s="59"/>
      <c r="M62" s="59"/>
      <c r="N62" s="59"/>
      <c r="O62" s="59"/>
      <c r="P62" s="59"/>
      <c r="Q62" s="59"/>
      <c r="R62" s="59"/>
      <c r="S62" s="59"/>
      <c r="T62" s="59"/>
      <c r="U62" s="59"/>
      <c r="V62" s="59"/>
      <c r="W62" s="59"/>
      <c r="X62" s="59"/>
      <c r="Y62" s="59"/>
      <c r="Z62" s="59"/>
      <c r="AA62" s="59"/>
      <c r="AB62" s="59"/>
    </row>
    <row r="63" spans="1:28" ht="13" x14ac:dyDescent="0.15">
      <c r="A63" s="59"/>
      <c r="B63" s="59"/>
      <c r="C63" s="59"/>
      <c r="D63" s="59"/>
      <c r="E63" s="59"/>
      <c r="F63" s="59"/>
      <c r="G63" s="59"/>
      <c r="H63" s="59"/>
      <c r="I63" s="59"/>
      <c r="J63" s="59"/>
      <c r="K63" s="59"/>
      <c r="L63" s="59"/>
      <c r="M63" s="59"/>
      <c r="N63" s="59"/>
      <c r="O63" s="59"/>
      <c r="P63" s="59"/>
      <c r="Q63" s="59"/>
      <c r="R63" s="59"/>
      <c r="S63" s="59"/>
      <c r="T63" s="59"/>
      <c r="U63" s="59"/>
      <c r="V63" s="59"/>
      <c r="W63" s="59"/>
      <c r="X63" s="59"/>
      <c r="Y63" s="59"/>
      <c r="Z63" s="59"/>
      <c r="AA63" s="59"/>
      <c r="AB63" s="59"/>
    </row>
    <row r="64" spans="1:28" ht="13" x14ac:dyDescent="0.15">
      <c r="A64" s="59"/>
      <c r="B64" s="59"/>
      <c r="C64" s="59"/>
      <c r="D64" s="59"/>
      <c r="E64" s="59"/>
      <c r="F64" s="59"/>
      <c r="G64" s="59"/>
      <c r="H64" s="59"/>
      <c r="I64" s="59"/>
      <c r="J64" s="59"/>
      <c r="K64" s="59"/>
      <c r="L64" s="59"/>
      <c r="M64" s="59"/>
      <c r="N64" s="59"/>
      <c r="O64" s="59"/>
      <c r="P64" s="59"/>
      <c r="Q64" s="59"/>
      <c r="R64" s="59"/>
      <c r="S64" s="59"/>
      <c r="T64" s="59"/>
      <c r="U64" s="59"/>
      <c r="V64" s="59"/>
      <c r="W64" s="59"/>
      <c r="X64" s="59"/>
      <c r="Y64" s="59"/>
      <c r="Z64" s="59"/>
      <c r="AA64" s="59"/>
      <c r="AB64" s="59"/>
    </row>
    <row r="65" spans="1:28" ht="13" x14ac:dyDescent="0.15">
      <c r="A65" s="59"/>
      <c r="B65" s="59"/>
      <c r="C65" s="59"/>
      <c r="D65" s="59"/>
      <c r="E65" s="59"/>
      <c r="F65" s="59"/>
      <c r="G65" s="59"/>
      <c r="H65" s="59"/>
      <c r="I65" s="59"/>
      <c r="J65" s="59"/>
      <c r="K65" s="59"/>
      <c r="L65" s="59"/>
      <c r="M65" s="59"/>
      <c r="N65" s="59"/>
      <c r="O65" s="59"/>
      <c r="P65" s="59"/>
      <c r="Q65" s="59"/>
      <c r="R65" s="59"/>
      <c r="S65" s="59"/>
      <c r="T65" s="59"/>
      <c r="U65" s="59"/>
      <c r="V65" s="59"/>
      <c r="W65" s="59"/>
      <c r="X65" s="59"/>
      <c r="Y65" s="59"/>
      <c r="Z65" s="59"/>
      <c r="AA65" s="59"/>
      <c r="AB65" s="59"/>
    </row>
    <row r="66" spans="1:28" ht="13" x14ac:dyDescent="0.15">
      <c r="A66" s="59"/>
      <c r="B66" s="59"/>
      <c r="C66" s="59"/>
      <c r="D66" s="59"/>
      <c r="E66" s="59"/>
      <c r="F66" s="59"/>
      <c r="G66" s="59"/>
      <c r="H66" s="59"/>
      <c r="I66" s="59"/>
      <c r="J66" s="59"/>
      <c r="K66" s="59"/>
      <c r="L66" s="59"/>
      <c r="M66" s="59"/>
      <c r="N66" s="59"/>
      <c r="O66" s="59"/>
      <c r="P66" s="59"/>
      <c r="Q66" s="59"/>
      <c r="R66" s="59"/>
      <c r="S66" s="59"/>
      <c r="T66" s="59"/>
      <c r="U66" s="59"/>
      <c r="V66" s="59"/>
      <c r="W66" s="59"/>
      <c r="X66" s="59"/>
      <c r="Y66" s="59"/>
      <c r="Z66" s="59"/>
      <c r="AA66" s="59"/>
      <c r="AB66" s="59"/>
    </row>
    <row r="67" spans="1:28" ht="13" x14ac:dyDescent="0.15">
      <c r="A67" s="59"/>
      <c r="B67" s="59"/>
      <c r="C67" s="59"/>
      <c r="D67" s="59"/>
      <c r="E67" s="59"/>
      <c r="F67" s="59"/>
      <c r="G67" s="59"/>
      <c r="H67" s="59"/>
      <c r="I67" s="59"/>
      <c r="J67" s="59"/>
      <c r="K67" s="59"/>
      <c r="L67" s="59"/>
      <c r="M67" s="59"/>
      <c r="N67" s="59"/>
      <c r="O67" s="59"/>
      <c r="P67" s="59"/>
      <c r="Q67" s="59"/>
      <c r="R67" s="59"/>
      <c r="S67" s="59"/>
      <c r="T67" s="59"/>
      <c r="U67" s="59"/>
      <c r="V67" s="59"/>
      <c r="W67" s="59"/>
      <c r="X67" s="59"/>
      <c r="Y67" s="59"/>
      <c r="Z67" s="59"/>
      <c r="AA67" s="59"/>
      <c r="AB67" s="59"/>
    </row>
    <row r="68" spans="1:28" ht="13" x14ac:dyDescent="0.15">
      <c r="A68" s="59"/>
      <c r="B68" s="59"/>
      <c r="C68" s="59"/>
      <c r="D68" s="59"/>
      <c r="E68" s="59"/>
      <c r="F68" s="59"/>
      <c r="G68" s="59"/>
      <c r="H68" s="59"/>
      <c r="I68" s="59"/>
      <c r="J68" s="59"/>
      <c r="K68" s="59"/>
      <c r="L68" s="59"/>
      <c r="M68" s="59"/>
      <c r="N68" s="59"/>
      <c r="O68" s="59"/>
      <c r="P68" s="59"/>
      <c r="Q68" s="59"/>
      <c r="R68" s="59"/>
      <c r="S68" s="59"/>
      <c r="T68" s="59"/>
      <c r="U68" s="59"/>
      <c r="V68" s="59"/>
      <c r="W68" s="59"/>
      <c r="X68" s="59"/>
      <c r="Y68" s="59"/>
      <c r="Z68" s="59"/>
      <c r="AA68" s="59"/>
      <c r="AB68" s="59"/>
    </row>
    <row r="69" spans="1:28" ht="13" x14ac:dyDescent="0.15">
      <c r="A69" s="59"/>
      <c r="B69" s="59"/>
      <c r="C69" s="59"/>
      <c r="D69" s="59"/>
      <c r="E69" s="59"/>
      <c r="F69" s="59"/>
      <c r="G69" s="59"/>
      <c r="H69" s="59"/>
      <c r="I69" s="59"/>
      <c r="J69" s="59"/>
      <c r="K69" s="59"/>
      <c r="L69" s="59"/>
      <c r="M69" s="59"/>
      <c r="N69" s="59"/>
      <c r="O69" s="59"/>
      <c r="P69" s="59"/>
      <c r="Q69" s="59"/>
      <c r="R69" s="59"/>
      <c r="S69" s="59"/>
      <c r="T69" s="59"/>
      <c r="U69" s="59"/>
      <c r="V69" s="59"/>
      <c r="W69" s="59"/>
      <c r="X69" s="59"/>
      <c r="Y69" s="59"/>
      <c r="Z69" s="59"/>
      <c r="AA69" s="59"/>
      <c r="AB69" s="59"/>
    </row>
    <row r="70" spans="1:28" ht="13" x14ac:dyDescent="0.15">
      <c r="A70" s="59"/>
      <c r="B70" s="59"/>
      <c r="C70" s="59"/>
      <c r="D70" s="59"/>
      <c r="E70" s="59"/>
      <c r="F70" s="59"/>
      <c r="G70" s="59"/>
      <c r="H70" s="59"/>
      <c r="I70" s="59"/>
      <c r="J70" s="59"/>
      <c r="K70" s="59"/>
      <c r="L70" s="59"/>
      <c r="M70" s="59"/>
      <c r="N70" s="59"/>
      <c r="O70" s="59"/>
      <c r="P70" s="59"/>
      <c r="Q70" s="59"/>
      <c r="R70" s="59"/>
      <c r="S70" s="59"/>
      <c r="T70" s="59"/>
      <c r="U70" s="59"/>
      <c r="V70" s="59"/>
      <c r="W70" s="59"/>
      <c r="X70" s="59"/>
      <c r="Y70" s="59"/>
      <c r="Z70" s="59"/>
      <c r="AA70" s="59"/>
      <c r="AB70" s="59"/>
    </row>
    <row r="71" spans="1:28" ht="13" x14ac:dyDescent="0.15">
      <c r="A71" s="59"/>
      <c r="B71" s="59"/>
      <c r="C71" s="59"/>
      <c r="D71" s="59"/>
      <c r="E71" s="59"/>
      <c r="F71" s="59"/>
      <c r="G71" s="59"/>
      <c r="H71" s="59"/>
      <c r="I71" s="59"/>
      <c r="J71" s="59"/>
      <c r="K71" s="59"/>
      <c r="L71" s="59"/>
      <c r="M71" s="59"/>
      <c r="N71" s="59"/>
      <c r="O71" s="59"/>
      <c r="P71" s="59"/>
      <c r="Q71" s="59"/>
      <c r="R71" s="59"/>
      <c r="S71" s="59"/>
      <c r="T71" s="59"/>
      <c r="U71" s="59"/>
      <c r="V71" s="59"/>
      <c r="W71" s="59"/>
      <c r="X71" s="59"/>
      <c r="Y71" s="59"/>
      <c r="Z71" s="59"/>
      <c r="AA71" s="59"/>
      <c r="AB71" s="59"/>
    </row>
    <row r="72" spans="1:28" ht="13" x14ac:dyDescent="0.15">
      <c r="A72" s="59"/>
      <c r="B72" s="59"/>
      <c r="C72" s="59"/>
      <c r="D72" s="59"/>
      <c r="E72" s="59"/>
      <c r="F72" s="59"/>
      <c r="G72" s="59"/>
      <c r="H72" s="59"/>
      <c r="I72" s="59"/>
      <c r="J72" s="59"/>
      <c r="K72" s="59"/>
      <c r="L72" s="59"/>
      <c r="M72" s="59"/>
      <c r="N72" s="59"/>
      <c r="O72" s="59"/>
      <c r="P72" s="59"/>
      <c r="Q72" s="59"/>
      <c r="R72" s="59"/>
      <c r="S72" s="59"/>
      <c r="T72" s="59"/>
      <c r="U72" s="59"/>
      <c r="V72" s="59"/>
      <c r="W72" s="59"/>
      <c r="X72" s="59"/>
      <c r="Y72" s="59"/>
      <c r="Z72" s="59"/>
      <c r="AA72" s="59"/>
      <c r="AB72" s="59"/>
    </row>
    <row r="73" spans="1:28" ht="13" x14ac:dyDescent="0.15">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c r="AA73" s="59"/>
      <c r="AB73" s="59"/>
    </row>
    <row r="74" spans="1:28" ht="13" x14ac:dyDescent="0.15">
      <c r="A74" s="59"/>
      <c r="B74" s="59"/>
      <c r="C74" s="59"/>
      <c r="D74" s="59"/>
      <c r="E74" s="59"/>
      <c r="F74" s="59"/>
      <c r="G74" s="59"/>
      <c r="H74" s="59"/>
      <c r="I74" s="59"/>
      <c r="J74" s="59"/>
      <c r="K74" s="59"/>
      <c r="L74" s="59"/>
      <c r="M74" s="59"/>
      <c r="N74" s="59"/>
      <c r="O74" s="59"/>
      <c r="P74" s="59"/>
      <c r="Q74" s="59"/>
      <c r="R74" s="59"/>
      <c r="S74" s="59"/>
      <c r="T74" s="59"/>
      <c r="U74" s="59"/>
      <c r="V74" s="59"/>
      <c r="W74" s="59"/>
      <c r="X74" s="59"/>
      <c r="Y74" s="59"/>
      <c r="Z74" s="59"/>
      <c r="AA74" s="59"/>
      <c r="AB74" s="59"/>
    </row>
    <row r="75" spans="1:28" ht="13" x14ac:dyDescent="0.15">
      <c r="A75" s="59"/>
      <c r="B75" s="59"/>
      <c r="C75" s="59"/>
      <c r="D75" s="59"/>
      <c r="E75" s="59"/>
      <c r="F75" s="59"/>
      <c r="G75" s="59"/>
      <c r="H75" s="59"/>
      <c r="I75" s="59"/>
      <c r="J75" s="59"/>
      <c r="K75" s="59"/>
      <c r="L75" s="59"/>
      <c r="M75" s="59"/>
      <c r="N75" s="59"/>
      <c r="O75" s="59"/>
      <c r="P75" s="59"/>
      <c r="Q75" s="59"/>
      <c r="R75" s="59"/>
      <c r="S75" s="59"/>
      <c r="T75" s="59"/>
      <c r="U75" s="59"/>
      <c r="V75" s="59"/>
      <c r="W75" s="59"/>
      <c r="X75" s="59"/>
      <c r="Y75" s="59"/>
      <c r="Z75" s="59"/>
      <c r="AA75" s="59"/>
      <c r="AB75" s="59"/>
    </row>
    <row r="76" spans="1:28" ht="13" x14ac:dyDescent="0.15">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c r="AA76" s="59"/>
      <c r="AB76" s="59"/>
    </row>
    <row r="77" spans="1:28" ht="13" x14ac:dyDescent="0.15">
      <c r="A77" s="59"/>
      <c r="B77" s="59"/>
      <c r="C77" s="59"/>
      <c r="D77" s="59"/>
      <c r="E77" s="59"/>
      <c r="F77" s="59"/>
      <c r="G77" s="59"/>
      <c r="H77" s="59"/>
      <c r="I77" s="59"/>
      <c r="J77" s="59"/>
      <c r="K77" s="59"/>
      <c r="L77" s="59"/>
      <c r="M77" s="59"/>
      <c r="N77" s="59"/>
      <c r="O77" s="59"/>
      <c r="P77" s="59"/>
      <c r="Q77" s="59"/>
      <c r="R77" s="59"/>
      <c r="S77" s="59"/>
      <c r="T77" s="59"/>
      <c r="U77" s="59"/>
      <c r="V77" s="59"/>
      <c r="W77" s="59"/>
      <c r="X77" s="59"/>
      <c r="Y77" s="59"/>
      <c r="Z77" s="59"/>
      <c r="AA77" s="59"/>
      <c r="AB77" s="59"/>
    </row>
    <row r="78" spans="1:28" ht="13" x14ac:dyDescent="0.15">
      <c r="A78" s="59"/>
      <c r="B78" s="59"/>
      <c r="C78" s="59"/>
      <c r="D78" s="59"/>
      <c r="E78" s="59"/>
      <c r="F78" s="59"/>
      <c r="G78" s="59"/>
      <c r="H78" s="59"/>
      <c r="I78" s="59"/>
      <c r="J78" s="59"/>
      <c r="K78" s="59"/>
      <c r="L78" s="59"/>
      <c r="M78" s="59"/>
      <c r="N78" s="59"/>
      <c r="O78" s="59"/>
      <c r="P78" s="59"/>
      <c r="Q78" s="59"/>
      <c r="R78" s="59"/>
      <c r="S78" s="59"/>
      <c r="T78" s="59"/>
      <c r="U78" s="59"/>
      <c r="V78" s="59"/>
      <c r="W78" s="59"/>
      <c r="X78" s="59"/>
      <c r="Y78" s="59"/>
      <c r="Z78" s="59"/>
      <c r="AA78" s="59"/>
      <c r="AB78" s="59"/>
    </row>
    <row r="79" spans="1:28" ht="13" x14ac:dyDescent="0.15">
      <c r="A79" s="59"/>
      <c r="B79" s="59"/>
      <c r="C79" s="59"/>
      <c r="D79" s="59"/>
      <c r="E79" s="59"/>
      <c r="F79" s="59"/>
      <c r="G79" s="59"/>
      <c r="H79" s="59"/>
      <c r="I79" s="59"/>
      <c r="J79" s="59"/>
      <c r="K79" s="59"/>
      <c r="L79" s="59"/>
      <c r="M79" s="59"/>
      <c r="N79" s="59"/>
      <c r="O79" s="59"/>
      <c r="P79" s="59"/>
      <c r="Q79" s="59"/>
      <c r="R79" s="59"/>
      <c r="S79" s="59"/>
      <c r="T79" s="59"/>
      <c r="U79" s="59"/>
      <c r="V79" s="59"/>
      <c r="W79" s="59"/>
      <c r="X79" s="59"/>
      <c r="Y79" s="59"/>
      <c r="Z79" s="59"/>
      <c r="AA79" s="59"/>
      <c r="AB79" s="59"/>
    </row>
    <row r="80" spans="1:28" ht="13" x14ac:dyDescent="0.15">
      <c r="A80" s="59"/>
      <c r="B80" s="59"/>
      <c r="C80" s="59"/>
      <c r="D80" s="59"/>
      <c r="E80" s="59"/>
      <c r="F80" s="59"/>
      <c r="G80" s="59"/>
      <c r="H80" s="59"/>
      <c r="I80" s="59"/>
      <c r="J80" s="59"/>
      <c r="K80" s="59"/>
      <c r="L80" s="59"/>
      <c r="M80" s="59"/>
      <c r="N80" s="59"/>
      <c r="O80" s="59"/>
      <c r="P80" s="59"/>
      <c r="Q80" s="59"/>
      <c r="R80" s="59"/>
      <c r="S80" s="59"/>
      <c r="T80" s="59"/>
      <c r="U80" s="59"/>
      <c r="V80" s="59"/>
      <c r="W80" s="59"/>
      <c r="X80" s="59"/>
      <c r="Y80" s="59"/>
      <c r="Z80" s="59"/>
      <c r="AA80" s="59"/>
      <c r="AB80" s="59"/>
    </row>
    <row r="81" spans="1:28" ht="13" x14ac:dyDescent="0.15">
      <c r="A81" s="59"/>
      <c r="B81" s="59"/>
      <c r="C81" s="59"/>
      <c r="D81" s="59"/>
      <c r="E81" s="59"/>
      <c r="F81" s="59"/>
      <c r="G81" s="59"/>
      <c r="H81" s="59"/>
      <c r="I81" s="59"/>
      <c r="J81" s="59"/>
      <c r="K81" s="59"/>
      <c r="L81" s="59"/>
      <c r="M81" s="59"/>
      <c r="N81" s="59"/>
      <c r="O81" s="59"/>
      <c r="P81" s="59"/>
      <c r="Q81" s="59"/>
      <c r="R81" s="59"/>
      <c r="S81" s="59"/>
      <c r="T81" s="59"/>
      <c r="U81" s="59"/>
      <c r="V81" s="59"/>
      <c r="W81" s="59"/>
      <c r="X81" s="59"/>
      <c r="Y81" s="59"/>
      <c r="Z81" s="59"/>
      <c r="AA81" s="59"/>
      <c r="AB81" s="59"/>
    </row>
    <row r="82" spans="1:28" ht="13" x14ac:dyDescent="0.15">
      <c r="A82" s="59"/>
      <c r="B82" s="59"/>
      <c r="C82" s="59"/>
      <c r="D82" s="59"/>
      <c r="E82" s="59"/>
      <c r="F82" s="59"/>
      <c r="G82" s="59"/>
      <c r="H82" s="59"/>
      <c r="I82" s="59"/>
      <c r="J82" s="59"/>
      <c r="K82" s="59"/>
      <c r="L82" s="59"/>
      <c r="M82" s="59"/>
      <c r="N82" s="59"/>
      <c r="O82" s="59"/>
      <c r="P82" s="59"/>
      <c r="Q82" s="59"/>
      <c r="R82" s="59"/>
      <c r="S82" s="59"/>
      <c r="T82" s="59"/>
      <c r="U82" s="59"/>
      <c r="V82" s="59"/>
      <c r="W82" s="59"/>
      <c r="X82" s="59"/>
      <c r="Y82" s="59"/>
      <c r="Z82" s="59"/>
      <c r="AA82" s="59"/>
      <c r="AB82" s="59"/>
    </row>
    <row r="83" spans="1:28" ht="13" x14ac:dyDescent="0.15">
      <c r="A83" s="59"/>
      <c r="B83" s="59"/>
      <c r="C83" s="59"/>
      <c r="D83" s="59"/>
      <c r="E83" s="59"/>
      <c r="F83" s="59"/>
      <c r="G83" s="59"/>
      <c r="H83" s="59"/>
      <c r="I83" s="59"/>
      <c r="J83" s="59"/>
      <c r="K83" s="59"/>
      <c r="L83" s="59"/>
      <c r="M83" s="59"/>
      <c r="N83" s="59"/>
      <c r="O83" s="59"/>
      <c r="P83" s="59"/>
      <c r="Q83" s="59"/>
      <c r="R83" s="59"/>
      <c r="S83" s="59"/>
      <c r="T83" s="59"/>
      <c r="U83" s="59"/>
      <c r="V83" s="59"/>
      <c r="W83" s="59"/>
      <c r="X83" s="59"/>
      <c r="Y83" s="59"/>
      <c r="Z83" s="59"/>
      <c r="AA83" s="59"/>
      <c r="AB83" s="59"/>
    </row>
    <row r="84" spans="1:28" ht="13" x14ac:dyDescent="0.15">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c r="AA84" s="59"/>
      <c r="AB84" s="59"/>
    </row>
    <row r="85" spans="1:28" ht="13" x14ac:dyDescent="0.15">
      <c r="A85" s="59"/>
      <c r="B85" s="59"/>
      <c r="C85" s="59"/>
      <c r="D85" s="59"/>
      <c r="E85" s="59"/>
      <c r="F85" s="59"/>
      <c r="G85" s="59"/>
      <c r="H85" s="59"/>
      <c r="I85" s="59"/>
      <c r="J85" s="59"/>
      <c r="K85" s="59"/>
      <c r="L85" s="59"/>
      <c r="M85" s="59"/>
      <c r="N85" s="59"/>
      <c r="O85" s="59"/>
      <c r="P85" s="59"/>
      <c r="Q85" s="59"/>
      <c r="R85" s="59"/>
      <c r="S85" s="59"/>
      <c r="T85" s="59"/>
      <c r="U85" s="59"/>
      <c r="V85" s="59"/>
      <c r="W85" s="59"/>
      <c r="X85" s="59"/>
      <c r="Y85" s="59"/>
      <c r="Z85" s="59"/>
      <c r="AA85" s="59"/>
      <c r="AB85" s="59"/>
    </row>
    <row r="86" spans="1:28" ht="13" x14ac:dyDescent="0.15">
      <c r="A86" s="59"/>
      <c r="B86" s="59"/>
      <c r="C86" s="59"/>
      <c r="D86" s="59"/>
      <c r="E86" s="59"/>
      <c r="F86" s="59"/>
      <c r="G86" s="59"/>
      <c r="H86" s="59"/>
      <c r="I86" s="59"/>
      <c r="J86" s="59"/>
      <c r="K86" s="59"/>
      <c r="L86" s="59"/>
      <c r="M86" s="59"/>
      <c r="N86" s="59"/>
      <c r="O86" s="59"/>
      <c r="P86" s="59"/>
      <c r="Q86" s="59"/>
      <c r="R86" s="59"/>
      <c r="S86" s="59"/>
      <c r="T86" s="59"/>
      <c r="U86" s="59"/>
      <c r="V86" s="59"/>
      <c r="W86" s="59"/>
      <c r="X86" s="59"/>
      <c r="Y86" s="59"/>
      <c r="Z86" s="59"/>
      <c r="AA86" s="59"/>
      <c r="AB86" s="59"/>
    </row>
    <row r="87" spans="1:28" ht="13" x14ac:dyDescent="0.15">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c r="AA87" s="59"/>
      <c r="AB87" s="59"/>
    </row>
    <row r="88" spans="1:28" ht="13" x14ac:dyDescent="0.15">
      <c r="A88" s="59"/>
      <c r="B88" s="59"/>
      <c r="C88" s="59"/>
      <c r="D88" s="59"/>
      <c r="E88" s="59"/>
      <c r="F88" s="59"/>
      <c r="G88" s="59"/>
      <c r="H88" s="59"/>
      <c r="I88" s="59"/>
      <c r="J88" s="59"/>
      <c r="K88" s="59"/>
      <c r="L88" s="59"/>
      <c r="M88" s="59"/>
      <c r="N88" s="59"/>
      <c r="O88" s="59"/>
      <c r="P88" s="59"/>
      <c r="Q88" s="59"/>
      <c r="R88" s="59"/>
      <c r="S88" s="59"/>
      <c r="T88" s="59"/>
      <c r="U88" s="59"/>
      <c r="V88" s="59"/>
      <c r="W88" s="59"/>
      <c r="X88" s="59"/>
      <c r="Y88" s="59"/>
      <c r="Z88" s="59"/>
      <c r="AA88" s="59"/>
      <c r="AB88" s="59"/>
    </row>
    <row r="89" spans="1:28" ht="13" x14ac:dyDescent="0.15">
      <c r="A89" s="59"/>
      <c r="B89" s="59"/>
      <c r="C89" s="59"/>
      <c r="D89" s="59"/>
      <c r="E89" s="59"/>
      <c r="F89" s="59"/>
      <c r="G89" s="59"/>
      <c r="H89" s="59"/>
      <c r="I89" s="59"/>
      <c r="J89" s="59"/>
      <c r="K89" s="59"/>
      <c r="L89" s="59"/>
      <c r="M89" s="59"/>
      <c r="N89" s="59"/>
      <c r="O89" s="59"/>
      <c r="P89" s="59"/>
      <c r="Q89" s="59"/>
      <c r="R89" s="59"/>
      <c r="S89" s="59"/>
      <c r="T89" s="59"/>
      <c r="U89" s="59"/>
      <c r="V89" s="59"/>
      <c r="W89" s="59"/>
      <c r="X89" s="59"/>
      <c r="Y89" s="59"/>
      <c r="Z89" s="59"/>
      <c r="AA89" s="59"/>
      <c r="AB89" s="59"/>
    </row>
    <row r="90" spans="1:28" ht="13" x14ac:dyDescent="0.15">
      <c r="A90" s="59"/>
      <c r="B90" s="59"/>
      <c r="C90" s="59"/>
      <c r="D90" s="59"/>
      <c r="E90" s="59"/>
      <c r="F90" s="59"/>
      <c r="G90" s="59"/>
      <c r="H90" s="59"/>
      <c r="I90" s="59"/>
      <c r="J90" s="59"/>
      <c r="K90" s="59"/>
      <c r="L90" s="59"/>
      <c r="M90" s="59"/>
      <c r="N90" s="59"/>
      <c r="O90" s="59"/>
      <c r="P90" s="59"/>
      <c r="Q90" s="59"/>
      <c r="R90" s="59"/>
      <c r="S90" s="59"/>
      <c r="T90" s="59"/>
      <c r="U90" s="59"/>
      <c r="V90" s="59"/>
      <c r="W90" s="59"/>
      <c r="X90" s="59"/>
      <c r="Y90" s="59"/>
      <c r="Z90" s="59"/>
      <c r="AA90" s="59"/>
      <c r="AB90" s="59"/>
    </row>
    <row r="91" spans="1:28" ht="13" x14ac:dyDescent="0.15">
      <c r="A91" s="59"/>
      <c r="B91" s="59"/>
      <c r="C91" s="59"/>
      <c r="D91" s="59"/>
      <c r="E91" s="59"/>
      <c r="F91" s="59"/>
      <c r="G91" s="59"/>
      <c r="H91" s="59"/>
      <c r="I91" s="59"/>
      <c r="J91" s="59"/>
      <c r="K91" s="59"/>
      <c r="L91" s="59"/>
      <c r="M91" s="59"/>
      <c r="N91" s="59"/>
      <c r="O91" s="59"/>
      <c r="P91" s="59"/>
      <c r="Q91" s="59"/>
      <c r="R91" s="59"/>
      <c r="S91" s="59"/>
      <c r="T91" s="59"/>
      <c r="U91" s="59"/>
      <c r="V91" s="59"/>
      <c r="W91" s="59"/>
      <c r="X91" s="59"/>
      <c r="Y91" s="59"/>
      <c r="Z91" s="59"/>
      <c r="AA91" s="59"/>
      <c r="AB91" s="59"/>
    </row>
    <row r="92" spans="1:28" ht="13" x14ac:dyDescent="0.15">
      <c r="A92" s="59"/>
      <c r="B92" s="59"/>
      <c r="C92" s="59"/>
      <c r="D92" s="59"/>
      <c r="E92" s="59"/>
      <c r="F92" s="59"/>
      <c r="G92" s="59"/>
      <c r="H92" s="59"/>
      <c r="I92" s="59"/>
      <c r="J92" s="59"/>
      <c r="K92" s="59"/>
      <c r="L92" s="59"/>
      <c r="M92" s="59"/>
      <c r="N92" s="59"/>
      <c r="O92" s="59"/>
      <c r="P92" s="59"/>
      <c r="Q92" s="59"/>
      <c r="R92" s="59"/>
      <c r="S92" s="59"/>
      <c r="T92" s="59"/>
      <c r="U92" s="59"/>
      <c r="V92" s="59"/>
      <c r="W92" s="59"/>
      <c r="X92" s="59"/>
      <c r="Y92" s="59"/>
      <c r="Z92" s="59"/>
      <c r="AA92" s="59"/>
      <c r="AB92" s="59"/>
    </row>
    <row r="93" spans="1:28" ht="13" x14ac:dyDescent="0.15">
      <c r="A93" s="59"/>
      <c r="B93" s="59"/>
      <c r="C93" s="59"/>
      <c r="D93" s="59"/>
      <c r="E93" s="59"/>
      <c r="F93" s="59"/>
      <c r="G93" s="59"/>
      <c r="H93" s="59"/>
      <c r="I93" s="59"/>
      <c r="J93" s="59"/>
      <c r="K93" s="59"/>
      <c r="L93" s="59"/>
      <c r="M93" s="59"/>
      <c r="N93" s="59"/>
      <c r="O93" s="59"/>
      <c r="P93" s="59"/>
      <c r="Q93" s="59"/>
      <c r="R93" s="59"/>
      <c r="S93" s="59"/>
      <c r="T93" s="59"/>
      <c r="U93" s="59"/>
      <c r="V93" s="59"/>
      <c r="W93" s="59"/>
      <c r="X93" s="59"/>
      <c r="Y93" s="59"/>
      <c r="Z93" s="59"/>
      <c r="AA93" s="59"/>
      <c r="AB93" s="59"/>
    </row>
    <row r="94" spans="1:28" ht="13" x14ac:dyDescent="0.15">
      <c r="A94" s="59"/>
      <c r="B94" s="59"/>
      <c r="C94" s="59"/>
      <c r="D94" s="59"/>
      <c r="E94" s="59"/>
      <c r="F94" s="59"/>
      <c r="G94" s="59"/>
      <c r="H94" s="59"/>
      <c r="I94" s="59"/>
      <c r="J94" s="59"/>
      <c r="K94" s="59"/>
      <c r="L94" s="59"/>
      <c r="M94" s="59"/>
      <c r="N94" s="59"/>
      <c r="O94" s="59"/>
      <c r="P94" s="59"/>
      <c r="Q94" s="59"/>
      <c r="R94" s="59"/>
      <c r="S94" s="59"/>
      <c r="T94" s="59"/>
      <c r="U94" s="59"/>
      <c r="V94" s="59"/>
      <c r="W94" s="59"/>
      <c r="X94" s="59"/>
      <c r="Y94" s="59"/>
      <c r="Z94" s="59"/>
      <c r="AA94" s="59"/>
      <c r="AB94" s="59"/>
    </row>
    <row r="95" spans="1:28" ht="13" x14ac:dyDescent="0.15">
      <c r="A95" s="59"/>
      <c r="B95" s="59"/>
      <c r="C95" s="59"/>
      <c r="D95" s="59"/>
      <c r="E95" s="59"/>
      <c r="F95" s="59"/>
      <c r="G95" s="59"/>
      <c r="H95" s="59"/>
      <c r="I95" s="59"/>
      <c r="J95" s="59"/>
      <c r="K95" s="59"/>
      <c r="L95" s="59"/>
      <c r="M95" s="59"/>
      <c r="N95" s="59"/>
      <c r="O95" s="59"/>
      <c r="P95" s="59"/>
      <c r="Q95" s="59"/>
      <c r="R95" s="59"/>
      <c r="S95" s="59"/>
      <c r="T95" s="59"/>
      <c r="U95" s="59"/>
      <c r="V95" s="59"/>
      <c r="W95" s="59"/>
      <c r="X95" s="59"/>
      <c r="Y95" s="59"/>
      <c r="Z95" s="59"/>
      <c r="AA95" s="59"/>
      <c r="AB95" s="59"/>
    </row>
    <row r="96" spans="1:28" ht="13" x14ac:dyDescent="0.15">
      <c r="A96" s="59"/>
      <c r="B96" s="59"/>
      <c r="C96" s="59"/>
      <c r="D96" s="59"/>
      <c r="E96" s="59"/>
      <c r="F96" s="59"/>
      <c r="G96" s="59"/>
      <c r="H96" s="59"/>
      <c r="I96" s="59"/>
      <c r="J96" s="59"/>
      <c r="K96" s="59"/>
      <c r="L96" s="59"/>
      <c r="M96" s="59"/>
      <c r="N96" s="59"/>
      <c r="O96" s="59"/>
      <c r="P96" s="59"/>
      <c r="Q96" s="59"/>
      <c r="R96" s="59"/>
      <c r="S96" s="59"/>
      <c r="T96" s="59"/>
      <c r="U96" s="59"/>
      <c r="V96" s="59"/>
      <c r="W96" s="59"/>
      <c r="X96" s="59"/>
      <c r="Y96" s="59"/>
      <c r="Z96" s="59"/>
      <c r="AA96" s="59"/>
      <c r="AB96" s="59"/>
    </row>
    <row r="97" spans="1:28" ht="13" x14ac:dyDescent="0.15">
      <c r="A97" s="59"/>
      <c r="B97" s="59"/>
      <c r="C97" s="59"/>
      <c r="D97" s="59"/>
      <c r="E97" s="59"/>
      <c r="F97" s="59"/>
      <c r="G97" s="59"/>
      <c r="H97" s="59"/>
      <c r="I97" s="59"/>
      <c r="J97" s="59"/>
      <c r="K97" s="59"/>
      <c r="L97" s="59"/>
      <c r="M97" s="59"/>
      <c r="N97" s="59"/>
      <c r="O97" s="59"/>
      <c r="P97" s="59"/>
      <c r="Q97" s="59"/>
      <c r="R97" s="59"/>
      <c r="S97" s="59"/>
      <c r="T97" s="59"/>
      <c r="U97" s="59"/>
      <c r="V97" s="59"/>
      <c r="W97" s="59"/>
      <c r="X97" s="59"/>
      <c r="Y97" s="59"/>
      <c r="Z97" s="59"/>
      <c r="AA97" s="59"/>
      <c r="AB97" s="59"/>
    </row>
    <row r="98" spans="1:28" ht="13" x14ac:dyDescent="0.15">
      <c r="A98" s="59"/>
      <c r="B98" s="59"/>
      <c r="C98" s="59"/>
      <c r="D98" s="59"/>
      <c r="E98" s="59"/>
      <c r="F98" s="59"/>
      <c r="G98" s="59"/>
      <c r="H98" s="59"/>
      <c r="I98" s="59"/>
      <c r="J98" s="59"/>
      <c r="K98" s="59"/>
      <c r="L98" s="59"/>
      <c r="M98" s="59"/>
      <c r="N98" s="59"/>
      <c r="O98" s="59"/>
      <c r="P98" s="59"/>
      <c r="Q98" s="59"/>
      <c r="R98" s="59"/>
      <c r="S98" s="59"/>
      <c r="T98" s="59"/>
      <c r="U98" s="59"/>
      <c r="V98" s="59"/>
      <c r="W98" s="59"/>
      <c r="X98" s="59"/>
      <c r="Y98" s="59"/>
      <c r="Z98" s="59"/>
      <c r="AA98" s="59"/>
      <c r="AB98" s="59"/>
    </row>
    <row r="99" spans="1:28" ht="13" x14ac:dyDescent="0.15">
      <c r="A99" s="59"/>
      <c r="B99" s="59"/>
      <c r="C99" s="59"/>
      <c r="D99" s="59"/>
      <c r="E99" s="59"/>
      <c r="F99" s="59"/>
      <c r="G99" s="59"/>
      <c r="H99" s="59"/>
      <c r="I99" s="59"/>
      <c r="J99" s="59"/>
      <c r="K99" s="59"/>
      <c r="L99" s="59"/>
      <c r="M99" s="59"/>
      <c r="N99" s="59"/>
      <c r="O99" s="59"/>
      <c r="P99" s="59"/>
      <c r="Q99" s="59"/>
      <c r="R99" s="59"/>
      <c r="S99" s="59"/>
      <c r="T99" s="59"/>
      <c r="U99" s="59"/>
      <c r="V99" s="59"/>
      <c r="W99" s="59"/>
      <c r="X99" s="59"/>
      <c r="Y99" s="59"/>
      <c r="Z99" s="59"/>
      <c r="AA99" s="59"/>
      <c r="AB99" s="59"/>
    </row>
    <row r="100" spans="1:28" ht="13" x14ac:dyDescent="0.15">
      <c r="A100" s="59"/>
      <c r="B100" s="59"/>
      <c r="C100" s="59"/>
      <c r="D100" s="59"/>
      <c r="E100" s="59"/>
      <c r="F100" s="59"/>
      <c r="G100" s="59"/>
      <c r="H100" s="59"/>
      <c r="I100" s="59"/>
      <c r="J100" s="59"/>
      <c r="K100" s="59"/>
      <c r="L100" s="59"/>
      <c r="M100" s="59"/>
      <c r="N100" s="59"/>
      <c r="O100" s="59"/>
      <c r="P100" s="59"/>
      <c r="Q100" s="59"/>
      <c r="R100" s="59"/>
      <c r="S100" s="59"/>
      <c r="T100" s="59"/>
      <c r="U100" s="59"/>
      <c r="V100" s="59"/>
      <c r="W100" s="59"/>
      <c r="X100" s="59"/>
      <c r="Y100" s="59"/>
      <c r="Z100" s="59"/>
      <c r="AA100" s="59"/>
      <c r="AB100" s="59"/>
    </row>
    <row r="101" spans="1:28" ht="13" x14ac:dyDescent="0.15">
      <c r="A101" s="59"/>
      <c r="B101" s="59"/>
      <c r="C101" s="59"/>
      <c r="D101" s="59"/>
      <c r="E101" s="59"/>
      <c r="F101" s="59"/>
      <c r="G101" s="59"/>
      <c r="H101" s="59"/>
      <c r="I101" s="59"/>
      <c r="J101" s="59"/>
      <c r="K101" s="59"/>
      <c r="L101" s="59"/>
      <c r="M101" s="59"/>
      <c r="N101" s="59"/>
      <c r="O101" s="59"/>
      <c r="P101" s="59"/>
      <c r="Q101" s="59"/>
      <c r="R101" s="59"/>
      <c r="S101" s="59"/>
      <c r="T101" s="59"/>
      <c r="U101" s="59"/>
      <c r="V101" s="59"/>
      <c r="W101" s="59"/>
      <c r="X101" s="59"/>
      <c r="Y101" s="59"/>
      <c r="Z101" s="59"/>
      <c r="AA101" s="59"/>
      <c r="AB101" s="59"/>
    </row>
    <row r="102" spans="1:28" ht="13" x14ac:dyDescent="0.15">
      <c r="A102" s="59"/>
      <c r="B102" s="59"/>
      <c r="C102" s="59"/>
      <c r="D102" s="59"/>
      <c r="E102" s="59"/>
      <c r="F102" s="59"/>
      <c r="G102" s="59"/>
      <c r="H102" s="59"/>
      <c r="I102" s="59"/>
      <c r="J102" s="59"/>
      <c r="K102" s="59"/>
      <c r="L102" s="59"/>
      <c r="M102" s="59"/>
      <c r="N102" s="59"/>
      <c r="O102" s="59"/>
      <c r="P102" s="59"/>
      <c r="Q102" s="59"/>
      <c r="R102" s="59"/>
      <c r="S102" s="59"/>
      <c r="T102" s="59"/>
      <c r="U102" s="59"/>
      <c r="V102" s="59"/>
      <c r="W102" s="59"/>
      <c r="X102" s="59"/>
      <c r="Y102" s="59"/>
      <c r="Z102" s="59"/>
      <c r="AA102" s="59"/>
      <c r="AB102" s="59"/>
    </row>
    <row r="103" spans="1:28" ht="13" x14ac:dyDescent="0.15">
      <c r="A103" s="59"/>
      <c r="B103" s="59"/>
      <c r="C103" s="59"/>
      <c r="D103" s="59"/>
      <c r="E103" s="59"/>
      <c r="F103" s="59"/>
      <c r="G103" s="59"/>
      <c r="H103" s="59"/>
      <c r="I103" s="59"/>
      <c r="J103" s="59"/>
      <c r="K103" s="59"/>
      <c r="L103" s="59"/>
      <c r="M103" s="59"/>
      <c r="N103" s="59"/>
      <c r="O103" s="59"/>
      <c r="P103" s="59"/>
      <c r="Q103" s="59"/>
      <c r="R103" s="59"/>
      <c r="S103" s="59"/>
      <c r="T103" s="59"/>
      <c r="U103" s="59"/>
      <c r="V103" s="59"/>
      <c r="W103" s="59"/>
      <c r="X103" s="59"/>
      <c r="Y103" s="59"/>
      <c r="Z103" s="59"/>
      <c r="AA103" s="59"/>
      <c r="AB103" s="59"/>
    </row>
    <row r="104" spans="1:28" ht="13" x14ac:dyDescent="0.15">
      <c r="A104" s="59"/>
      <c r="B104" s="59"/>
      <c r="C104" s="59"/>
      <c r="D104" s="59"/>
      <c r="E104" s="59"/>
      <c r="F104" s="59"/>
      <c r="G104" s="59"/>
      <c r="H104" s="59"/>
      <c r="I104" s="59"/>
      <c r="J104" s="59"/>
      <c r="K104" s="59"/>
      <c r="L104" s="59"/>
      <c r="M104" s="59"/>
      <c r="N104" s="59"/>
      <c r="O104" s="59"/>
      <c r="P104" s="59"/>
      <c r="Q104" s="59"/>
      <c r="R104" s="59"/>
      <c r="S104" s="59"/>
      <c r="T104" s="59"/>
      <c r="U104" s="59"/>
      <c r="V104" s="59"/>
      <c r="W104" s="59"/>
      <c r="X104" s="59"/>
      <c r="Y104" s="59"/>
      <c r="Z104" s="59"/>
      <c r="AA104" s="59"/>
      <c r="AB104" s="59"/>
    </row>
    <row r="105" spans="1:28" ht="13" x14ac:dyDescent="0.15">
      <c r="A105" s="59"/>
      <c r="B105" s="59"/>
      <c r="C105" s="59"/>
      <c r="D105" s="59"/>
      <c r="E105" s="59"/>
      <c r="F105" s="59"/>
      <c r="G105" s="59"/>
      <c r="H105" s="59"/>
      <c r="I105" s="59"/>
      <c r="J105" s="59"/>
      <c r="K105" s="59"/>
      <c r="L105" s="59"/>
      <c r="M105" s="59"/>
      <c r="N105" s="59"/>
      <c r="O105" s="59"/>
      <c r="P105" s="59"/>
      <c r="Q105" s="59"/>
      <c r="R105" s="59"/>
      <c r="S105" s="59"/>
      <c r="T105" s="59"/>
      <c r="U105" s="59"/>
      <c r="V105" s="59"/>
      <c r="W105" s="59"/>
      <c r="X105" s="59"/>
      <c r="Y105" s="59"/>
      <c r="Z105" s="59"/>
      <c r="AA105" s="59"/>
      <c r="AB105" s="59"/>
    </row>
    <row r="106" spans="1:28" ht="13" x14ac:dyDescent="0.15">
      <c r="A106" s="59"/>
      <c r="B106" s="59"/>
      <c r="C106" s="59"/>
      <c r="D106" s="59"/>
      <c r="E106" s="59"/>
      <c r="F106" s="59"/>
      <c r="G106" s="59"/>
      <c r="H106" s="59"/>
      <c r="I106" s="59"/>
      <c r="J106" s="59"/>
      <c r="K106" s="59"/>
      <c r="L106" s="59"/>
      <c r="M106" s="59"/>
      <c r="N106" s="59"/>
      <c r="O106" s="59"/>
      <c r="P106" s="59"/>
      <c r="Q106" s="59"/>
      <c r="R106" s="59"/>
      <c r="S106" s="59"/>
      <c r="T106" s="59"/>
      <c r="U106" s="59"/>
      <c r="V106" s="59"/>
      <c r="W106" s="59"/>
      <c r="X106" s="59"/>
      <c r="Y106" s="59"/>
      <c r="Z106" s="59"/>
      <c r="AA106" s="59"/>
      <c r="AB106" s="59"/>
    </row>
    <row r="107" spans="1:28" ht="13" x14ac:dyDescent="0.15">
      <c r="A107" s="59"/>
      <c r="B107" s="59"/>
      <c r="C107" s="59"/>
      <c r="D107" s="59"/>
      <c r="E107" s="59"/>
      <c r="F107" s="59"/>
      <c r="G107" s="59"/>
      <c r="H107" s="59"/>
      <c r="I107" s="59"/>
      <c r="J107" s="59"/>
      <c r="K107" s="59"/>
      <c r="L107" s="59"/>
      <c r="M107" s="59"/>
      <c r="N107" s="59"/>
      <c r="O107" s="59"/>
      <c r="P107" s="59"/>
      <c r="Q107" s="59"/>
      <c r="R107" s="59"/>
      <c r="S107" s="59"/>
      <c r="T107" s="59"/>
      <c r="U107" s="59"/>
      <c r="V107" s="59"/>
      <c r="W107" s="59"/>
      <c r="X107" s="59"/>
      <c r="Y107" s="59"/>
      <c r="Z107" s="59"/>
      <c r="AA107" s="59"/>
      <c r="AB107" s="59"/>
    </row>
    <row r="108" spans="1:28" ht="13" x14ac:dyDescent="0.15">
      <c r="A108" s="59"/>
      <c r="B108" s="59"/>
      <c r="C108" s="59"/>
      <c r="D108" s="59"/>
      <c r="E108" s="59"/>
      <c r="F108" s="59"/>
      <c r="G108" s="59"/>
      <c r="H108" s="59"/>
      <c r="I108" s="59"/>
      <c r="J108" s="59"/>
      <c r="K108" s="59"/>
      <c r="L108" s="59"/>
      <c r="M108" s="59"/>
      <c r="N108" s="59"/>
      <c r="O108" s="59"/>
      <c r="P108" s="59"/>
      <c r="Q108" s="59"/>
      <c r="R108" s="59"/>
      <c r="S108" s="59"/>
      <c r="T108" s="59"/>
      <c r="U108" s="59"/>
      <c r="V108" s="59"/>
      <c r="W108" s="59"/>
      <c r="X108" s="59"/>
      <c r="Y108" s="59"/>
      <c r="Z108" s="59"/>
      <c r="AA108" s="59"/>
      <c r="AB108" s="59"/>
    </row>
    <row r="109" spans="1:28" ht="13" x14ac:dyDescent="0.15">
      <c r="A109" s="59"/>
      <c r="B109" s="59"/>
      <c r="C109" s="59"/>
      <c r="D109" s="59"/>
      <c r="E109" s="59"/>
      <c r="F109" s="59"/>
      <c r="G109" s="59"/>
      <c r="H109" s="59"/>
      <c r="I109" s="59"/>
      <c r="J109" s="59"/>
      <c r="K109" s="59"/>
      <c r="L109" s="59"/>
      <c r="M109" s="59"/>
      <c r="N109" s="59"/>
      <c r="O109" s="59"/>
      <c r="P109" s="59"/>
      <c r="Q109" s="59"/>
      <c r="R109" s="59"/>
      <c r="S109" s="59"/>
      <c r="T109" s="59"/>
      <c r="U109" s="59"/>
      <c r="V109" s="59"/>
      <c r="W109" s="59"/>
      <c r="X109" s="59"/>
      <c r="Y109" s="59"/>
      <c r="Z109" s="59"/>
      <c r="AA109" s="59"/>
      <c r="AB109" s="59"/>
    </row>
    <row r="110" spans="1:28" ht="13" x14ac:dyDescent="0.15">
      <c r="A110" s="59"/>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row>
    <row r="111" spans="1:28" ht="13" x14ac:dyDescent="0.15">
      <c r="A111" s="59"/>
      <c r="B111" s="59"/>
      <c r="C111" s="59"/>
      <c r="D111" s="59"/>
      <c r="E111" s="59"/>
      <c r="F111" s="59"/>
      <c r="G111" s="59"/>
      <c r="H111" s="59"/>
      <c r="I111" s="59"/>
      <c r="J111" s="59"/>
      <c r="K111" s="59"/>
      <c r="L111" s="59"/>
      <c r="M111" s="59"/>
      <c r="N111" s="59"/>
      <c r="O111" s="59"/>
      <c r="P111" s="59"/>
      <c r="Q111" s="59"/>
      <c r="R111" s="59"/>
      <c r="S111" s="59"/>
      <c r="T111" s="59"/>
      <c r="U111" s="59"/>
      <c r="V111" s="59"/>
      <c r="W111" s="59"/>
      <c r="X111" s="59"/>
      <c r="Y111" s="59"/>
      <c r="Z111" s="59"/>
      <c r="AA111" s="59"/>
      <c r="AB111" s="59"/>
    </row>
    <row r="112" spans="1:28" ht="13" x14ac:dyDescent="0.15">
      <c r="A112" s="59"/>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row>
    <row r="113" spans="1:28" ht="13" x14ac:dyDescent="0.15">
      <c r="A113" s="59"/>
      <c r="B113" s="59"/>
      <c r="C113" s="59"/>
      <c r="D113" s="59"/>
      <c r="E113" s="59"/>
      <c r="F113" s="59"/>
      <c r="G113" s="59"/>
      <c r="H113" s="59"/>
      <c r="I113" s="59"/>
      <c r="J113" s="59"/>
      <c r="K113" s="59"/>
      <c r="L113" s="59"/>
      <c r="M113" s="59"/>
      <c r="N113" s="59"/>
      <c r="O113" s="59"/>
      <c r="P113" s="59"/>
      <c r="Q113" s="59"/>
      <c r="R113" s="59"/>
      <c r="S113" s="59"/>
      <c r="T113" s="59"/>
      <c r="U113" s="59"/>
      <c r="V113" s="59"/>
      <c r="W113" s="59"/>
      <c r="X113" s="59"/>
      <c r="Y113" s="59"/>
      <c r="Z113" s="59"/>
      <c r="AA113" s="59"/>
      <c r="AB113" s="59"/>
    </row>
    <row r="114" spans="1:28" ht="13" x14ac:dyDescent="0.15">
      <c r="A114" s="59"/>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row>
    <row r="115" spans="1:28" ht="13" x14ac:dyDescent="0.15">
      <c r="A115" s="59"/>
      <c r="B115" s="59"/>
      <c r="C115" s="59"/>
      <c r="D115" s="59"/>
      <c r="E115" s="59"/>
      <c r="F115" s="59"/>
      <c r="G115" s="59"/>
      <c r="H115" s="59"/>
      <c r="I115" s="59"/>
      <c r="J115" s="59"/>
      <c r="K115" s="59"/>
      <c r="L115" s="59"/>
      <c r="M115" s="59"/>
      <c r="N115" s="59"/>
      <c r="O115" s="59"/>
      <c r="P115" s="59"/>
      <c r="Q115" s="59"/>
      <c r="R115" s="59"/>
      <c r="S115" s="59"/>
      <c r="T115" s="59"/>
      <c r="U115" s="59"/>
      <c r="V115" s="59"/>
      <c r="W115" s="59"/>
      <c r="X115" s="59"/>
      <c r="Y115" s="59"/>
      <c r="Z115" s="59"/>
      <c r="AA115" s="59"/>
      <c r="AB115" s="59"/>
    </row>
    <row r="116" spans="1:28" ht="13" x14ac:dyDescent="0.15">
      <c r="A116" s="59"/>
      <c r="B116" s="59"/>
      <c r="C116" s="59"/>
      <c r="D116" s="59"/>
      <c r="E116" s="59"/>
      <c r="F116" s="59"/>
      <c r="G116" s="59"/>
      <c r="H116" s="59"/>
      <c r="I116" s="59"/>
      <c r="J116" s="59"/>
      <c r="K116" s="59"/>
      <c r="L116" s="59"/>
      <c r="M116" s="59"/>
      <c r="N116" s="59"/>
      <c r="O116" s="59"/>
      <c r="P116" s="59"/>
      <c r="Q116" s="59"/>
      <c r="R116" s="59"/>
      <c r="S116" s="59"/>
      <c r="T116" s="59"/>
      <c r="U116" s="59"/>
      <c r="V116" s="59"/>
      <c r="W116" s="59"/>
      <c r="X116" s="59"/>
      <c r="Y116" s="59"/>
      <c r="Z116" s="59"/>
      <c r="AA116" s="59"/>
      <c r="AB116" s="59"/>
    </row>
    <row r="117" spans="1:28" ht="13" x14ac:dyDescent="0.15">
      <c r="A117" s="59"/>
      <c r="B117" s="59"/>
      <c r="C117" s="59"/>
      <c r="D117" s="59"/>
      <c r="E117" s="59"/>
      <c r="F117" s="59"/>
      <c r="G117" s="59"/>
      <c r="H117" s="59"/>
      <c r="I117" s="59"/>
      <c r="J117" s="59"/>
      <c r="K117" s="59"/>
      <c r="L117" s="59"/>
      <c r="M117" s="59"/>
      <c r="N117" s="59"/>
      <c r="O117" s="59"/>
      <c r="P117" s="59"/>
      <c r="Q117" s="59"/>
      <c r="R117" s="59"/>
      <c r="S117" s="59"/>
      <c r="T117" s="59"/>
      <c r="U117" s="59"/>
      <c r="V117" s="59"/>
      <c r="W117" s="59"/>
      <c r="X117" s="59"/>
      <c r="Y117" s="59"/>
      <c r="Z117" s="59"/>
      <c r="AA117" s="59"/>
      <c r="AB117" s="59"/>
    </row>
    <row r="118" spans="1:28" ht="13" x14ac:dyDescent="0.15">
      <c r="A118" s="59"/>
      <c r="B118" s="59"/>
      <c r="C118" s="59"/>
      <c r="D118" s="59"/>
      <c r="E118" s="59"/>
      <c r="F118" s="59"/>
      <c r="G118" s="59"/>
      <c r="H118" s="59"/>
      <c r="I118" s="59"/>
      <c r="J118" s="59"/>
      <c r="K118" s="59"/>
      <c r="L118" s="59"/>
      <c r="M118" s="59"/>
      <c r="N118" s="59"/>
      <c r="O118" s="59"/>
      <c r="P118" s="59"/>
      <c r="Q118" s="59"/>
      <c r="R118" s="59"/>
      <c r="S118" s="59"/>
      <c r="T118" s="59"/>
      <c r="U118" s="59"/>
      <c r="V118" s="59"/>
      <c r="W118" s="59"/>
      <c r="X118" s="59"/>
      <c r="Y118" s="59"/>
      <c r="Z118" s="59"/>
      <c r="AA118" s="59"/>
      <c r="AB118" s="59"/>
    </row>
    <row r="119" spans="1:28" ht="13" x14ac:dyDescent="0.15">
      <c r="A119" s="59"/>
      <c r="B119" s="59"/>
      <c r="C119" s="59"/>
      <c r="D119" s="59"/>
      <c r="E119" s="59"/>
      <c r="F119" s="59"/>
      <c r="G119" s="59"/>
      <c r="H119" s="59"/>
      <c r="I119" s="59"/>
      <c r="J119" s="59"/>
      <c r="K119" s="59"/>
      <c r="L119" s="59"/>
      <c r="M119" s="59"/>
      <c r="N119" s="59"/>
      <c r="O119" s="59"/>
      <c r="P119" s="59"/>
      <c r="Q119" s="59"/>
      <c r="R119" s="59"/>
      <c r="S119" s="59"/>
      <c r="T119" s="59"/>
      <c r="U119" s="59"/>
      <c r="V119" s="59"/>
      <c r="W119" s="59"/>
      <c r="X119" s="59"/>
      <c r="Y119" s="59"/>
      <c r="Z119" s="59"/>
      <c r="AA119" s="59"/>
      <c r="AB119" s="59"/>
    </row>
    <row r="120" spans="1:28" ht="13" x14ac:dyDescent="0.15">
      <c r="A120" s="59"/>
      <c r="B120" s="59"/>
      <c r="C120" s="59"/>
      <c r="D120" s="59"/>
      <c r="E120" s="59"/>
      <c r="F120" s="59"/>
      <c r="G120" s="59"/>
      <c r="H120" s="59"/>
      <c r="I120" s="59"/>
      <c r="J120" s="59"/>
      <c r="K120" s="59"/>
      <c r="L120" s="59"/>
      <c r="M120" s="59"/>
      <c r="N120" s="59"/>
      <c r="O120" s="59"/>
      <c r="P120" s="59"/>
      <c r="Q120" s="59"/>
      <c r="R120" s="59"/>
      <c r="S120" s="59"/>
      <c r="T120" s="59"/>
      <c r="U120" s="59"/>
      <c r="V120" s="59"/>
      <c r="W120" s="59"/>
      <c r="X120" s="59"/>
      <c r="Y120" s="59"/>
      <c r="Z120" s="59"/>
      <c r="AA120" s="59"/>
      <c r="AB120" s="59"/>
    </row>
    <row r="121" spans="1:28" ht="13" x14ac:dyDescent="0.15">
      <c r="A121" s="59"/>
      <c r="B121" s="59"/>
      <c r="C121" s="59"/>
      <c r="D121" s="59"/>
      <c r="E121" s="59"/>
      <c r="F121" s="59"/>
      <c r="G121" s="59"/>
      <c r="H121" s="59"/>
      <c r="I121" s="59"/>
      <c r="J121" s="59"/>
      <c r="K121" s="59"/>
      <c r="L121" s="59"/>
      <c r="M121" s="59"/>
      <c r="N121" s="59"/>
      <c r="O121" s="59"/>
      <c r="P121" s="59"/>
      <c r="Q121" s="59"/>
      <c r="R121" s="59"/>
      <c r="S121" s="59"/>
      <c r="T121" s="59"/>
      <c r="U121" s="59"/>
      <c r="V121" s="59"/>
      <c r="W121" s="59"/>
      <c r="X121" s="59"/>
      <c r="Y121" s="59"/>
      <c r="Z121" s="59"/>
      <c r="AA121" s="59"/>
      <c r="AB121" s="59"/>
    </row>
    <row r="122" spans="1:28" ht="13" x14ac:dyDescent="0.15">
      <c r="A122" s="59"/>
      <c r="B122" s="59"/>
      <c r="C122" s="59"/>
      <c r="D122" s="59"/>
      <c r="E122" s="59"/>
      <c r="F122" s="59"/>
      <c r="G122" s="59"/>
      <c r="H122" s="59"/>
      <c r="I122" s="59"/>
      <c r="J122" s="59"/>
      <c r="K122" s="59"/>
      <c r="L122" s="59"/>
      <c r="M122" s="59"/>
      <c r="N122" s="59"/>
      <c r="O122" s="59"/>
      <c r="P122" s="59"/>
      <c r="Q122" s="59"/>
      <c r="R122" s="59"/>
      <c r="S122" s="59"/>
      <c r="T122" s="59"/>
      <c r="U122" s="59"/>
      <c r="V122" s="59"/>
      <c r="W122" s="59"/>
      <c r="X122" s="59"/>
      <c r="Y122" s="59"/>
      <c r="Z122" s="59"/>
      <c r="AA122" s="59"/>
      <c r="AB122" s="59"/>
    </row>
    <row r="123" spans="1:28" ht="13" x14ac:dyDescent="0.15">
      <c r="A123" s="59"/>
      <c r="B123" s="59"/>
      <c r="C123" s="59"/>
      <c r="D123" s="59"/>
      <c r="E123" s="59"/>
      <c r="F123" s="59"/>
      <c r="G123" s="59"/>
      <c r="H123" s="59"/>
      <c r="I123" s="59"/>
      <c r="J123" s="59"/>
      <c r="K123" s="59"/>
      <c r="L123" s="59"/>
      <c r="M123" s="59"/>
      <c r="N123" s="59"/>
      <c r="O123" s="59"/>
      <c r="P123" s="59"/>
      <c r="Q123" s="59"/>
      <c r="R123" s="59"/>
      <c r="S123" s="59"/>
      <c r="T123" s="59"/>
      <c r="U123" s="59"/>
      <c r="V123" s="59"/>
      <c r="W123" s="59"/>
      <c r="X123" s="59"/>
      <c r="Y123" s="59"/>
      <c r="Z123" s="59"/>
      <c r="AA123" s="59"/>
      <c r="AB123" s="59"/>
    </row>
    <row r="124" spans="1:28" ht="13" x14ac:dyDescent="0.15">
      <c r="A124" s="59"/>
      <c r="B124" s="59"/>
      <c r="C124" s="59"/>
      <c r="D124" s="59"/>
      <c r="E124" s="59"/>
      <c r="F124" s="59"/>
      <c r="G124" s="59"/>
      <c r="H124" s="59"/>
      <c r="I124" s="59"/>
      <c r="J124" s="59"/>
      <c r="K124" s="59"/>
      <c r="L124" s="59"/>
      <c r="M124" s="59"/>
      <c r="N124" s="59"/>
      <c r="O124" s="59"/>
      <c r="P124" s="59"/>
      <c r="Q124" s="59"/>
      <c r="R124" s="59"/>
      <c r="S124" s="59"/>
      <c r="T124" s="59"/>
      <c r="U124" s="59"/>
      <c r="V124" s="59"/>
      <c r="W124" s="59"/>
      <c r="X124" s="59"/>
      <c r="Y124" s="59"/>
      <c r="Z124" s="59"/>
      <c r="AA124" s="59"/>
      <c r="AB124" s="59"/>
    </row>
    <row r="125" spans="1:28" ht="13" x14ac:dyDescent="0.15">
      <c r="A125" s="59"/>
      <c r="B125" s="59"/>
      <c r="C125" s="59"/>
      <c r="D125" s="59"/>
      <c r="E125" s="59"/>
      <c r="F125" s="59"/>
      <c r="G125" s="59"/>
      <c r="H125" s="59"/>
      <c r="I125" s="59"/>
      <c r="J125" s="59"/>
      <c r="K125" s="59"/>
      <c r="L125" s="59"/>
      <c r="M125" s="59"/>
      <c r="N125" s="59"/>
      <c r="O125" s="59"/>
      <c r="P125" s="59"/>
      <c r="Q125" s="59"/>
      <c r="R125" s="59"/>
      <c r="S125" s="59"/>
      <c r="T125" s="59"/>
      <c r="U125" s="59"/>
      <c r="V125" s="59"/>
      <c r="W125" s="59"/>
      <c r="X125" s="59"/>
      <c r="Y125" s="59"/>
      <c r="Z125" s="59"/>
      <c r="AA125" s="59"/>
      <c r="AB125" s="59"/>
    </row>
    <row r="126" spans="1:28" ht="13" x14ac:dyDescent="0.15">
      <c r="A126" s="59"/>
      <c r="B126" s="59"/>
      <c r="C126" s="59"/>
      <c r="D126" s="59"/>
      <c r="E126" s="59"/>
      <c r="F126" s="59"/>
      <c r="G126" s="59"/>
      <c r="H126" s="59"/>
      <c r="I126" s="59"/>
      <c r="J126" s="59"/>
      <c r="K126" s="59"/>
      <c r="L126" s="59"/>
      <c r="M126" s="59"/>
      <c r="N126" s="59"/>
      <c r="O126" s="59"/>
      <c r="P126" s="59"/>
      <c r="Q126" s="59"/>
      <c r="R126" s="59"/>
      <c r="S126" s="59"/>
      <c r="T126" s="59"/>
      <c r="U126" s="59"/>
      <c r="V126" s="59"/>
      <c r="W126" s="59"/>
      <c r="X126" s="59"/>
      <c r="Y126" s="59"/>
      <c r="Z126" s="59"/>
      <c r="AA126" s="59"/>
      <c r="AB126" s="59"/>
    </row>
    <row r="127" spans="1:28" ht="13" x14ac:dyDescent="0.15">
      <c r="A127" s="59"/>
      <c r="B127" s="59"/>
      <c r="C127" s="59"/>
      <c r="D127" s="59"/>
      <c r="E127" s="59"/>
      <c r="F127" s="59"/>
      <c r="G127" s="59"/>
      <c r="H127" s="59"/>
      <c r="I127" s="59"/>
      <c r="J127" s="59"/>
      <c r="K127" s="59"/>
      <c r="L127" s="59"/>
      <c r="M127" s="59"/>
      <c r="N127" s="59"/>
      <c r="O127" s="59"/>
      <c r="P127" s="59"/>
      <c r="Q127" s="59"/>
      <c r="R127" s="59"/>
      <c r="S127" s="59"/>
      <c r="T127" s="59"/>
      <c r="U127" s="59"/>
      <c r="V127" s="59"/>
      <c r="W127" s="59"/>
      <c r="X127" s="59"/>
      <c r="Y127" s="59"/>
      <c r="Z127" s="59"/>
      <c r="AA127" s="59"/>
      <c r="AB127" s="59"/>
    </row>
    <row r="128" spans="1:28" ht="13" x14ac:dyDescent="0.15">
      <c r="A128" s="59"/>
      <c r="B128" s="59"/>
      <c r="C128" s="59"/>
      <c r="D128" s="5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row>
    <row r="129" spans="1:28" ht="13" x14ac:dyDescent="0.15">
      <c r="A129" s="59"/>
      <c r="B129" s="59"/>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row>
    <row r="130" spans="1:28" ht="13" x14ac:dyDescent="0.15">
      <c r="A130" s="59"/>
      <c r="B130" s="59"/>
      <c r="C130" s="59"/>
      <c r="D130" s="5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row>
    <row r="131" spans="1:28" ht="13" x14ac:dyDescent="0.15">
      <c r="A131" s="59"/>
      <c r="B131" s="59"/>
      <c r="C131" s="59"/>
      <c r="D131" s="5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row>
    <row r="132" spans="1:28" ht="13" x14ac:dyDescent="0.15">
      <c r="A132" s="59"/>
      <c r="B132" s="59"/>
      <c r="C132" s="59"/>
      <c r="D132" s="5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row>
    <row r="133" spans="1:28" ht="13" x14ac:dyDescent="0.15">
      <c r="A133" s="59"/>
      <c r="B133" s="59"/>
      <c r="C133" s="59"/>
      <c r="D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row>
    <row r="134" spans="1:28" ht="13" x14ac:dyDescent="0.15">
      <c r="A134" s="59"/>
      <c r="B134" s="59"/>
      <c r="C134" s="59"/>
      <c r="D134" s="59"/>
      <c r="E134" s="59"/>
      <c r="F134" s="59"/>
      <c r="G134" s="59"/>
      <c r="H134" s="59"/>
      <c r="I134" s="59"/>
      <c r="J134" s="59"/>
      <c r="K134" s="59"/>
      <c r="L134" s="59"/>
      <c r="M134" s="59"/>
      <c r="N134" s="59"/>
      <c r="O134" s="59"/>
      <c r="P134" s="59"/>
      <c r="Q134" s="59"/>
      <c r="R134" s="59"/>
      <c r="S134" s="59"/>
      <c r="T134" s="59"/>
      <c r="U134" s="59"/>
      <c r="V134" s="59"/>
      <c r="W134" s="59"/>
      <c r="X134" s="59"/>
      <c r="Y134" s="59"/>
      <c r="Z134" s="59"/>
      <c r="AA134" s="59"/>
      <c r="AB134" s="59"/>
    </row>
    <row r="135" spans="1:28" ht="13" x14ac:dyDescent="0.15">
      <c r="A135" s="59"/>
      <c r="B135" s="59"/>
      <c r="C135" s="59"/>
      <c r="D135" s="59"/>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row>
    <row r="136" spans="1:28" ht="13" x14ac:dyDescent="0.15">
      <c r="A136" s="59"/>
      <c r="B136" s="59"/>
      <c r="C136" s="59"/>
      <c r="D136" s="59"/>
      <c r="E136" s="59"/>
      <c r="F136" s="59"/>
      <c r="G136" s="59"/>
      <c r="H136" s="59"/>
      <c r="I136" s="59"/>
      <c r="J136" s="59"/>
      <c r="K136" s="59"/>
      <c r="L136" s="59"/>
      <c r="M136" s="59"/>
      <c r="N136" s="59"/>
      <c r="O136" s="59"/>
      <c r="P136" s="59"/>
      <c r="Q136" s="59"/>
      <c r="R136" s="59"/>
      <c r="S136" s="59"/>
      <c r="T136" s="59"/>
      <c r="U136" s="59"/>
      <c r="V136" s="59"/>
      <c r="W136" s="59"/>
      <c r="X136" s="59"/>
      <c r="Y136" s="59"/>
      <c r="Z136" s="59"/>
      <c r="AA136" s="59"/>
      <c r="AB136" s="59"/>
    </row>
    <row r="137" spans="1:28" ht="13" x14ac:dyDescent="0.15">
      <c r="A137" s="59"/>
      <c r="B137" s="59"/>
      <c r="C137" s="59"/>
      <c r="D137" s="59"/>
      <c r="E137" s="59"/>
      <c r="F137" s="59"/>
      <c r="G137" s="59"/>
      <c r="H137" s="59"/>
      <c r="I137" s="59"/>
      <c r="J137" s="59"/>
      <c r="K137" s="59"/>
      <c r="L137" s="59"/>
      <c r="M137" s="59"/>
      <c r="N137" s="59"/>
      <c r="O137" s="59"/>
      <c r="P137" s="59"/>
      <c r="Q137" s="59"/>
      <c r="R137" s="59"/>
      <c r="S137" s="59"/>
      <c r="T137" s="59"/>
      <c r="U137" s="59"/>
      <c r="V137" s="59"/>
      <c r="W137" s="59"/>
      <c r="X137" s="59"/>
      <c r="Y137" s="59"/>
      <c r="Z137" s="59"/>
      <c r="AA137" s="59"/>
      <c r="AB137" s="59"/>
    </row>
    <row r="138" spans="1:28" ht="13" x14ac:dyDescent="0.15">
      <c r="A138" s="59"/>
      <c r="B138" s="59"/>
      <c r="C138" s="59"/>
      <c r="D138" s="59"/>
      <c r="E138" s="59"/>
      <c r="F138" s="59"/>
      <c r="G138" s="59"/>
      <c r="H138" s="59"/>
      <c r="I138" s="59"/>
      <c r="J138" s="59"/>
      <c r="K138" s="59"/>
      <c r="L138" s="59"/>
      <c r="M138" s="59"/>
      <c r="N138" s="59"/>
      <c r="O138" s="59"/>
      <c r="P138" s="59"/>
      <c r="Q138" s="59"/>
      <c r="R138" s="59"/>
      <c r="S138" s="59"/>
      <c r="T138" s="59"/>
      <c r="U138" s="59"/>
      <c r="V138" s="59"/>
      <c r="W138" s="59"/>
      <c r="X138" s="59"/>
      <c r="Y138" s="59"/>
      <c r="Z138" s="59"/>
      <c r="AA138" s="59"/>
      <c r="AB138" s="59"/>
    </row>
    <row r="139" spans="1:28" ht="13" x14ac:dyDescent="0.15">
      <c r="A139" s="59"/>
      <c r="B139" s="59"/>
      <c r="C139" s="59"/>
      <c r="D139" s="59"/>
      <c r="E139" s="59"/>
      <c r="F139" s="59"/>
      <c r="G139" s="59"/>
      <c r="H139" s="59"/>
      <c r="I139" s="59"/>
      <c r="J139" s="59"/>
      <c r="K139" s="59"/>
      <c r="L139" s="59"/>
      <c r="M139" s="59"/>
      <c r="N139" s="59"/>
      <c r="O139" s="59"/>
      <c r="P139" s="59"/>
      <c r="Q139" s="59"/>
      <c r="R139" s="59"/>
      <c r="S139" s="59"/>
      <c r="T139" s="59"/>
      <c r="U139" s="59"/>
      <c r="V139" s="59"/>
      <c r="W139" s="59"/>
      <c r="X139" s="59"/>
      <c r="Y139" s="59"/>
      <c r="Z139" s="59"/>
      <c r="AA139" s="59"/>
      <c r="AB139" s="59"/>
    </row>
    <row r="140" spans="1:28" ht="13" x14ac:dyDescent="0.15">
      <c r="A140" s="59"/>
      <c r="B140" s="59"/>
      <c r="C140" s="59"/>
      <c r="D140" s="59"/>
      <c r="E140" s="59"/>
      <c r="F140" s="59"/>
      <c r="G140" s="59"/>
      <c r="H140" s="59"/>
      <c r="I140" s="59"/>
      <c r="J140" s="59"/>
      <c r="K140" s="59"/>
      <c r="L140" s="59"/>
      <c r="M140" s="59"/>
      <c r="N140" s="59"/>
      <c r="O140" s="59"/>
      <c r="P140" s="59"/>
      <c r="Q140" s="59"/>
      <c r="R140" s="59"/>
      <c r="S140" s="59"/>
      <c r="T140" s="59"/>
      <c r="U140" s="59"/>
      <c r="V140" s="59"/>
      <c r="W140" s="59"/>
      <c r="X140" s="59"/>
      <c r="Y140" s="59"/>
      <c r="Z140" s="59"/>
      <c r="AA140" s="59"/>
      <c r="AB140" s="59"/>
    </row>
    <row r="141" spans="1:28" ht="13" x14ac:dyDescent="0.15">
      <c r="A141" s="59"/>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c r="AA141" s="59"/>
      <c r="AB141" s="59"/>
    </row>
    <row r="142" spans="1:28" ht="13" x14ac:dyDescent="0.15">
      <c r="A142" s="59"/>
      <c r="B142" s="59"/>
      <c r="C142" s="59"/>
      <c r="D142" s="59"/>
      <c r="E142" s="59"/>
      <c r="F142" s="59"/>
      <c r="G142" s="59"/>
      <c r="H142" s="59"/>
      <c r="I142" s="59"/>
      <c r="J142" s="59"/>
      <c r="K142" s="59"/>
      <c r="L142" s="59"/>
      <c r="M142" s="59"/>
      <c r="N142" s="59"/>
      <c r="O142" s="59"/>
      <c r="P142" s="59"/>
      <c r="Q142" s="59"/>
      <c r="R142" s="59"/>
      <c r="S142" s="59"/>
      <c r="T142" s="59"/>
      <c r="U142" s="59"/>
      <c r="V142" s="59"/>
      <c r="W142" s="59"/>
      <c r="X142" s="59"/>
      <c r="Y142" s="59"/>
      <c r="Z142" s="59"/>
      <c r="AA142" s="59"/>
      <c r="AB142" s="59"/>
    </row>
    <row r="143" spans="1:28" ht="13" x14ac:dyDescent="0.15">
      <c r="A143" s="59"/>
      <c r="B143" s="59"/>
      <c r="C143" s="59"/>
      <c r="D143" s="59"/>
      <c r="E143" s="59"/>
      <c r="F143" s="59"/>
      <c r="G143" s="59"/>
      <c r="H143" s="59"/>
      <c r="I143" s="59"/>
      <c r="J143" s="59"/>
      <c r="K143" s="59"/>
      <c r="L143" s="59"/>
      <c r="M143" s="59"/>
      <c r="N143" s="59"/>
      <c r="O143" s="59"/>
      <c r="P143" s="59"/>
      <c r="Q143" s="59"/>
      <c r="R143" s="59"/>
      <c r="S143" s="59"/>
      <c r="T143" s="59"/>
      <c r="U143" s="59"/>
      <c r="V143" s="59"/>
      <c r="W143" s="59"/>
      <c r="X143" s="59"/>
      <c r="Y143" s="59"/>
      <c r="Z143" s="59"/>
      <c r="AA143" s="59"/>
      <c r="AB143" s="59"/>
    </row>
    <row r="144" spans="1:28" ht="13" x14ac:dyDescent="0.15">
      <c r="A144" s="59"/>
      <c r="B144" s="59"/>
      <c r="C144" s="59"/>
      <c r="D144" s="59"/>
      <c r="E144" s="59"/>
      <c r="F144" s="59"/>
      <c r="G144" s="59"/>
      <c r="H144" s="59"/>
      <c r="I144" s="59"/>
      <c r="J144" s="59"/>
      <c r="K144" s="59"/>
      <c r="L144" s="59"/>
      <c r="M144" s="59"/>
      <c r="N144" s="59"/>
      <c r="O144" s="59"/>
      <c r="P144" s="59"/>
      <c r="Q144" s="59"/>
      <c r="R144" s="59"/>
      <c r="S144" s="59"/>
      <c r="T144" s="59"/>
      <c r="U144" s="59"/>
      <c r="V144" s="59"/>
      <c r="W144" s="59"/>
      <c r="X144" s="59"/>
      <c r="Y144" s="59"/>
      <c r="Z144" s="59"/>
      <c r="AA144" s="59"/>
      <c r="AB144" s="59"/>
    </row>
    <row r="145" spans="1:28" ht="13" x14ac:dyDescent="0.15">
      <c r="A145" s="59"/>
      <c r="B145" s="59"/>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c r="AA145" s="59"/>
      <c r="AB145" s="59"/>
    </row>
    <row r="146" spans="1:28" ht="13" x14ac:dyDescent="0.15">
      <c r="A146" s="59"/>
      <c r="B146" s="59"/>
      <c r="C146" s="59"/>
      <c r="D146" s="59"/>
      <c r="E146" s="59"/>
      <c r="F146" s="59"/>
      <c r="G146" s="59"/>
      <c r="H146" s="59"/>
      <c r="I146" s="59"/>
      <c r="J146" s="59"/>
      <c r="K146" s="59"/>
      <c r="L146" s="59"/>
      <c r="M146" s="59"/>
      <c r="N146" s="59"/>
      <c r="O146" s="59"/>
      <c r="P146" s="59"/>
      <c r="Q146" s="59"/>
      <c r="R146" s="59"/>
      <c r="S146" s="59"/>
      <c r="T146" s="59"/>
      <c r="U146" s="59"/>
      <c r="V146" s="59"/>
      <c r="W146" s="59"/>
      <c r="X146" s="59"/>
      <c r="Y146" s="59"/>
      <c r="Z146" s="59"/>
      <c r="AA146" s="59"/>
      <c r="AB146" s="59"/>
    </row>
    <row r="147" spans="1:28" ht="13" x14ac:dyDescent="0.15">
      <c r="A147" s="59"/>
      <c r="B147" s="59"/>
      <c r="C147" s="59"/>
      <c r="D147" s="59"/>
      <c r="E147" s="59"/>
      <c r="F147" s="59"/>
      <c r="G147" s="59"/>
      <c r="H147" s="59"/>
      <c r="I147" s="59"/>
      <c r="J147" s="59"/>
      <c r="K147" s="59"/>
      <c r="L147" s="59"/>
      <c r="M147" s="59"/>
      <c r="N147" s="59"/>
      <c r="O147" s="59"/>
      <c r="P147" s="59"/>
      <c r="Q147" s="59"/>
      <c r="R147" s="59"/>
      <c r="S147" s="59"/>
      <c r="T147" s="59"/>
      <c r="U147" s="59"/>
      <c r="V147" s="59"/>
      <c r="W147" s="59"/>
      <c r="X147" s="59"/>
      <c r="Y147" s="59"/>
      <c r="Z147" s="59"/>
      <c r="AA147" s="59"/>
      <c r="AB147" s="59"/>
    </row>
    <row r="148" spans="1:28" ht="13" x14ac:dyDescent="0.15">
      <c r="A148" s="59"/>
      <c r="B148" s="59"/>
      <c r="C148" s="59"/>
      <c r="D148" s="59"/>
      <c r="E148" s="59"/>
      <c r="F148" s="59"/>
      <c r="G148" s="59"/>
      <c r="H148" s="59"/>
      <c r="I148" s="59"/>
      <c r="J148" s="59"/>
      <c r="K148" s="59"/>
      <c r="L148" s="59"/>
      <c r="M148" s="59"/>
      <c r="N148" s="59"/>
      <c r="O148" s="59"/>
      <c r="P148" s="59"/>
      <c r="Q148" s="59"/>
      <c r="R148" s="59"/>
      <c r="S148" s="59"/>
      <c r="T148" s="59"/>
      <c r="U148" s="59"/>
      <c r="V148" s="59"/>
      <c r="W148" s="59"/>
      <c r="X148" s="59"/>
      <c r="Y148" s="59"/>
      <c r="Z148" s="59"/>
      <c r="AA148" s="59"/>
      <c r="AB148" s="59"/>
    </row>
    <row r="149" spans="1:28" ht="13" x14ac:dyDescent="0.15">
      <c r="A149" s="59"/>
      <c r="B149" s="59"/>
      <c r="C149" s="59"/>
      <c r="D149" s="59"/>
      <c r="E149" s="59"/>
      <c r="F149" s="59"/>
      <c r="G149" s="59"/>
      <c r="H149" s="59"/>
      <c r="I149" s="59"/>
      <c r="J149" s="59"/>
      <c r="K149" s="59"/>
      <c r="L149" s="59"/>
      <c r="M149" s="59"/>
      <c r="N149" s="59"/>
      <c r="O149" s="59"/>
      <c r="P149" s="59"/>
      <c r="Q149" s="59"/>
      <c r="R149" s="59"/>
      <c r="S149" s="59"/>
      <c r="T149" s="59"/>
      <c r="U149" s="59"/>
      <c r="V149" s="59"/>
      <c r="W149" s="59"/>
      <c r="X149" s="59"/>
      <c r="Y149" s="59"/>
      <c r="Z149" s="59"/>
      <c r="AA149" s="59"/>
      <c r="AB149" s="59"/>
    </row>
    <row r="150" spans="1:28" ht="13" x14ac:dyDescent="0.15">
      <c r="A150" s="59"/>
      <c r="B150" s="59"/>
      <c r="C150" s="59"/>
      <c r="D150" s="59"/>
      <c r="E150" s="59"/>
      <c r="F150" s="59"/>
      <c r="G150" s="59"/>
      <c r="H150" s="59"/>
      <c r="I150" s="59"/>
      <c r="J150" s="59"/>
      <c r="K150" s="59"/>
      <c r="L150" s="59"/>
      <c r="M150" s="59"/>
      <c r="N150" s="59"/>
      <c r="O150" s="59"/>
      <c r="P150" s="59"/>
      <c r="Q150" s="59"/>
      <c r="R150" s="59"/>
      <c r="S150" s="59"/>
      <c r="T150" s="59"/>
      <c r="U150" s="59"/>
      <c r="V150" s="59"/>
      <c r="W150" s="59"/>
      <c r="X150" s="59"/>
      <c r="Y150" s="59"/>
      <c r="Z150" s="59"/>
      <c r="AA150" s="59"/>
      <c r="AB150" s="59"/>
    </row>
    <row r="151" spans="1:28" ht="13" x14ac:dyDescent="0.15">
      <c r="A151" s="59"/>
      <c r="B151" s="59"/>
      <c r="C151" s="59"/>
      <c r="D151" s="59"/>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row>
    <row r="152" spans="1:28" ht="13" x14ac:dyDescent="0.15">
      <c r="A152" s="59"/>
      <c r="B152" s="59"/>
      <c r="C152" s="59"/>
      <c r="D152" s="59"/>
      <c r="E152" s="59"/>
      <c r="F152" s="59"/>
      <c r="G152" s="59"/>
      <c r="H152" s="59"/>
      <c r="I152" s="59"/>
      <c r="J152" s="59"/>
      <c r="K152" s="59"/>
      <c r="L152" s="59"/>
      <c r="M152" s="59"/>
      <c r="N152" s="59"/>
      <c r="O152" s="59"/>
      <c r="P152" s="59"/>
      <c r="Q152" s="59"/>
      <c r="R152" s="59"/>
      <c r="S152" s="59"/>
      <c r="T152" s="59"/>
      <c r="U152" s="59"/>
      <c r="V152" s="59"/>
      <c r="W152" s="59"/>
      <c r="X152" s="59"/>
      <c r="Y152" s="59"/>
      <c r="Z152" s="59"/>
      <c r="AA152" s="59"/>
      <c r="AB152" s="59"/>
    </row>
    <row r="153" spans="1:28" ht="13" x14ac:dyDescent="0.15">
      <c r="A153" s="59"/>
      <c r="B153" s="59"/>
      <c r="C153" s="59"/>
      <c r="D153" s="59"/>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row>
    <row r="154" spans="1:28" ht="13" x14ac:dyDescent="0.15">
      <c r="A154" s="59"/>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c r="AA154" s="59"/>
      <c r="AB154" s="59"/>
    </row>
    <row r="155" spans="1:28" ht="13" x14ac:dyDescent="0.15">
      <c r="A155" s="59"/>
      <c r="B155" s="59"/>
      <c r="C155" s="59"/>
      <c r="D155" s="59"/>
      <c r="E155" s="59"/>
      <c r="F155" s="59"/>
      <c r="G155" s="59"/>
      <c r="H155" s="59"/>
      <c r="I155" s="59"/>
      <c r="J155" s="59"/>
      <c r="K155" s="59"/>
      <c r="L155" s="59"/>
      <c r="M155" s="59"/>
      <c r="N155" s="59"/>
      <c r="O155" s="59"/>
      <c r="P155" s="59"/>
      <c r="Q155" s="59"/>
      <c r="R155" s="59"/>
      <c r="S155" s="59"/>
      <c r="T155" s="59"/>
      <c r="U155" s="59"/>
      <c r="V155" s="59"/>
      <c r="W155" s="59"/>
      <c r="X155" s="59"/>
      <c r="Y155" s="59"/>
      <c r="Z155" s="59"/>
      <c r="AA155" s="59"/>
      <c r="AB155" s="59"/>
    </row>
    <row r="156" spans="1:28" ht="13" x14ac:dyDescent="0.15">
      <c r="A156" s="59"/>
      <c r="B156" s="59"/>
      <c r="C156" s="59"/>
      <c r="D156" s="59"/>
      <c r="E156" s="59"/>
      <c r="F156" s="59"/>
      <c r="G156" s="59"/>
      <c r="H156" s="59"/>
      <c r="I156" s="59"/>
      <c r="J156" s="59"/>
      <c r="K156" s="59"/>
      <c r="L156" s="59"/>
      <c r="M156" s="59"/>
      <c r="N156" s="59"/>
      <c r="O156" s="59"/>
      <c r="P156" s="59"/>
      <c r="Q156" s="59"/>
      <c r="R156" s="59"/>
      <c r="S156" s="59"/>
      <c r="T156" s="59"/>
      <c r="U156" s="59"/>
      <c r="V156" s="59"/>
      <c r="W156" s="59"/>
      <c r="X156" s="59"/>
      <c r="Y156" s="59"/>
      <c r="Z156" s="59"/>
      <c r="AA156" s="59"/>
      <c r="AB156" s="59"/>
    </row>
    <row r="157" spans="1:28" ht="13" x14ac:dyDescent="0.15">
      <c r="A157" s="59"/>
      <c r="B157" s="59"/>
      <c r="C157" s="59"/>
      <c r="D157" s="59"/>
      <c r="E157" s="59"/>
      <c r="F157" s="59"/>
      <c r="G157" s="59"/>
      <c r="H157" s="59"/>
      <c r="I157" s="59"/>
      <c r="J157" s="59"/>
      <c r="K157" s="59"/>
      <c r="L157" s="59"/>
      <c r="M157" s="59"/>
      <c r="N157" s="59"/>
      <c r="O157" s="59"/>
      <c r="P157" s="59"/>
      <c r="Q157" s="59"/>
      <c r="R157" s="59"/>
      <c r="S157" s="59"/>
      <c r="T157" s="59"/>
      <c r="U157" s="59"/>
      <c r="V157" s="59"/>
      <c r="W157" s="59"/>
      <c r="X157" s="59"/>
      <c r="Y157" s="59"/>
      <c r="Z157" s="59"/>
      <c r="AA157" s="59"/>
      <c r="AB157" s="59"/>
    </row>
    <row r="158" spans="1:28" ht="13" x14ac:dyDescent="0.15">
      <c r="A158" s="59"/>
      <c r="B158" s="59"/>
      <c r="C158" s="59"/>
      <c r="D158" s="59"/>
      <c r="E158" s="59"/>
      <c r="F158" s="59"/>
      <c r="G158" s="59"/>
      <c r="H158" s="59"/>
      <c r="I158" s="59"/>
      <c r="J158" s="59"/>
      <c r="K158" s="59"/>
      <c r="L158" s="59"/>
      <c r="M158" s="59"/>
      <c r="N158" s="59"/>
      <c r="O158" s="59"/>
      <c r="P158" s="59"/>
      <c r="Q158" s="59"/>
      <c r="R158" s="59"/>
      <c r="S158" s="59"/>
      <c r="T158" s="59"/>
      <c r="U158" s="59"/>
      <c r="V158" s="59"/>
      <c r="W158" s="59"/>
      <c r="X158" s="59"/>
      <c r="Y158" s="59"/>
      <c r="Z158" s="59"/>
      <c r="AA158" s="59"/>
      <c r="AB158" s="59"/>
    </row>
    <row r="159" spans="1:28" ht="13" x14ac:dyDescent="0.15">
      <c r="A159" s="59"/>
      <c r="B159" s="59"/>
      <c r="C159" s="59"/>
      <c r="D159" s="59"/>
      <c r="E159" s="59"/>
      <c r="F159" s="59"/>
      <c r="G159" s="59"/>
      <c r="H159" s="59"/>
      <c r="I159" s="59"/>
      <c r="J159" s="59"/>
      <c r="K159" s="59"/>
      <c r="L159" s="59"/>
      <c r="M159" s="59"/>
      <c r="N159" s="59"/>
      <c r="O159" s="59"/>
      <c r="P159" s="59"/>
      <c r="Q159" s="59"/>
      <c r="R159" s="59"/>
      <c r="S159" s="59"/>
      <c r="T159" s="59"/>
      <c r="U159" s="59"/>
      <c r="V159" s="59"/>
      <c r="W159" s="59"/>
      <c r="X159" s="59"/>
      <c r="Y159" s="59"/>
      <c r="Z159" s="59"/>
      <c r="AA159" s="59"/>
      <c r="AB159" s="59"/>
    </row>
    <row r="160" spans="1:28" ht="13" x14ac:dyDescent="0.15">
      <c r="A160" s="59"/>
      <c r="B160" s="59"/>
      <c r="C160" s="59"/>
      <c r="D160" s="59"/>
      <c r="E160" s="59"/>
      <c r="F160" s="59"/>
      <c r="G160" s="59"/>
      <c r="H160" s="59"/>
      <c r="I160" s="59"/>
      <c r="J160" s="59"/>
      <c r="K160" s="59"/>
      <c r="L160" s="59"/>
      <c r="M160" s="59"/>
      <c r="N160" s="59"/>
      <c r="O160" s="59"/>
      <c r="P160" s="59"/>
      <c r="Q160" s="59"/>
      <c r="R160" s="59"/>
      <c r="S160" s="59"/>
      <c r="T160" s="59"/>
      <c r="U160" s="59"/>
      <c r="V160" s="59"/>
      <c r="W160" s="59"/>
      <c r="X160" s="59"/>
      <c r="Y160" s="59"/>
      <c r="Z160" s="59"/>
      <c r="AA160" s="59"/>
      <c r="AB160" s="59"/>
    </row>
    <row r="161" spans="1:28" ht="13" x14ac:dyDescent="0.15">
      <c r="A161" s="59"/>
      <c r="B161" s="59"/>
      <c r="C161" s="59"/>
      <c r="D161" s="59"/>
      <c r="E161" s="59"/>
      <c r="F161" s="59"/>
      <c r="G161" s="59"/>
      <c r="H161" s="59"/>
      <c r="I161" s="59"/>
      <c r="J161" s="59"/>
      <c r="K161" s="59"/>
      <c r="L161" s="59"/>
      <c r="M161" s="59"/>
      <c r="N161" s="59"/>
      <c r="O161" s="59"/>
      <c r="P161" s="59"/>
      <c r="Q161" s="59"/>
      <c r="R161" s="59"/>
      <c r="S161" s="59"/>
      <c r="T161" s="59"/>
      <c r="U161" s="59"/>
      <c r="V161" s="59"/>
      <c r="W161" s="59"/>
      <c r="X161" s="59"/>
      <c r="Y161" s="59"/>
      <c r="Z161" s="59"/>
      <c r="AA161" s="59"/>
      <c r="AB161" s="59"/>
    </row>
    <row r="162" spans="1:28" ht="13" x14ac:dyDescent="0.15">
      <c r="A162" s="59"/>
      <c r="B162" s="59"/>
      <c r="C162" s="59"/>
      <c r="D162" s="59"/>
      <c r="E162" s="59"/>
      <c r="F162" s="59"/>
      <c r="G162" s="59"/>
      <c r="H162" s="59"/>
      <c r="I162" s="59"/>
      <c r="J162" s="59"/>
      <c r="K162" s="59"/>
      <c r="L162" s="59"/>
      <c r="M162" s="59"/>
      <c r="N162" s="59"/>
      <c r="O162" s="59"/>
      <c r="P162" s="59"/>
      <c r="Q162" s="59"/>
      <c r="R162" s="59"/>
      <c r="S162" s="59"/>
      <c r="T162" s="59"/>
      <c r="U162" s="59"/>
      <c r="V162" s="59"/>
      <c r="W162" s="59"/>
      <c r="X162" s="59"/>
      <c r="Y162" s="59"/>
      <c r="Z162" s="59"/>
      <c r="AA162" s="59"/>
      <c r="AB162" s="59"/>
    </row>
    <row r="163" spans="1:28" ht="13" x14ac:dyDescent="0.15">
      <c r="A163" s="59"/>
      <c r="B163" s="59"/>
      <c r="C163" s="59"/>
      <c r="D163" s="59"/>
      <c r="E163" s="59"/>
      <c r="F163" s="59"/>
      <c r="G163" s="59"/>
      <c r="H163" s="59"/>
      <c r="I163" s="59"/>
      <c r="J163" s="59"/>
      <c r="K163" s="59"/>
      <c r="L163" s="59"/>
      <c r="M163" s="59"/>
      <c r="N163" s="59"/>
      <c r="O163" s="59"/>
      <c r="P163" s="59"/>
      <c r="Q163" s="59"/>
      <c r="R163" s="59"/>
      <c r="S163" s="59"/>
      <c r="T163" s="59"/>
      <c r="U163" s="59"/>
      <c r="V163" s="59"/>
      <c r="W163" s="59"/>
      <c r="X163" s="59"/>
      <c r="Y163" s="59"/>
      <c r="Z163" s="59"/>
      <c r="AA163" s="59"/>
      <c r="AB163" s="59"/>
    </row>
    <row r="164" spans="1:28" ht="13" x14ac:dyDescent="0.15">
      <c r="A164" s="59"/>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c r="AA164" s="59"/>
      <c r="AB164" s="59"/>
    </row>
    <row r="165" spans="1:28" ht="13" x14ac:dyDescent="0.15">
      <c r="A165" s="59"/>
      <c r="B165" s="59"/>
      <c r="C165" s="59"/>
      <c r="D165" s="59"/>
      <c r="E165" s="59"/>
      <c r="F165" s="59"/>
      <c r="G165" s="59"/>
      <c r="H165" s="59"/>
      <c r="I165" s="59"/>
      <c r="J165" s="59"/>
      <c r="K165" s="59"/>
      <c r="L165" s="59"/>
      <c r="M165" s="59"/>
      <c r="N165" s="59"/>
      <c r="O165" s="59"/>
      <c r="P165" s="59"/>
      <c r="Q165" s="59"/>
      <c r="R165" s="59"/>
      <c r="S165" s="59"/>
      <c r="T165" s="59"/>
      <c r="U165" s="59"/>
      <c r="V165" s="59"/>
      <c r="W165" s="59"/>
      <c r="X165" s="59"/>
      <c r="Y165" s="59"/>
      <c r="Z165" s="59"/>
      <c r="AA165" s="59"/>
      <c r="AB165" s="59"/>
    </row>
    <row r="166" spans="1:28" ht="13" x14ac:dyDescent="0.15">
      <c r="A166" s="59"/>
      <c r="B166" s="59"/>
      <c r="C166" s="59"/>
      <c r="D166" s="59"/>
      <c r="E166" s="59"/>
      <c r="F166" s="59"/>
      <c r="G166" s="59"/>
      <c r="H166" s="59"/>
      <c r="I166" s="59"/>
      <c r="J166" s="59"/>
      <c r="K166" s="59"/>
      <c r="L166" s="59"/>
      <c r="M166" s="59"/>
      <c r="N166" s="59"/>
      <c r="O166" s="59"/>
      <c r="P166" s="59"/>
      <c r="Q166" s="59"/>
      <c r="R166" s="59"/>
      <c r="S166" s="59"/>
      <c r="T166" s="59"/>
      <c r="U166" s="59"/>
      <c r="V166" s="59"/>
      <c r="W166" s="59"/>
      <c r="X166" s="59"/>
      <c r="Y166" s="59"/>
      <c r="Z166" s="59"/>
      <c r="AA166" s="59"/>
      <c r="AB166" s="59"/>
    </row>
    <row r="167" spans="1:28" ht="13" x14ac:dyDescent="0.15">
      <c r="A167" s="59"/>
      <c r="B167" s="59"/>
      <c r="C167" s="59"/>
      <c r="D167" s="59"/>
      <c r="E167" s="59"/>
      <c r="F167" s="59"/>
      <c r="G167" s="59"/>
      <c r="H167" s="59"/>
      <c r="I167" s="59"/>
      <c r="J167" s="59"/>
      <c r="K167" s="59"/>
      <c r="L167" s="59"/>
      <c r="M167" s="59"/>
      <c r="N167" s="59"/>
      <c r="O167" s="59"/>
      <c r="P167" s="59"/>
      <c r="Q167" s="59"/>
      <c r="R167" s="59"/>
      <c r="S167" s="59"/>
      <c r="T167" s="59"/>
      <c r="U167" s="59"/>
      <c r="V167" s="59"/>
      <c r="W167" s="59"/>
      <c r="X167" s="59"/>
      <c r="Y167" s="59"/>
      <c r="Z167" s="59"/>
      <c r="AA167" s="59"/>
      <c r="AB167" s="59"/>
    </row>
    <row r="168" spans="1:28" ht="13" x14ac:dyDescent="0.15">
      <c r="A168" s="59"/>
      <c r="B168" s="59"/>
      <c r="C168" s="59"/>
      <c r="D168" s="59"/>
      <c r="E168" s="59"/>
      <c r="F168" s="59"/>
      <c r="G168" s="59"/>
      <c r="H168" s="59"/>
      <c r="I168" s="59"/>
      <c r="J168" s="59"/>
      <c r="K168" s="59"/>
      <c r="L168" s="59"/>
      <c r="M168" s="59"/>
      <c r="N168" s="59"/>
      <c r="O168" s="59"/>
      <c r="P168" s="59"/>
      <c r="Q168" s="59"/>
      <c r="R168" s="59"/>
      <c r="S168" s="59"/>
      <c r="T168" s="59"/>
      <c r="U168" s="59"/>
      <c r="V168" s="59"/>
      <c r="W168" s="59"/>
      <c r="X168" s="59"/>
      <c r="Y168" s="59"/>
      <c r="Z168" s="59"/>
      <c r="AA168" s="59"/>
      <c r="AB168" s="59"/>
    </row>
    <row r="169" spans="1:28" ht="13" x14ac:dyDescent="0.15">
      <c r="A169" s="59"/>
      <c r="B169" s="59"/>
      <c r="C169" s="59"/>
      <c r="D169" s="59"/>
      <c r="E169" s="59"/>
      <c r="F169" s="59"/>
      <c r="G169" s="59"/>
      <c r="H169" s="59"/>
      <c r="I169" s="59"/>
      <c r="J169" s="59"/>
      <c r="K169" s="59"/>
      <c r="L169" s="59"/>
      <c r="M169" s="59"/>
      <c r="N169" s="59"/>
      <c r="O169" s="59"/>
      <c r="P169" s="59"/>
      <c r="Q169" s="59"/>
      <c r="R169" s="59"/>
      <c r="S169" s="59"/>
      <c r="T169" s="59"/>
      <c r="U169" s="59"/>
      <c r="V169" s="59"/>
      <c r="W169" s="59"/>
      <c r="X169" s="59"/>
      <c r="Y169" s="59"/>
      <c r="Z169" s="59"/>
      <c r="AA169" s="59"/>
      <c r="AB169" s="59"/>
    </row>
    <row r="170" spans="1:28" ht="13" x14ac:dyDescent="0.15">
      <c r="A170" s="59"/>
      <c r="B170" s="59"/>
      <c r="C170" s="59"/>
      <c r="D170" s="59"/>
      <c r="E170" s="59"/>
      <c r="F170" s="59"/>
      <c r="G170" s="59"/>
      <c r="H170" s="59"/>
      <c r="I170" s="59"/>
      <c r="J170" s="59"/>
      <c r="K170" s="59"/>
      <c r="L170" s="59"/>
      <c r="M170" s="59"/>
      <c r="N170" s="59"/>
      <c r="O170" s="59"/>
      <c r="P170" s="59"/>
      <c r="Q170" s="59"/>
      <c r="R170" s="59"/>
      <c r="S170" s="59"/>
      <c r="T170" s="59"/>
      <c r="U170" s="59"/>
      <c r="V170" s="59"/>
      <c r="W170" s="59"/>
      <c r="X170" s="59"/>
      <c r="Y170" s="59"/>
      <c r="Z170" s="59"/>
      <c r="AA170" s="59"/>
      <c r="AB170" s="59"/>
    </row>
    <row r="171" spans="1:28" ht="13" x14ac:dyDescent="0.15">
      <c r="A171" s="59"/>
      <c r="B171" s="59"/>
      <c r="C171" s="59"/>
      <c r="D171" s="59"/>
      <c r="E171" s="59"/>
      <c r="F171" s="59"/>
      <c r="G171" s="59"/>
      <c r="H171" s="59"/>
      <c r="I171" s="59"/>
      <c r="J171" s="59"/>
      <c r="K171" s="59"/>
      <c r="L171" s="59"/>
      <c r="M171" s="59"/>
      <c r="N171" s="59"/>
      <c r="O171" s="59"/>
      <c r="P171" s="59"/>
      <c r="Q171" s="59"/>
      <c r="R171" s="59"/>
      <c r="S171" s="59"/>
      <c r="T171" s="59"/>
      <c r="U171" s="59"/>
      <c r="V171" s="59"/>
      <c r="W171" s="59"/>
      <c r="X171" s="59"/>
      <c r="Y171" s="59"/>
      <c r="Z171" s="59"/>
      <c r="AA171" s="59"/>
      <c r="AB171" s="59"/>
    </row>
    <row r="172" spans="1:28" ht="13" x14ac:dyDescent="0.15">
      <c r="A172" s="59"/>
      <c r="B172" s="59"/>
      <c r="C172" s="59"/>
      <c r="D172" s="59"/>
      <c r="E172" s="59"/>
      <c r="F172" s="59"/>
      <c r="G172" s="59"/>
      <c r="H172" s="59"/>
      <c r="I172" s="59"/>
      <c r="J172" s="59"/>
      <c r="K172" s="59"/>
      <c r="L172" s="59"/>
      <c r="M172" s="59"/>
      <c r="N172" s="59"/>
      <c r="O172" s="59"/>
      <c r="P172" s="59"/>
      <c r="Q172" s="59"/>
      <c r="R172" s="59"/>
      <c r="S172" s="59"/>
      <c r="T172" s="59"/>
      <c r="U172" s="59"/>
      <c r="V172" s="59"/>
      <c r="W172" s="59"/>
      <c r="X172" s="59"/>
      <c r="Y172" s="59"/>
      <c r="Z172" s="59"/>
      <c r="AA172" s="59"/>
      <c r="AB172" s="59"/>
    </row>
    <row r="173" spans="1:28" ht="13" x14ac:dyDescent="0.15">
      <c r="A173" s="59"/>
      <c r="B173" s="59"/>
      <c r="C173" s="59"/>
      <c r="D173" s="59"/>
      <c r="E173" s="59"/>
      <c r="F173" s="59"/>
      <c r="G173" s="59"/>
      <c r="H173" s="59"/>
      <c r="I173" s="59"/>
      <c r="J173" s="59"/>
      <c r="K173" s="59"/>
      <c r="L173" s="59"/>
      <c r="M173" s="59"/>
      <c r="N173" s="59"/>
      <c r="O173" s="59"/>
      <c r="P173" s="59"/>
      <c r="Q173" s="59"/>
      <c r="R173" s="59"/>
      <c r="S173" s="59"/>
      <c r="T173" s="59"/>
      <c r="U173" s="59"/>
      <c r="V173" s="59"/>
      <c r="W173" s="59"/>
      <c r="X173" s="59"/>
      <c r="Y173" s="59"/>
      <c r="Z173" s="59"/>
      <c r="AA173" s="59"/>
      <c r="AB173" s="59"/>
    </row>
    <row r="174" spans="1:28" ht="13" x14ac:dyDescent="0.15">
      <c r="A174" s="59"/>
      <c r="B174" s="59"/>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c r="AA174" s="59"/>
      <c r="AB174" s="59"/>
    </row>
    <row r="175" spans="1:28" ht="13" x14ac:dyDescent="0.15">
      <c r="A175" s="59"/>
      <c r="B175" s="59"/>
      <c r="C175" s="59"/>
      <c r="D175" s="59"/>
      <c r="E175" s="59"/>
      <c r="F175" s="59"/>
      <c r="G175" s="59"/>
      <c r="H175" s="59"/>
      <c r="I175" s="59"/>
      <c r="J175" s="59"/>
      <c r="K175" s="59"/>
      <c r="L175" s="59"/>
      <c r="M175" s="59"/>
      <c r="N175" s="59"/>
      <c r="O175" s="59"/>
      <c r="P175" s="59"/>
      <c r="Q175" s="59"/>
      <c r="R175" s="59"/>
      <c r="S175" s="59"/>
      <c r="T175" s="59"/>
      <c r="U175" s="59"/>
      <c r="V175" s="59"/>
      <c r="W175" s="59"/>
      <c r="X175" s="59"/>
      <c r="Y175" s="59"/>
      <c r="Z175" s="59"/>
      <c r="AA175" s="59"/>
      <c r="AB175" s="59"/>
    </row>
    <row r="176" spans="1:28" ht="13" x14ac:dyDescent="0.15">
      <c r="A176" s="59"/>
      <c r="B176" s="59"/>
      <c r="C176" s="59"/>
      <c r="D176" s="59"/>
      <c r="E176" s="59"/>
      <c r="F176" s="59"/>
      <c r="G176" s="59"/>
      <c r="H176" s="59"/>
      <c r="I176" s="59"/>
      <c r="J176" s="59"/>
      <c r="K176" s="59"/>
      <c r="L176" s="59"/>
      <c r="M176" s="59"/>
      <c r="N176" s="59"/>
      <c r="O176" s="59"/>
      <c r="P176" s="59"/>
      <c r="Q176" s="59"/>
      <c r="R176" s="59"/>
      <c r="S176" s="59"/>
      <c r="T176" s="59"/>
      <c r="U176" s="59"/>
      <c r="V176" s="59"/>
      <c r="W176" s="59"/>
      <c r="X176" s="59"/>
      <c r="Y176" s="59"/>
      <c r="Z176" s="59"/>
      <c r="AA176" s="59"/>
      <c r="AB176" s="59"/>
    </row>
    <row r="177" spans="1:28" ht="13" x14ac:dyDescent="0.15">
      <c r="A177" s="59"/>
      <c r="B177" s="59"/>
      <c r="C177" s="59"/>
      <c r="D177" s="59"/>
      <c r="E177" s="59"/>
      <c r="F177" s="59"/>
      <c r="G177" s="59"/>
      <c r="H177" s="59"/>
      <c r="I177" s="59"/>
      <c r="J177" s="59"/>
      <c r="K177" s="59"/>
      <c r="L177" s="59"/>
      <c r="M177" s="59"/>
      <c r="N177" s="59"/>
      <c r="O177" s="59"/>
      <c r="P177" s="59"/>
      <c r="Q177" s="59"/>
      <c r="R177" s="59"/>
      <c r="S177" s="59"/>
      <c r="T177" s="59"/>
      <c r="U177" s="59"/>
      <c r="V177" s="59"/>
      <c r="W177" s="59"/>
      <c r="X177" s="59"/>
      <c r="Y177" s="59"/>
      <c r="Z177" s="59"/>
      <c r="AA177" s="59"/>
      <c r="AB177" s="59"/>
    </row>
    <row r="178" spans="1:28" ht="13" x14ac:dyDescent="0.15">
      <c r="A178" s="59"/>
      <c r="B178" s="59"/>
      <c r="C178" s="59"/>
      <c r="D178" s="59"/>
      <c r="E178" s="59"/>
      <c r="F178" s="59"/>
      <c r="G178" s="59"/>
      <c r="H178" s="59"/>
      <c r="I178" s="59"/>
      <c r="J178" s="59"/>
      <c r="K178" s="59"/>
      <c r="L178" s="59"/>
      <c r="M178" s="59"/>
      <c r="N178" s="59"/>
      <c r="O178" s="59"/>
      <c r="P178" s="59"/>
      <c r="Q178" s="59"/>
      <c r="R178" s="59"/>
      <c r="S178" s="59"/>
      <c r="T178" s="59"/>
      <c r="U178" s="59"/>
      <c r="V178" s="59"/>
      <c r="W178" s="59"/>
      <c r="X178" s="59"/>
      <c r="Y178" s="59"/>
      <c r="Z178" s="59"/>
      <c r="AA178" s="59"/>
      <c r="AB178" s="59"/>
    </row>
    <row r="179" spans="1:28" ht="13" x14ac:dyDescent="0.15">
      <c r="A179" s="59"/>
      <c r="B179" s="59"/>
      <c r="C179" s="59"/>
      <c r="D179" s="59"/>
      <c r="E179" s="59"/>
      <c r="F179" s="59"/>
      <c r="G179" s="59"/>
      <c r="H179" s="59"/>
      <c r="I179" s="59"/>
      <c r="J179" s="59"/>
      <c r="K179" s="59"/>
      <c r="L179" s="59"/>
      <c r="M179" s="59"/>
      <c r="N179" s="59"/>
      <c r="O179" s="59"/>
      <c r="P179" s="59"/>
      <c r="Q179" s="59"/>
      <c r="R179" s="59"/>
      <c r="S179" s="59"/>
      <c r="T179" s="59"/>
      <c r="U179" s="59"/>
      <c r="V179" s="59"/>
      <c r="W179" s="59"/>
      <c r="X179" s="59"/>
      <c r="Y179" s="59"/>
      <c r="Z179" s="59"/>
      <c r="AA179" s="59"/>
      <c r="AB179" s="59"/>
    </row>
    <row r="180" spans="1:28" ht="13" x14ac:dyDescent="0.15">
      <c r="A180" s="59"/>
      <c r="B180" s="59"/>
      <c r="C180" s="59"/>
      <c r="D180" s="59"/>
      <c r="E180" s="59"/>
      <c r="F180" s="59"/>
      <c r="G180" s="59"/>
      <c r="H180" s="59"/>
      <c r="I180" s="59"/>
      <c r="J180" s="59"/>
      <c r="K180" s="59"/>
      <c r="L180" s="59"/>
      <c r="M180" s="59"/>
      <c r="N180" s="59"/>
      <c r="O180" s="59"/>
      <c r="P180" s="59"/>
      <c r="Q180" s="59"/>
      <c r="R180" s="59"/>
      <c r="S180" s="59"/>
      <c r="T180" s="59"/>
      <c r="U180" s="59"/>
      <c r="V180" s="59"/>
      <c r="W180" s="59"/>
      <c r="X180" s="59"/>
      <c r="Y180" s="59"/>
      <c r="Z180" s="59"/>
      <c r="AA180" s="59"/>
      <c r="AB180" s="59"/>
    </row>
    <row r="181" spans="1:28" ht="13" x14ac:dyDescent="0.15">
      <c r="A181" s="59"/>
      <c r="B181" s="59"/>
      <c r="C181" s="59"/>
      <c r="D181" s="59"/>
      <c r="E181" s="59"/>
      <c r="F181" s="59"/>
      <c r="G181" s="59"/>
      <c r="H181" s="59"/>
      <c r="I181" s="59"/>
      <c r="J181" s="59"/>
      <c r="K181" s="59"/>
      <c r="L181" s="59"/>
      <c r="M181" s="59"/>
      <c r="N181" s="59"/>
      <c r="O181" s="59"/>
      <c r="P181" s="59"/>
      <c r="Q181" s="59"/>
      <c r="R181" s="59"/>
      <c r="S181" s="59"/>
      <c r="T181" s="59"/>
      <c r="U181" s="59"/>
      <c r="V181" s="59"/>
      <c r="W181" s="59"/>
      <c r="X181" s="59"/>
      <c r="Y181" s="59"/>
      <c r="Z181" s="59"/>
      <c r="AA181" s="59"/>
      <c r="AB181" s="59"/>
    </row>
    <row r="182" spans="1:28" ht="13" x14ac:dyDescent="0.15">
      <c r="A182" s="59"/>
      <c r="B182" s="59"/>
      <c r="C182" s="59"/>
      <c r="D182" s="59"/>
      <c r="E182" s="59"/>
      <c r="F182" s="59"/>
      <c r="G182" s="59"/>
      <c r="H182" s="59"/>
      <c r="I182" s="59"/>
      <c r="J182" s="59"/>
      <c r="K182" s="59"/>
      <c r="L182" s="59"/>
      <c r="M182" s="59"/>
      <c r="N182" s="59"/>
      <c r="O182" s="59"/>
      <c r="P182" s="59"/>
      <c r="Q182" s="59"/>
      <c r="R182" s="59"/>
      <c r="S182" s="59"/>
      <c r="T182" s="59"/>
      <c r="U182" s="59"/>
      <c r="V182" s="59"/>
      <c r="W182" s="59"/>
      <c r="X182" s="59"/>
      <c r="Y182" s="59"/>
      <c r="Z182" s="59"/>
      <c r="AA182" s="59"/>
      <c r="AB182" s="59"/>
    </row>
    <row r="183" spans="1:28" ht="13" x14ac:dyDescent="0.15">
      <c r="A183" s="59"/>
      <c r="B183" s="59"/>
      <c r="C183" s="59"/>
      <c r="D183" s="59"/>
      <c r="E183" s="59"/>
      <c r="F183" s="59"/>
      <c r="G183" s="59"/>
      <c r="H183" s="59"/>
      <c r="I183" s="59"/>
      <c r="J183" s="59"/>
      <c r="K183" s="59"/>
      <c r="L183" s="59"/>
      <c r="M183" s="59"/>
      <c r="N183" s="59"/>
      <c r="O183" s="59"/>
      <c r="P183" s="59"/>
      <c r="Q183" s="59"/>
      <c r="R183" s="59"/>
      <c r="S183" s="59"/>
      <c r="T183" s="59"/>
      <c r="U183" s="59"/>
      <c r="V183" s="59"/>
      <c r="W183" s="59"/>
      <c r="X183" s="59"/>
      <c r="Y183" s="59"/>
      <c r="Z183" s="59"/>
      <c r="AA183" s="59"/>
      <c r="AB183" s="59"/>
    </row>
    <row r="184" spans="1:28" ht="13" x14ac:dyDescent="0.15">
      <c r="A184" s="59"/>
      <c r="B184" s="59"/>
      <c r="C184" s="59"/>
      <c r="D184" s="59"/>
      <c r="E184" s="59"/>
      <c r="F184" s="59"/>
      <c r="G184" s="59"/>
      <c r="H184" s="59"/>
      <c r="I184" s="59"/>
      <c r="J184" s="59"/>
      <c r="K184" s="59"/>
      <c r="L184" s="59"/>
      <c r="M184" s="59"/>
      <c r="N184" s="59"/>
      <c r="O184" s="59"/>
      <c r="P184" s="59"/>
      <c r="Q184" s="59"/>
      <c r="R184" s="59"/>
      <c r="S184" s="59"/>
      <c r="T184" s="59"/>
      <c r="U184" s="59"/>
      <c r="V184" s="59"/>
      <c r="W184" s="59"/>
      <c r="X184" s="59"/>
      <c r="Y184" s="59"/>
      <c r="Z184" s="59"/>
      <c r="AA184" s="59"/>
      <c r="AB184" s="59"/>
    </row>
    <row r="185" spans="1:28" ht="13" x14ac:dyDescent="0.15">
      <c r="A185" s="59"/>
      <c r="B185" s="59"/>
      <c r="C185" s="59"/>
      <c r="D185" s="59"/>
      <c r="E185" s="59"/>
      <c r="F185" s="59"/>
      <c r="G185" s="59"/>
      <c r="H185" s="59"/>
      <c r="I185" s="59"/>
      <c r="J185" s="59"/>
      <c r="K185" s="59"/>
      <c r="L185" s="59"/>
      <c r="M185" s="59"/>
      <c r="N185" s="59"/>
      <c r="O185" s="59"/>
      <c r="P185" s="59"/>
      <c r="Q185" s="59"/>
      <c r="R185" s="59"/>
      <c r="S185" s="59"/>
      <c r="T185" s="59"/>
      <c r="U185" s="59"/>
      <c r="V185" s="59"/>
      <c r="W185" s="59"/>
      <c r="X185" s="59"/>
      <c r="Y185" s="59"/>
      <c r="Z185" s="59"/>
      <c r="AA185" s="59"/>
      <c r="AB185" s="59"/>
    </row>
    <row r="186" spans="1:28" ht="13" x14ac:dyDescent="0.15">
      <c r="A186" s="59"/>
      <c r="B186" s="59"/>
      <c r="C186" s="59"/>
      <c r="D186" s="59"/>
      <c r="E186" s="59"/>
      <c r="F186" s="59"/>
      <c r="G186" s="59"/>
      <c r="H186" s="59"/>
      <c r="I186" s="59"/>
      <c r="J186" s="59"/>
      <c r="K186" s="59"/>
      <c r="L186" s="59"/>
      <c r="M186" s="59"/>
      <c r="N186" s="59"/>
      <c r="O186" s="59"/>
      <c r="P186" s="59"/>
      <c r="Q186" s="59"/>
      <c r="R186" s="59"/>
      <c r="S186" s="59"/>
      <c r="T186" s="59"/>
      <c r="U186" s="59"/>
      <c r="V186" s="59"/>
      <c r="W186" s="59"/>
      <c r="X186" s="59"/>
      <c r="Y186" s="59"/>
      <c r="Z186" s="59"/>
      <c r="AA186" s="59"/>
      <c r="AB186" s="59"/>
    </row>
    <row r="187" spans="1:28" ht="13" x14ac:dyDescent="0.15">
      <c r="A187" s="59"/>
      <c r="B187" s="59"/>
      <c r="C187" s="59"/>
      <c r="D187" s="59"/>
      <c r="E187" s="59"/>
      <c r="F187" s="59"/>
      <c r="G187" s="59"/>
      <c r="H187" s="59"/>
      <c r="I187" s="59"/>
      <c r="J187" s="59"/>
      <c r="K187" s="59"/>
      <c r="L187" s="59"/>
      <c r="M187" s="59"/>
      <c r="N187" s="59"/>
      <c r="O187" s="59"/>
      <c r="P187" s="59"/>
      <c r="Q187" s="59"/>
      <c r="R187" s="59"/>
      <c r="S187" s="59"/>
      <c r="T187" s="59"/>
      <c r="U187" s="59"/>
      <c r="V187" s="59"/>
      <c r="W187" s="59"/>
      <c r="X187" s="59"/>
      <c r="Y187" s="59"/>
      <c r="Z187" s="59"/>
      <c r="AA187" s="59"/>
      <c r="AB187" s="59"/>
    </row>
    <row r="188" spans="1:28" ht="13" x14ac:dyDescent="0.15">
      <c r="A188" s="59"/>
      <c r="B188" s="59"/>
      <c r="C188" s="59"/>
      <c r="D188" s="59"/>
      <c r="E188" s="59"/>
      <c r="F188" s="59"/>
      <c r="G188" s="59"/>
      <c r="H188" s="59"/>
      <c r="I188" s="59"/>
      <c r="J188" s="59"/>
      <c r="K188" s="59"/>
      <c r="L188" s="59"/>
      <c r="M188" s="59"/>
      <c r="N188" s="59"/>
      <c r="O188" s="59"/>
      <c r="P188" s="59"/>
      <c r="Q188" s="59"/>
      <c r="R188" s="59"/>
      <c r="S188" s="59"/>
      <c r="T188" s="59"/>
      <c r="U188" s="59"/>
      <c r="V188" s="59"/>
      <c r="W188" s="59"/>
      <c r="X188" s="59"/>
      <c r="Y188" s="59"/>
      <c r="Z188" s="59"/>
      <c r="AA188" s="59"/>
      <c r="AB188" s="59"/>
    </row>
    <row r="189" spans="1:28" ht="13" x14ac:dyDescent="0.15">
      <c r="A189" s="59"/>
      <c r="B189" s="59"/>
      <c r="C189" s="59"/>
      <c r="D189" s="59"/>
      <c r="E189" s="59"/>
      <c r="F189" s="59"/>
      <c r="G189" s="59"/>
      <c r="H189" s="59"/>
      <c r="I189" s="59"/>
      <c r="J189" s="59"/>
      <c r="K189" s="59"/>
      <c r="L189" s="59"/>
      <c r="M189" s="59"/>
      <c r="N189" s="59"/>
      <c r="O189" s="59"/>
      <c r="P189" s="59"/>
      <c r="Q189" s="59"/>
      <c r="R189" s="59"/>
      <c r="S189" s="59"/>
      <c r="T189" s="59"/>
      <c r="U189" s="59"/>
      <c r="V189" s="59"/>
      <c r="W189" s="59"/>
      <c r="X189" s="59"/>
      <c r="Y189" s="59"/>
      <c r="Z189" s="59"/>
      <c r="AA189" s="59"/>
      <c r="AB189" s="59"/>
    </row>
    <row r="190" spans="1:28" ht="13" x14ac:dyDescent="0.15">
      <c r="A190" s="59"/>
      <c r="B190" s="59"/>
      <c r="C190" s="59"/>
      <c r="D190" s="59"/>
      <c r="E190" s="59"/>
      <c r="F190" s="59"/>
      <c r="G190" s="59"/>
      <c r="H190" s="59"/>
      <c r="I190" s="59"/>
      <c r="J190" s="59"/>
      <c r="K190" s="59"/>
      <c r="L190" s="59"/>
      <c r="M190" s="59"/>
      <c r="N190" s="59"/>
      <c r="O190" s="59"/>
      <c r="P190" s="59"/>
      <c r="Q190" s="59"/>
      <c r="R190" s="59"/>
      <c r="S190" s="59"/>
      <c r="T190" s="59"/>
      <c r="U190" s="59"/>
      <c r="V190" s="59"/>
      <c r="W190" s="59"/>
      <c r="X190" s="59"/>
      <c r="Y190" s="59"/>
      <c r="Z190" s="59"/>
      <c r="AA190" s="59"/>
      <c r="AB190" s="59"/>
    </row>
    <row r="191" spans="1:28" ht="13" x14ac:dyDescent="0.15">
      <c r="A191" s="59"/>
      <c r="B191" s="59"/>
      <c r="C191" s="59"/>
      <c r="D191" s="59"/>
      <c r="E191" s="59"/>
      <c r="F191" s="59"/>
      <c r="G191" s="59"/>
      <c r="H191" s="59"/>
      <c r="I191" s="59"/>
      <c r="J191" s="59"/>
      <c r="K191" s="59"/>
      <c r="L191" s="59"/>
      <c r="M191" s="59"/>
      <c r="N191" s="59"/>
      <c r="O191" s="59"/>
      <c r="P191" s="59"/>
      <c r="Q191" s="59"/>
      <c r="R191" s="59"/>
      <c r="S191" s="59"/>
      <c r="T191" s="59"/>
      <c r="U191" s="59"/>
      <c r="V191" s="59"/>
      <c r="W191" s="59"/>
      <c r="X191" s="59"/>
      <c r="Y191" s="59"/>
      <c r="Z191" s="59"/>
      <c r="AA191" s="59"/>
      <c r="AB191" s="59"/>
    </row>
    <row r="192" spans="1:28" ht="13" x14ac:dyDescent="0.15">
      <c r="A192" s="59"/>
      <c r="B192" s="59"/>
      <c r="C192" s="59"/>
      <c r="D192" s="59"/>
      <c r="E192" s="59"/>
      <c r="F192" s="59"/>
      <c r="G192" s="59"/>
      <c r="H192" s="59"/>
      <c r="I192" s="59"/>
      <c r="J192" s="59"/>
      <c r="K192" s="59"/>
      <c r="L192" s="59"/>
      <c r="M192" s="59"/>
      <c r="N192" s="59"/>
      <c r="O192" s="59"/>
      <c r="P192" s="59"/>
      <c r="Q192" s="59"/>
      <c r="R192" s="59"/>
      <c r="S192" s="59"/>
      <c r="T192" s="59"/>
      <c r="U192" s="59"/>
      <c r="V192" s="59"/>
      <c r="W192" s="59"/>
      <c r="X192" s="59"/>
      <c r="Y192" s="59"/>
      <c r="Z192" s="59"/>
      <c r="AA192" s="59"/>
      <c r="AB192" s="59"/>
    </row>
    <row r="193" spans="1:28" ht="13" x14ac:dyDescent="0.15">
      <c r="A193" s="59"/>
      <c r="B193" s="59"/>
      <c r="C193" s="59"/>
      <c r="D193" s="59"/>
      <c r="E193" s="59"/>
      <c r="F193" s="59"/>
      <c r="G193" s="59"/>
      <c r="H193" s="59"/>
      <c r="I193" s="59"/>
      <c r="J193" s="59"/>
      <c r="K193" s="59"/>
      <c r="L193" s="59"/>
      <c r="M193" s="59"/>
      <c r="N193" s="59"/>
      <c r="O193" s="59"/>
      <c r="P193" s="59"/>
      <c r="Q193" s="59"/>
      <c r="R193" s="59"/>
      <c r="S193" s="59"/>
      <c r="T193" s="59"/>
      <c r="U193" s="59"/>
      <c r="V193" s="59"/>
      <c r="W193" s="59"/>
      <c r="X193" s="59"/>
      <c r="Y193" s="59"/>
      <c r="Z193" s="59"/>
      <c r="AA193" s="59"/>
      <c r="AB193" s="59"/>
    </row>
    <row r="194" spans="1:28" ht="13" x14ac:dyDescent="0.15">
      <c r="A194" s="59"/>
      <c r="B194" s="59"/>
      <c r="C194" s="59"/>
      <c r="D194" s="59"/>
      <c r="E194" s="59"/>
      <c r="F194" s="59"/>
      <c r="G194" s="59"/>
      <c r="H194" s="59"/>
      <c r="I194" s="59"/>
      <c r="J194" s="59"/>
      <c r="K194" s="59"/>
      <c r="L194" s="59"/>
      <c r="M194" s="59"/>
      <c r="N194" s="59"/>
      <c r="O194" s="59"/>
      <c r="P194" s="59"/>
      <c r="Q194" s="59"/>
      <c r="R194" s="59"/>
      <c r="S194" s="59"/>
      <c r="T194" s="59"/>
      <c r="U194" s="59"/>
      <c r="V194" s="59"/>
      <c r="W194" s="59"/>
      <c r="X194" s="59"/>
      <c r="Y194" s="59"/>
      <c r="Z194" s="59"/>
      <c r="AA194" s="59"/>
      <c r="AB194" s="59"/>
    </row>
    <row r="195" spans="1:28" ht="13" x14ac:dyDescent="0.15">
      <c r="A195" s="59"/>
      <c r="B195" s="59"/>
      <c r="C195" s="59"/>
      <c r="D195" s="59"/>
      <c r="E195" s="59"/>
      <c r="F195" s="59"/>
      <c r="G195" s="59"/>
      <c r="H195" s="59"/>
      <c r="I195" s="59"/>
      <c r="J195" s="59"/>
      <c r="K195" s="59"/>
      <c r="L195" s="59"/>
      <c r="M195" s="59"/>
      <c r="N195" s="59"/>
      <c r="O195" s="59"/>
      <c r="P195" s="59"/>
      <c r="Q195" s="59"/>
      <c r="R195" s="59"/>
      <c r="S195" s="59"/>
      <c r="T195" s="59"/>
      <c r="U195" s="59"/>
      <c r="V195" s="59"/>
      <c r="W195" s="59"/>
      <c r="X195" s="59"/>
      <c r="Y195" s="59"/>
      <c r="Z195" s="59"/>
      <c r="AA195" s="59"/>
      <c r="AB195" s="59"/>
    </row>
    <row r="196" spans="1:28" ht="13" x14ac:dyDescent="0.15">
      <c r="A196" s="59"/>
      <c r="B196" s="59"/>
      <c r="C196" s="59"/>
      <c r="D196" s="59"/>
      <c r="E196" s="59"/>
      <c r="F196" s="59"/>
      <c r="G196" s="59"/>
      <c r="H196" s="59"/>
      <c r="I196" s="59"/>
      <c r="J196" s="59"/>
      <c r="K196" s="59"/>
      <c r="L196" s="59"/>
      <c r="M196" s="59"/>
      <c r="N196" s="59"/>
      <c r="O196" s="59"/>
      <c r="P196" s="59"/>
      <c r="Q196" s="59"/>
      <c r="R196" s="59"/>
      <c r="S196" s="59"/>
      <c r="T196" s="59"/>
      <c r="U196" s="59"/>
      <c r="V196" s="59"/>
      <c r="W196" s="59"/>
      <c r="X196" s="59"/>
      <c r="Y196" s="59"/>
      <c r="Z196" s="59"/>
      <c r="AA196" s="59"/>
      <c r="AB196" s="59"/>
    </row>
    <row r="197" spans="1:28" ht="13" x14ac:dyDescent="0.15">
      <c r="A197" s="59"/>
      <c r="B197" s="59"/>
      <c r="C197" s="59"/>
      <c r="D197" s="59"/>
      <c r="E197" s="59"/>
      <c r="F197" s="59"/>
      <c r="G197" s="59"/>
      <c r="H197" s="59"/>
      <c r="I197" s="59"/>
      <c r="J197" s="59"/>
      <c r="K197" s="59"/>
      <c r="L197" s="59"/>
      <c r="M197" s="59"/>
      <c r="N197" s="59"/>
      <c r="O197" s="59"/>
      <c r="P197" s="59"/>
      <c r="Q197" s="59"/>
      <c r="R197" s="59"/>
      <c r="S197" s="59"/>
      <c r="T197" s="59"/>
      <c r="U197" s="59"/>
      <c r="V197" s="59"/>
      <c r="W197" s="59"/>
      <c r="X197" s="59"/>
      <c r="Y197" s="59"/>
      <c r="Z197" s="59"/>
      <c r="AA197" s="59"/>
      <c r="AB197" s="59"/>
    </row>
    <row r="198" spans="1:28" ht="13" x14ac:dyDescent="0.15">
      <c r="A198" s="59"/>
      <c r="B198" s="59"/>
      <c r="C198" s="59"/>
      <c r="D198" s="59"/>
      <c r="E198" s="59"/>
      <c r="F198" s="59"/>
      <c r="G198" s="59"/>
      <c r="H198" s="59"/>
      <c r="I198" s="59"/>
      <c r="J198" s="59"/>
      <c r="K198" s="59"/>
      <c r="L198" s="59"/>
      <c r="M198" s="59"/>
      <c r="N198" s="59"/>
      <c r="O198" s="59"/>
      <c r="P198" s="59"/>
      <c r="Q198" s="59"/>
      <c r="R198" s="59"/>
      <c r="S198" s="59"/>
      <c r="T198" s="59"/>
      <c r="U198" s="59"/>
      <c r="V198" s="59"/>
      <c r="W198" s="59"/>
      <c r="X198" s="59"/>
      <c r="Y198" s="59"/>
      <c r="Z198" s="59"/>
      <c r="AA198" s="59"/>
      <c r="AB198" s="59"/>
    </row>
    <row r="199" spans="1:28" ht="13" x14ac:dyDescent="0.15">
      <c r="A199" s="59"/>
      <c r="B199" s="59"/>
      <c r="C199" s="59"/>
      <c r="D199" s="59"/>
      <c r="E199" s="59"/>
      <c r="F199" s="59"/>
      <c r="G199" s="59"/>
      <c r="H199" s="59"/>
      <c r="I199" s="59"/>
      <c r="J199" s="59"/>
      <c r="K199" s="59"/>
      <c r="L199" s="59"/>
      <c r="M199" s="59"/>
      <c r="N199" s="59"/>
      <c r="O199" s="59"/>
      <c r="P199" s="59"/>
      <c r="Q199" s="59"/>
      <c r="R199" s="59"/>
      <c r="S199" s="59"/>
      <c r="T199" s="59"/>
      <c r="U199" s="59"/>
      <c r="V199" s="59"/>
      <c r="W199" s="59"/>
      <c r="X199" s="59"/>
      <c r="Y199" s="59"/>
      <c r="Z199" s="59"/>
      <c r="AA199" s="59"/>
      <c r="AB199" s="59"/>
    </row>
    <row r="200" spans="1:28" ht="13" x14ac:dyDescent="0.15">
      <c r="A200" s="59"/>
      <c r="B200" s="59"/>
      <c r="C200" s="59"/>
      <c r="D200" s="59"/>
      <c r="E200" s="59"/>
      <c r="F200" s="59"/>
      <c r="G200" s="59"/>
      <c r="H200" s="59"/>
      <c r="I200" s="59"/>
      <c r="J200" s="59"/>
      <c r="K200" s="59"/>
      <c r="L200" s="59"/>
      <c r="M200" s="59"/>
      <c r="N200" s="59"/>
      <c r="O200" s="59"/>
      <c r="P200" s="59"/>
      <c r="Q200" s="59"/>
      <c r="R200" s="59"/>
      <c r="S200" s="59"/>
      <c r="T200" s="59"/>
      <c r="U200" s="59"/>
      <c r="V200" s="59"/>
      <c r="W200" s="59"/>
      <c r="X200" s="59"/>
      <c r="Y200" s="59"/>
      <c r="Z200" s="59"/>
      <c r="AA200" s="59"/>
      <c r="AB200" s="59"/>
    </row>
    <row r="201" spans="1:28" ht="13" x14ac:dyDescent="0.15">
      <c r="A201" s="59"/>
      <c r="B201" s="59"/>
      <c r="C201" s="59"/>
      <c r="D201" s="59"/>
      <c r="E201" s="59"/>
      <c r="F201" s="59"/>
      <c r="G201" s="59"/>
      <c r="H201" s="59"/>
      <c r="I201" s="59"/>
      <c r="J201" s="59"/>
      <c r="K201" s="59"/>
      <c r="L201" s="59"/>
      <c r="M201" s="59"/>
      <c r="N201" s="59"/>
      <c r="O201" s="59"/>
      <c r="P201" s="59"/>
      <c r="Q201" s="59"/>
      <c r="R201" s="59"/>
      <c r="S201" s="59"/>
      <c r="T201" s="59"/>
      <c r="U201" s="59"/>
      <c r="V201" s="59"/>
      <c r="W201" s="59"/>
      <c r="X201" s="59"/>
      <c r="Y201" s="59"/>
      <c r="Z201" s="59"/>
      <c r="AA201" s="59"/>
      <c r="AB201" s="59"/>
    </row>
    <row r="202" spans="1:28" ht="13" x14ac:dyDescent="0.15">
      <c r="A202" s="59"/>
      <c r="B202" s="59"/>
      <c r="C202" s="59"/>
      <c r="D202" s="59"/>
      <c r="E202" s="59"/>
      <c r="F202" s="59"/>
      <c r="G202" s="59"/>
      <c r="H202" s="59"/>
      <c r="I202" s="59"/>
      <c r="J202" s="59"/>
      <c r="K202" s="59"/>
      <c r="L202" s="59"/>
      <c r="M202" s="59"/>
      <c r="N202" s="59"/>
      <c r="O202" s="59"/>
      <c r="P202" s="59"/>
      <c r="Q202" s="59"/>
      <c r="R202" s="59"/>
      <c r="S202" s="59"/>
      <c r="T202" s="59"/>
      <c r="U202" s="59"/>
      <c r="V202" s="59"/>
      <c r="W202" s="59"/>
      <c r="X202" s="59"/>
      <c r="Y202" s="59"/>
      <c r="Z202" s="59"/>
      <c r="AA202" s="59"/>
      <c r="AB202" s="59"/>
    </row>
    <row r="203" spans="1:28" ht="13" x14ac:dyDescent="0.15">
      <c r="A203" s="59"/>
      <c r="B203" s="59"/>
      <c r="C203" s="59"/>
      <c r="D203" s="59"/>
      <c r="E203" s="59"/>
      <c r="F203" s="59"/>
      <c r="G203" s="59"/>
      <c r="H203" s="59"/>
      <c r="I203" s="59"/>
      <c r="J203" s="59"/>
      <c r="K203" s="59"/>
      <c r="L203" s="59"/>
      <c r="M203" s="59"/>
      <c r="N203" s="59"/>
      <c r="O203" s="59"/>
      <c r="P203" s="59"/>
      <c r="Q203" s="59"/>
      <c r="R203" s="59"/>
      <c r="S203" s="59"/>
      <c r="T203" s="59"/>
      <c r="U203" s="59"/>
      <c r="V203" s="59"/>
      <c r="W203" s="59"/>
      <c r="X203" s="59"/>
      <c r="Y203" s="59"/>
      <c r="Z203" s="59"/>
      <c r="AA203" s="59"/>
      <c r="AB203" s="59"/>
    </row>
    <row r="204" spans="1:28" ht="13" x14ac:dyDescent="0.15">
      <c r="A204" s="59"/>
      <c r="B204" s="59"/>
      <c r="C204" s="59"/>
      <c r="D204" s="59"/>
      <c r="E204" s="59"/>
      <c r="F204" s="59"/>
      <c r="G204" s="59"/>
      <c r="H204" s="59"/>
      <c r="I204" s="59"/>
      <c r="J204" s="59"/>
      <c r="K204" s="59"/>
      <c r="L204" s="59"/>
      <c r="M204" s="59"/>
      <c r="N204" s="59"/>
      <c r="O204" s="59"/>
      <c r="P204" s="59"/>
      <c r="Q204" s="59"/>
      <c r="R204" s="59"/>
      <c r="S204" s="59"/>
      <c r="T204" s="59"/>
      <c r="U204" s="59"/>
      <c r="V204" s="59"/>
      <c r="W204" s="59"/>
      <c r="X204" s="59"/>
      <c r="Y204" s="59"/>
      <c r="Z204" s="59"/>
      <c r="AA204" s="59"/>
      <c r="AB204" s="59"/>
    </row>
    <row r="205" spans="1:28" ht="13" x14ac:dyDescent="0.15">
      <c r="A205" s="59"/>
      <c r="B205" s="59"/>
      <c r="C205" s="59"/>
      <c r="D205" s="59"/>
      <c r="E205" s="59"/>
      <c r="F205" s="59"/>
      <c r="G205" s="59"/>
      <c r="H205" s="59"/>
      <c r="I205" s="59"/>
      <c r="J205" s="59"/>
      <c r="K205" s="59"/>
      <c r="L205" s="59"/>
      <c r="M205" s="59"/>
      <c r="N205" s="59"/>
      <c r="O205" s="59"/>
      <c r="P205" s="59"/>
      <c r="Q205" s="59"/>
      <c r="R205" s="59"/>
      <c r="S205" s="59"/>
      <c r="T205" s="59"/>
      <c r="U205" s="59"/>
      <c r="V205" s="59"/>
      <c r="W205" s="59"/>
      <c r="X205" s="59"/>
      <c r="Y205" s="59"/>
      <c r="Z205" s="59"/>
      <c r="AA205" s="59"/>
      <c r="AB205" s="59"/>
    </row>
    <row r="206" spans="1:28" ht="13" x14ac:dyDescent="0.15">
      <c r="A206" s="59"/>
      <c r="B206" s="59"/>
      <c r="C206" s="59"/>
      <c r="D206" s="59"/>
      <c r="E206" s="59"/>
      <c r="F206" s="59"/>
      <c r="G206" s="59"/>
      <c r="H206" s="59"/>
      <c r="I206" s="59"/>
      <c r="J206" s="59"/>
      <c r="K206" s="59"/>
      <c r="L206" s="59"/>
      <c r="M206" s="59"/>
      <c r="N206" s="59"/>
      <c r="O206" s="59"/>
      <c r="P206" s="59"/>
      <c r="Q206" s="59"/>
      <c r="R206" s="59"/>
      <c r="S206" s="59"/>
      <c r="T206" s="59"/>
      <c r="U206" s="59"/>
      <c r="V206" s="59"/>
      <c r="W206" s="59"/>
      <c r="X206" s="59"/>
      <c r="Y206" s="59"/>
      <c r="Z206" s="59"/>
      <c r="AA206" s="59"/>
      <c r="AB206" s="59"/>
    </row>
    <row r="207" spans="1:28" ht="13" x14ac:dyDescent="0.15">
      <c r="A207" s="59"/>
      <c r="B207" s="59"/>
      <c r="C207" s="59"/>
      <c r="D207" s="59"/>
      <c r="E207" s="59"/>
      <c r="F207" s="59"/>
      <c r="G207" s="59"/>
      <c r="H207" s="59"/>
      <c r="I207" s="59"/>
      <c r="J207" s="59"/>
      <c r="K207" s="59"/>
      <c r="L207" s="59"/>
      <c r="M207" s="59"/>
      <c r="N207" s="59"/>
      <c r="O207" s="59"/>
      <c r="P207" s="59"/>
      <c r="Q207" s="59"/>
      <c r="R207" s="59"/>
      <c r="S207" s="59"/>
      <c r="T207" s="59"/>
      <c r="U207" s="59"/>
      <c r="V207" s="59"/>
      <c r="W207" s="59"/>
      <c r="X207" s="59"/>
      <c r="Y207" s="59"/>
      <c r="Z207" s="59"/>
      <c r="AA207" s="59"/>
      <c r="AB207" s="59"/>
    </row>
    <row r="208" spans="1:28" ht="13" x14ac:dyDescent="0.15">
      <c r="A208" s="59"/>
      <c r="B208" s="59"/>
      <c r="C208" s="59"/>
      <c r="D208" s="59"/>
      <c r="E208" s="59"/>
      <c r="F208" s="59"/>
      <c r="G208" s="59"/>
      <c r="H208" s="59"/>
      <c r="I208" s="59"/>
      <c r="J208" s="59"/>
      <c r="K208" s="59"/>
      <c r="L208" s="59"/>
      <c r="M208" s="59"/>
      <c r="N208" s="59"/>
      <c r="O208" s="59"/>
      <c r="P208" s="59"/>
      <c r="Q208" s="59"/>
      <c r="R208" s="59"/>
      <c r="S208" s="59"/>
      <c r="T208" s="59"/>
      <c r="U208" s="59"/>
      <c r="V208" s="59"/>
      <c r="W208" s="59"/>
      <c r="X208" s="59"/>
      <c r="Y208" s="59"/>
      <c r="Z208" s="59"/>
      <c r="AA208" s="59"/>
      <c r="AB208" s="59"/>
    </row>
    <row r="209" spans="1:28" ht="13" x14ac:dyDescent="0.15">
      <c r="A209" s="59"/>
      <c r="B209" s="59"/>
      <c r="C209" s="59"/>
      <c r="D209" s="59"/>
      <c r="E209" s="59"/>
      <c r="F209" s="59"/>
      <c r="G209" s="59"/>
      <c r="H209" s="59"/>
      <c r="I209" s="59"/>
      <c r="J209" s="59"/>
      <c r="K209" s="59"/>
      <c r="L209" s="59"/>
      <c r="M209" s="59"/>
      <c r="N209" s="59"/>
      <c r="O209" s="59"/>
      <c r="P209" s="59"/>
      <c r="Q209" s="59"/>
      <c r="R209" s="59"/>
      <c r="S209" s="59"/>
      <c r="T209" s="59"/>
      <c r="U209" s="59"/>
      <c r="V209" s="59"/>
      <c r="W209" s="59"/>
      <c r="X209" s="59"/>
      <c r="Y209" s="59"/>
      <c r="Z209" s="59"/>
      <c r="AA209" s="59"/>
      <c r="AB209" s="59"/>
    </row>
    <row r="210" spans="1:28" ht="13" x14ac:dyDescent="0.15">
      <c r="A210" s="59"/>
      <c r="B210" s="59"/>
      <c r="C210" s="59"/>
      <c r="D210" s="59"/>
      <c r="E210" s="59"/>
      <c r="F210" s="59"/>
      <c r="G210" s="59"/>
      <c r="H210" s="59"/>
      <c r="I210" s="59"/>
      <c r="J210" s="59"/>
      <c r="K210" s="59"/>
      <c r="L210" s="59"/>
      <c r="M210" s="59"/>
      <c r="N210" s="59"/>
      <c r="O210" s="59"/>
      <c r="P210" s="59"/>
      <c r="Q210" s="59"/>
      <c r="R210" s="59"/>
      <c r="S210" s="59"/>
      <c r="T210" s="59"/>
      <c r="U210" s="59"/>
      <c r="V210" s="59"/>
      <c r="W210" s="59"/>
      <c r="X210" s="59"/>
      <c r="Y210" s="59"/>
      <c r="Z210" s="59"/>
      <c r="AA210" s="59"/>
      <c r="AB210" s="59"/>
    </row>
    <row r="211" spans="1:28" ht="13" x14ac:dyDescent="0.15">
      <c r="A211" s="59"/>
      <c r="B211" s="59"/>
      <c r="C211" s="59"/>
      <c r="D211" s="59"/>
      <c r="E211" s="59"/>
      <c r="F211" s="59"/>
      <c r="G211" s="59"/>
      <c r="H211" s="59"/>
      <c r="I211" s="59"/>
      <c r="J211" s="59"/>
      <c r="K211" s="59"/>
      <c r="L211" s="59"/>
      <c r="M211" s="59"/>
      <c r="N211" s="59"/>
      <c r="O211" s="59"/>
      <c r="P211" s="59"/>
      <c r="Q211" s="59"/>
      <c r="R211" s="59"/>
      <c r="S211" s="59"/>
      <c r="T211" s="59"/>
      <c r="U211" s="59"/>
      <c r="V211" s="59"/>
      <c r="W211" s="59"/>
      <c r="X211" s="59"/>
      <c r="Y211" s="59"/>
      <c r="Z211" s="59"/>
      <c r="AA211" s="59"/>
      <c r="AB211" s="59"/>
    </row>
    <row r="212" spans="1:28" ht="13" x14ac:dyDescent="0.15">
      <c r="A212" s="59"/>
      <c r="B212" s="59"/>
      <c r="C212" s="59"/>
      <c r="D212" s="59"/>
      <c r="E212" s="59"/>
      <c r="F212" s="59"/>
      <c r="G212" s="59"/>
      <c r="H212" s="59"/>
      <c r="I212" s="59"/>
      <c r="J212" s="59"/>
      <c r="K212" s="59"/>
      <c r="L212" s="59"/>
      <c r="M212" s="59"/>
      <c r="N212" s="59"/>
      <c r="O212" s="59"/>
      <c r="P212" s="59"/>
      <c r="Q212" s="59"/>
      <c r="R212" s="59"/>
      <c r="S212" s="59"/>
      <c r="T212" s="59"/>
      <c r="U212" s="59"/>
      <c r="V212" s="59"/>
      <c r="W212" s="59"/>
      <c r="X212" s="59"/>
      <c r="Y212" s="59"/>
      <c r="Z212" s="59"/>
      <c r="AA212" s="59"/>
      <c r="AB212" s="59"/>
    </row>
    <row r="213" spans="1:28" ht="13" x14ac:dyDescent="0.15">
      <c r="A213" s="59"/>
      <c r="B213" s="59"/>
      <c r="C213" s="59"/>
      <c r="D213" s="59"/>
      <c r="E213" s="59"/>
      <c r="F213" s="59"/>
      <c r="G213" s="59"/>
      <c r="H213" s="59"/>
      <c r="I213" s="59"/>
      <c r="J213" s="59"/>
      <c r="K213" s="59"/>
      <c r="L213" s="59"/>
      <c r="M213" s="59"/>
      <c r="N213" s="59"/>
      <c r="O213" s="59"/>
      <c r="P213" s="59"/>
      <c r="Q213" s="59"/>
      <c r="R213" s="59"/>
      <c r="S213" s="59"/>
      <c r="T213" s="59"/>
      <c r="U213" s="59"/>
      <c r="V213" s="59"/>
      <c r="W213" s="59"/>
      <c r="X213" s="59"/>
      <c r="Y213" s="59"/>
      <c r="Z213" s="59"/>
      <c r="AA213" s="59"/>
      <c r="AB213" s="59"/>
    </row>
    <row r="214" spans="1:28" ht="13" x14ac:dyDescent="0.15">
      <c r="A214" s="59"/>
      <c r="B214" s="59"/>
      <c r="C214" s="59"/>
      <c r="D214" s="59"/>
      <c r="E214" s="59"/>
      <c r="F214" s="59"/>
      <c r="G214" s="59"/>
      <c r="H214" s="59"/>
      <c r="I214" s="59"/>
      <c r="J214" s="59"/>
      <c r="K214" s="59"/>
      <c r="L214" s="59"/>
      <c r="M214" s="59"/>
      <c r="N214" s="59"/>
      <c r="O214" s="59"/>
      <c r="P214" s="59"/>
      <c r="Q214" s="59"/>
      <c r="R214" s="59"/>
      <c r="S214" s="59"/>
      <c r="T214" s="59"/>
      <c r="U214" s="59"/>
      <c r="V214" s="59"/>
      <c r="W214" s="59"/>
      <c r="X214" s="59"/>
      <c r="Y214" s="59"/>
      <c r="Z214" s="59"/>
      <c r="AA214" s="59"/>
      <c r="AB214" s="59"/>
    </row>
    <row r="215" spans="1:28" ht="13" x14ac:dyDescent="0.15">
      <c r="A215" s="59"/>
      <c r="B215" s="59"/>
      <c r="C215" s="59"/>
      <c r="D215" s="59"/>
      <c r="E215" s="59"/>
      <c r="F215" s="59"/>
      <c r="G215" s="59"/>
      <c r="H215" s="59"/>
      <c r="I215" s="59"/>
      <c r="J215" s="59"/>
      <c r="K215" s="59"/>
      <c r="L215" s="59"/>
      <c r="M215" s="59"/>
      <c r="N215" s="59"/>
      <c r="O215" s="59"/>
      <c r="P215" s="59"/>
      <c r="Q215" s="59"/>
      <c r="R215" s="59"/>
      <c r="S215" s="59"/>
      <c r="T215" s="59"/>
      <c r="U215" s="59"/>
      <c r="V215" s="59"/>
      <c r="W215" s="59"/>
      <c r="X215" s="59"/>
      <c r="Y215" s="59"/>
      <c r="Z215" s="59"/>
      <c r="AA215" s="59"/>
      <c r="AB215" s="59"/>
    </row>
    <row r="216" spans="1:28" ht="13" x14ac:dyDescent="0.15">
      <c r="A216" s="59"/>
      <c r="B216" s="59"/>
      <c r="C216" s="59"/>
      <c r="D216" s="59"/>
      <c r="E216" s="59"/>
      <c r="F216" s="59"/>
      <c r="G216" s="59"/>
      <c r="H216" s="59"/>
      <c r="I216" s="59"/>
      <c r="J216" s="59"/>
      <c r="K216" s="59"/>
      <c r="L216" s="59"/>
      <c r="M216" s="59"/>
      <c r="N216" s="59"/>
      <c r="O216" s="59"/>
      <c r="P216" s="59"/>
      <c r="Q216" s="59"/>
      <c r="R216" s="59"/>
      <c r="S216" s="59"/>
      <c r="T216" s="59"/>
      <c r="U216" s="59"/>
      <c r="V216" s="59"/>
      <c r="W216" s="59"/>
      <c r="X216" s="59"/>
      <c r="Y216" s="59"/>
      <c r="Z216" s="59"/>
      <c r="AA216" s="59"/>
      <c r="AB216" s="59"/>
    </row>
    <row r="217" spans="1:28" ht="13" x14ac:dyDescent="0.15">
      <c r="A217" s="59"/>
      <c r="B217" s="59"/>
      <c r="C217" s="59"/>
      <c r="D217" s="59"/>
      <c r="E217" s="59"/>
      <c r="F217" s="59"/>
      <c r="G217" s="59"/>
      <c r="H217" s="59"/>
      <c r="I217" s="59"/>
      <c r="J217" s="59"/>
      <c r="K217" s="59"/>
      <c r="L217" s="59"/>
      <c r="M217" s="59"/>
      <c r="N217" s="59"/>
      <c r="O217" s="59"/>
      <c r="P217" s="59"/>
      <c r="Q217" s="59"/>
      <c r="R217" s="59"/>
      <c r="S217" s="59"/>
      <c r="T217" s="59"/>
      <c r="U217" s="59"/>
      <c r="V217" s="59"/>
      <c r="W217" s="59"/>
      <c r="X217" s="59"/>
      <c r="Y217" s="59"/>
      <c r="Z217" s="59"/>
      <c r="AA217" s="59"/>
      <c r="AB217" s="59"/>
    </row>
    <row r="218" spans="1:28" ht="13" x14ac:dyDescent="0.15">
      <c r="A218" s="59"/>
      <c r="B218" s="59"/>
      <c r="C218" s="59"/>
      <c r="D218" s="59"/>
      <c r="E218" s="59"/>
      <c r="F218" s="59"/>
      <c r="G218" s="59"/>
      <c r="H218" s="59"/>
      <c r="I218" s="59"/>
      <c r="J218" s="59"/>
      <c r="K218" s="59"/>
      <c r="L218" s="59"/>
      <c r="M218" s="59"/>
      <c r="N218" s="59"/>
      <c r="O218" s="59"/>
      <c r="P218" s="59"/>
      <c r="Q218" s="59"/>
      <c r="R218" s="59"/>
      <c r="S218" s="59"/>
      <c r="T218" s="59"/>
      <c r="U218" s="59"/>
      <c r="V218" s="59"/>
      <c r="W218" s="59"/>
      <c r="X218" s="59"/>
      <c r="Y218" s="59"/>
      <c r="Z218" s="59"/>
      <c r="AA218" s="59"/>
      <c r="AB218" s="59"/>
    </row>
    <row r="219" spans="1:28" ht="13" x14ac:dyDescent="0.15">
      <c r="A219" s="59"/>
      <c r="B219" s="59"/>
      <c r="C219" s="59"/>
      <c r="D219" s="59"/>
      <c r="E219" s="59"/>
      <c r="F219" s="59"/>
      <c r="G219" s="59"/>
      <c r="H219" s="59"/>
      <c r="I219" s="59"/>
      <c r="J219" s="59"/>
      <c r="K219" s="59"/>
      <c r="L219" s="59"/>
      <c r="M219" s="59"/>
      <c r="N219" s="59"/>
      <c r="O219" s="59"/>
      <c r="P219" s="59"/>
      <c r="Q219" s="59"/>
      <c r="R219" s="59"/>
      <c r="S219" s="59"/>
      <c r="T219" s="59"/>
      <c r="U219" s="59"/>
      <c r="V219" s="59"/>
      <c r="W219" s="59"/>
      <c r="X219" s="59"/>
      <c r="Y219" s="59"/>
      <c r="Z219" s="59"/>
      <c r="AA219" s="59"/>
      <c r="AB219" s="59"/>
    </row>
    <row r="220" spans="1:28" ht="13" x14ac:dyDescent="0.15">
      <c r="A220" s="59"/>
      <c r="B220" s="59"/>
      <c r="C220" s="59"/>
      <c r="D220" s="59"/>
      <c r="E220" s="59"/>
      <c r="F220" s="59"/>
      <c r="G220" s="59"/>
      <c r="H220" s="59"/>
      <c r="I220" s="59"/>
      <c r="J220" s="59"/>
      <c r="K220" s="59"/>
      <c r="L220" s="59"/>
      <c r="M220" s="59"/>
      <c r="N220" s="59"/>
      <c r="O220" s="59"/>
      <c r="P220" s="59"/>
      <c r="Q220" s="59"/>
      <c r="R220" s="59"/>
      <c r="S220" s="59"/>
      <c r="T220" s="59"/>
      <c r="U220" s="59"/>
      <c r="V220" s="59"/>
      <c r="W220" s="59"/>
      <c r="X220" s="59"/>
      <c r="Y220" s="59"/>
      <c r="Z220" s="59"/>
      <c r="AA220" s="59"/>
      <c r="AB220" s="59"/>
    </row>
    <row r="221" spans="1:28" ht="13" x14ac:dyDescent="0.15">
      <c r="A221" s="59"/>
      <c r="B221" s="59"/>
      <c r="C221" s="59"/>
      <c r="D221" s="59"/>
      <c r="E221" s="59"/>
      <c r="F221" s="59"/>
      <c r="G221" s="59"/>
      <c r="H221" s="59"/>
      <c r="I221" s="59"/>
      <c r="J221" s="59"/>
      <c r="K221" s="59"/>
      <c r="L221" s="59"/>
      <c r="M221" s="59"/>
      <c r="N221" s="59"/>
      <c r="O221" s="59"/>
      <c r="P221" s="59"/>
      <c r="Q221" s="59"/>
      <c r="R221" s="59"/>
      <c r="S221" s="59"/>
      <c r="T221" s="59"/>
      <c r="U221" s="59"/>
      <c r="V221" s="59"/>
      <c r="W221" s="59"/>
      <c r="X221" s="59"/>
      <c r="Y221" s="59"/>
      <c r="Z221" s="59"/>
      <c r="AA221" s="59"/>
      <c r="AB221" s="59"/>
    </row>
    <row r="222" spans="1:28" ht="13" x14ac:dyDescent="0.15">
      <c r="A222" s="59"/>
      <c r="B222" s="59"/>
      <c r="C222" s="59"/>
      <c r="D222" s="59"/>
      <c r="E222" s="59"/>
      <c r="F222" s="59"/>
      <c r="G222" s="59"/>
      <c r="H222" s="59"/>
      <c r="I222" s="59"/>
      <c r="J222" s="59"/>
      <c r="K222" s="59"/>
      <c r="L222" s="59"/>
      <c r="M222" s="59"/>
      <c r="N222" s="59"/>
      <c r="O222" s="59"/>
      <c r="P222" s="59"/>
      <c r="Q222" s="59"/>
      <c r="R222" s="59"/>
      <c r="S222" s="59"/>
      <c r="T222" s="59"/>
      <c r="U222" s="59"/>
      <c r="V222" s="59"/>
      <c r="W222" s="59"/>
      <c r="X222" s="59"/>
      <c r="Y222" s="59"/>
      <c r="Z222" s="59"/>
      <c r="AA222" s="59"/>
      <c r="AB222" s="59"/>
    </row>
    <row r="223" spans="1:28" ht="13" x14ac:dyDescent="0.15">
      <c r="A223" s="59"/>
      <c r="B223" s="59"/>
      <c r="C223" s="59"/>
      <c r="D223" s="59"/>
      <c r="E223" s="59"/>
      <c r="F223" s="59"/>
      <c r="G223" s="59"/>
      <c r="H223" s="59"/>
      <c r="I223" s="59"/>
      <c r="J223" s="59"/>
      <c r="K223" s="59"/>
      <c r="L223" s="59"/>
      <c r="M223" s="59"/>
      <c r="N223" s="59"/>
      <c r="O223" s="59"/>
      <c r="P223" s="59"/>
      <c r="Q223" s="59"/>
      <c r="R223" s="59"/>
      <c r="S223" s="59"/>
      <c r="T223" s="59"/>
      <c r="U223" s="59"/>
      <c r="V223" s="59"/>
      <c r="W223" s="59"/>
      <c r="X223" s="59"/>
      <c r="Y223" s="59"/>
      <c r="Z223" s="59"/>
      <c r="AA223" s="59"/>
      <c r="AB223" s="59"/>
    </row>
    <row r="224" spans="1:28" ht="13" x14ac:dyDescent="0.15">
      <c r="A224" s="59"/>
      <c r="B224" s="59"/>
      <c r="C224" s="59"/>
      <c r="D224" s="59"/>
      <c r="E224" s="59"/>
      <c r="F224" s="59"/>
      <c r="G224" s="59"/>
      <c r="H224" s="59"/>
      <c r="I224" s="59"/>
      <c r="J224" s="59"/>
      <c r="K224" s="59"/>
      <c r="L224" s="59"/>
      <c r="M224" s="59"/>
      <c r="N224" s="59"/>
      <c r="O224" s="59"/>
      <c r="P224" s="59"/>
      <c r="Q224" s="59"/>
      <c r="R224" s="59"/>
      <c r="S224" s="59"/>
      <c r="T224" s="59"/>
      <c r="U224" s="59"/>
      <c r="V224" s="59"/>
      <c r="W224" s="59"/>
      <c r="X224" s="59"/>
      <c r="Y224" s="59"/>
      <c r="Z224" s="59"/>
      <c r="AA224" s="59"/>
      <c r="AB224" s="59"/>
    </row>
    <row r="225" spans="1:28" ht="13" x14ac:dyDescent="0.15">
      <c r="A225" s="59"/>
      <c r="B225" s="59"/>
      <c r="C225" s="59"/>
      <c r="D225" s="59"/>
      <c r="E225" s="59"/>
      <c r="F225" s="59"/>
      <c r="G225" s="59"/>
      <c r="H225" s="59"/>
      <c r="I225" s="59"/>
      <c r="J225" s="59"/>
      <c r="K225" s="59"/>
      <c r="L225" s="59"/>
      <c r="M225" s="59"/>
      <c r="N225" s="59"/>
      <c r="O225" s="59"/>
      <c r="P225" s="59"/>
      <c r="Q225" s="59"/>
      <c r="R225" s="59"/>
      <c r="S225" s="59"/>
      <c r="T225" s="59"/>
      <c r="U225" s="59"/>
      <c r="V225" s="59"/>
      <c r="W225" s="59"/>
      <c r="X225" s="59"/>
      <c r="Y225" s="59"/>
      <c r="Z225" s="59"/>
      <c r="AA225" s="59"/>
      <c r="AB225" s="59"/>
    </row>
    <row r="226" spans="1:28" ht="13" x14ac:dyDescent="0.15">
      <c r="A226" s="59"/>
      <c r="B226" s="59"/>
      <c r="C226" s="59"/>
      <c r="D226" s="59"/>
      <c r="E226" s="59"/>
      <c r="F226" s="59"/>
      <c r="G226" s="59"/>
      <c r="H226" s="59"/>
      <c r="I226" s="59"/>
      <c r="J226" s="59"/>
      <c r="K226" s="59"/>
      <c r="L226" s="59"/>
      <c r="M226" s="59"/>
      <c r="N226" s="59"/>
      <c r="O226" s="59"/>
      <c r="P226" s="59"/>
      <c r="Q226" s="59"/>
      <c r="R226" s="59"/>
      <c r="S226" s="59"/>
      <c r="T226" s="59"/>
      <c r="U226" s="59"/>
      <c r="V226" s="59"/>
      <c r="W226" s="59"/>
      <c r="X226" s="59"/>
      <c r="Y226" s="59"/>
      <c r="Z226" s="59"/>
      <c r="AA226" s="59"/>
      <c r="AB226" s="59"/>
    </row>
    <row r="227" spans="1:28" ht="13" x14ac:dyDescent="0.15">
      <c r="A227" s="59"/>
      <c r="B227" s="59"/>
      <c r="C227" s="59"/>
      <c r="D227" s="59"/>
      <c r="E227" s="59"/>
      <c r="F227" s="59"/>
      <c r="G227" s="59"/>
      <c r="H227" s="59"/>
      <c r="I227" s="59"/>
      <c r="J227" s="59"/>
      <c r="K227" s="59"/>
      <c r="L227" s="59"/>
      <c r="M227" s="59"/>
      <c r="N227" s="59"/>
      <c r="O227" s="59"/>
      <c r="P227" s="59"/>
      <c r="Q227" s="59"/>
      <c r="R227" s="59"/>
      <c r="S227" s="59"/>
      <c r="T227" s="59"/>
      <c r="U227" s="59"/>
      <c r="V227" s="59"/>
      <c r="W227" s="59"/>
      <c r="X227" s="59"/>
      <c r="Y227" s="59"/>
      <c r="Z227" s="59"/>
      <c r="AA227" s="59"/>
      <c r="AB227" s="59"/>
    </row>
    <row r="228" spans="1:28" ht="13" x14ac:dyDescent="0.15">
      <c r="A228" s="59"/>
      <c r="B228" s="59"/>
      <c r="C228" s="59"/>
      <c r="D228" s="59"/>
      <c r="E228" s="59"/>
      <c r="F228" s="59"/>
      <c r="G228" s="59"/>
      <c r="H228" s="59"/>
      <c r="I228" s="59"/>
      <c r="J228" s="59"/>
      <c r="K228" s="59"/>
      <c r="L228" s="59"/>
      <c r="M228" s="59"/>
      <c r="N228" s="59"/>
      <c r="O228" s="59"/>
      <c r="P228" s="59"/>
      <c r="Q228" s="59"/>
      <c r="R228" s="59"/>
      <c r="S228" s="59"/>
      <c r="T228" s="59"/>
      <c r="U228" s="59"/>
      <c r="V228" s="59"/>
      <c r="W228" s="59"/>
      <c r="X228" s="59"/>
      <c r="Y228" s="59"/>
      <c r="Z228" s="59"/>
      <c r="AA228" s="59"/>
      <c r="AB228" s="59"/>
    </row>
    <row r="229" spans="1:28" ht="13" x14ac:dyDescent="0.15">
      <c r="A229" s="59"/>
      <c r="B229" s="59"/>
      <c r="C229" s="59"/>
      <c r="D229" s="59"/>
      <c r="E229" s="59"/>
      <c r="F229" s="59"/>
      <c r="G229" s="59"/>
      <c r="H229" s="59"/>
      <c r="I229" s="59"/>
      <c r="J229" s="59"/>
      <c r="K229" s="59"/>
      <c r="L229" s="59"/>
      <c r="M229" s="59"/>
      <c r="N229" s="59"/>
      <c r="O229" s="59"/>
      <c r="P229" s="59"/>
      <c r="Q229" s="59"/>
      <c r="R229" s="59"/>
      <c r="S229" s="59"/>
      <c r="T229" s="59"/>
      <c r="U229" s="59"/>
      <c r="V229" s="59"/>
      <c r="W229" s="59"/>
      <c r="X229" s="59"/>
      <c r="Y229" s="59"/>
      <c r="Z229" s="59"/>
      <c r="AA229" s="59"/>
      <c r="AB229" s="59"/>
    </row>
    <row r="230" spans="1:28" ht="13" x14ac:dyDescent="0.15">
      <c r="A230" s="59"/>
      <c r="B230" s="59"/>
      <c r="C230" s="59"/>
      <c r="D230" s="59"/>
      <c r="E230" s="59"/>
      <c r="F230" s="59"/>
      <c r="G230" s="59"/>
      <c r="H230" s="59"/>
      <c r="I230" s="59"/>
      <c r="J230" s="59"/>
      <c r="K230" s="59"/>
      <c r="L230" s="59"/>
      <c r="M230" s="59"/>
      <c r="N230" s="59"/>
      <c r="O230" s="59"/>
      <c r="P230" s="59"/>
      <c r="Q230" s="59"/>
      <c r="R230" s="59"/>
      <c r="S230" s="59"/>
      <c r="T230" s="59"/>
      <c r="U230" s="59"/>
      <c r="V230" s="59"/>
      <c r="W230" s="59"/>
      <c r="X230" s="59"/>
      <c r="Y230" s="59"/>
      <c r="Z230" s="59"/>
      <c r="AA230" s="59"/>
      <c r="AB230" s="59"/>
    </row>
    <row r="231" spans="1:28" ht="13" x14ac:dyDescent="0.15">
      <c r="A231" s="59"/>
      <c r="B231" s="59"/>
      <c r="C231" s="59"/>
      <c r="D231" s="59"/>
      <c r="E231" s="59"/>
      <c r="F231" s="59"/>
      <c r="G231" s="59"/>
      <c r="H231" s="59"/>
      <c r="I231" s="59"/>
      <c r="J231" s="59"/>
      <c r="K231" s="59"/>
      <c r="L231" s="59"/>
      <c r="M231" s="59"/>
      <c r="N231" s="59"/>
      <c r="O231" s="59"/>
      <c r="P231" s="59"/>
      <c r="Q231" s="59"/>
      <c r="R231" s="59"/>
      <c r="S231" s="59"/>
      <c r="T231" s="59"/>
      <c r="U231" s="59"/>
      <c r="V231" s="59"/>
      <c r="W231" s="59"/>
      <c r="X231" s="59"/>
      <c r="Y231" s="59"/>
      <c r="Z231" s="59"/>
      <c r="AA231" s="59"/>
      <c r="AB231" s="59"/>
    </row>
    <row r="232" spans="1:28" ht="13" x14ac:dyDescent="0.15">
      <c r="A232" s="59"/>
      <c r="B232" s="59"/>
      <c r="C232" s="59"/>
      <c r="D232" s="59"/>
      <c r="E232" s="59"/>
      <c r="F232" s="59"/>
      <c r="G232" s="59"/>
      <c r="H232" s="59"/>
      <c r="I232" s="59"/>
      <c r="J232" s="59"/>
      <c r="K232" s="59"/>
      <c r="L232" s="59"/>
      <c r="M232" s="59"/>
      <c r="N232" s="59"/>
      <c r="O232" s="59"/>
      <c r="P232" s="59"/>
      <c r="Q232" s="59"/>
      <c r="R232" s="59"/>
      <c r="S232" s="59"/>
      <c r="T232" s="59"/>
      <c r="U232" s="59"/>
      <c r="V232" s="59"/>
      <c r="W232" s="59"/>
      <c r="X232" s="59"/>
      <c r="Y232" s="59"/>
      <c r="Z232" s="59"/>
      <c r="AA232" s="59"/>
      <c r="AB232" s="59"/>
    </row>
    <row r="233" spans="1:28" ht="13" x14ac:dyDescent="0.15">
      <c r="A233" s="59"/>
      <c r="B233" s="59"/>
      <c r="C233" s="59"/>
      <c r="D233" s="59"/>
      <c r="E233" s="59"/>
      <c r="F233" s="59"/>
      <c r="G233" s="59"/>
      <c r="H233" s="59"/>
      <c r="I233" s="59"/>
      <c r="J233" s="59"/>
      <c r="K233" s="59"/>
      <c r="L233" s="59"/>
      <c r="M233" s="59"/>
      <c r="N233" s="59"/>
      <c r="O233" s="59"/>
      <c r="P233" s="59"/>
      <c r="Q233" s="59"/>
      <c r="R233" s="59"/>
      <c r="S233" s="59"/>
      <c r="T233" s="59"/>
      <c r="U233" s="59"/>
      <c r="V233" s="59"/>
      <c r="W233" s="59"/>
      <c r="X233" s="59"/>
      <c r="Y233" s="59"/>
      <c r="Z233" s="59"/>
      <c r="AA233" s="59"/>
      <c r="AB233" s="59"/>
    </row>
    <row r="234" spans="1:28" ht="13" x14ac:dyDescent="0.15">
      <c r="A234" s="59"/>
      <c r="B234" s="59"/>
      <c r="C234" s="59"/>
      <c r="D234" s="59"/>
      <c r="E234" s="59"/>
      <c r="F234" s="59"/>
      <c r="G234" s="59"/>
      <c r="H234" s="59"/>
      <c r="I234" s="59"/>
      <c r="J234" s="59"/>
      <c r="K234" s="59"/>
      <c r="L234" s="59"/>
      <c r="M234" s="59"/>
      <c r="N234" s="59"/>
      <c r="O234" s="59"/>
      <c r="P234" s="59"/>
      <c r="Q234" s="59"/>
      <c r="R234" s="59"/>
      <c r="S234" s="59"/>
      <c r="T234" s="59"/>
      <c r="U234" s="59"/>
      <c r="V234" s="59"/>
      <c r="W234" s="59"/>
      <c r="X234" s="59"/>
      <c r="Y234" s="59"/>
      <c r="Z234" s="59"/>
      <c r="AA234" s="59"/>
      <c r="AB234" s="59"/>
    </row>
    <row r="235" spans="1:28" ht="13" x14ac:dyDescent="0.15">
      <c r="A235" s="59"/>
      <c r="B235" s="59"/>
      <c r="C235" s="59"/>
      <c r="D235" s="59"/>
      <c r="E235" s="59"/>
      <c r="F235" s="59"/>
      <c r="G235" s="59"/>
      <c r="H235" s="59"/>
      <c r="I235" s="59"/>
      <c r="J235" s="59"/>
      <c r="K235" s="59"/>
      <c r="L235" s="59"/>
      <c r="M235" s="59"/>
      <c r="N235" s="59"/>
      <c r="O235" s="59"/>
      <c r="P235" s="59"/>
      <c r="Q235" s="59"/>
      <c r="R235" s="59"/>
      <c r="S235" s="59"/>
      <c r="T235" s="59"/>
      <c r="U235" s="59"/>
      <c r="V235" s="59"/>
      <c r="W235" s="59"/>
      <c r="X235" s="59"/>
      <c r="Y235" s="59"/>
      <c r="Z235" s="59"/>
      <c r="AA235" s="59"/>
      <c r="AB235" s="59"/>
    </row>
    <row r="236" spans="1:28" ht="13" x14ac:dyDescent="0.15">
      <c r="A236" s="59"/>
      <c r="B236" s="59"/>
      <c r="C236" s="59"/>
      <c r="D236" s="59"/>
      <c r="E236" s="59"/>
      <c r="F236" s="59"/>
      <c r="G236" s="59"/>
      <c r="H236" s="59"/>
      <c r="I236" s="59"/>
      <c r="J236" s="59"/>
      <c r="K236" s="59"/>
      <c r="L236" s="59"/>
      <c r="M236" s="59"/>
      <c r="N236" s="59"/>
      <c r="O236" s="59"/>
      <c r="P236" s="59"/>
      <c r="Q236" s="59"/>
      <c r="R236" s="59"/>
      <c r="S236" s="59"/>
      <c r="T236" s="59"/>
      <c r="U236" s="59"/>
      <c r="V236" s="59"/>
      <c r="W236" s="59"/>
      <c r="X236" s="59"/>
      <c r="Y236" s="59"/>
      <c r="Z236" s="59"/>
      <c r="AA236" s="59"/>
      <c r="AB236" s="59"/>
    </row>
    <row r="237" spans="1:28" ht="13" x14ac:dyDescent="0.15">
      <c r="A237" s="59"/>
      <c r="B237" s="59"/>
      <c r="C237" s="59"/>
      <c r="D237" s="59"/>
      <c r="E237" s="59"/>
      <c r="F237" s="59"/>
      <c r="G237" s="59"/>
      <c r="H237" s="59"/>
      <c r="I237" s="59"/>
      <c r="J237" s="59"/>
      <c r="K237" s="59"/>
      <c r="L237" s="59"/>
      <c r="M237" s="59"/>
      <c r="N237" s="59"/>
      <c r="O237" s="59"/>
      <c r="P237" s="59"/>
      <c r="Q237" s="59"/>
      <c r="R237" s="59"/>
      <c r="S237" s="59"/>
      <c r="T237" s="59"/>
      <c r="U237" s="59"/>
      <c r="V237" s="59"/>
      <c r="W237" s="59"/>
      <c r="X237" s="59"/>
      <c r="Y237" s="59"/>
      <c r="Z237" s="59"/>
      <c r="AA237" s="59"/>
      <c r="AB237" s="59"/>
    </row>
    <row r="238" spans="1:28" ht="13" x14ac:dyDescent="0.15">
      <c r="A238" s="59"/>
      <c r="B238" s="59"/>
      <c r="C238" s="59"/>
      <c r="D238" s="59"/>
      <c r="E238" s="59"/>
      <c r="F238" s="59"/>
      <c r="G238" s="59"/>
      <c r="H238" s="59"/>
      <c r="I238" s="59"/>
      <c r="J238" s="59"/>
      <c r="K238" s="59"/>
      <c r="L238" s="59"/>
      <c r="M238" s="59"/>
      <c r="N238" s="59"/>
      <c r="O238" s="59"/>
      <c r="P238" s="59"/>
      <c r="Q238" s="59"/>
      <c r="R238" s="59"/>
      <c r="S238" s="59"/>
      <c r="T238" s="59"/>
      <c r="U238" s="59"/>
      <c r="V238" s="59"/>
      <c r="W238" s="59"/>
      <c r="X238" s="59"/>
      <c r="Y238" s="59"/>
      <c r="Z238" s="59"/>
      <c r="AA238" s="59"/>
      <c r="AB238" s="59"/>
    </row>
    <row r="239" spans="1:28" ht="13" x14ac:dyDescent="0.15">
      <c r="A239" s="59"/>
      <c r="B239" s="59"/>
      <c r="C239" s="59"/>
      <c r="D239" s="59"/>
      <c r="E239" s="59"/>
      <c r="F239" s="59"/>
      <c r="G239" s="59"/>
      <c r="H239" s="59"/>
      <c r="I239" s="59"/>
      <c r="J239" s="59"/>
      <c r="K239" s="59"/>
      <c r="L239" s="59"/>
      <c r="M239" s="59"/>
      <c r="N239" s="59"/>
      <c r="O239" s="59"/>
      <c r="P239" s="59"/>
      <c r="Q239" s="59"/>
      <c r="R239" s="59"/>
      <c r="S239" s="59"/>
      <c r="T239" s="59"/>
      <c r="U239" s="59"/>
      <c r="V239" s="59"/>
      <c r="W239" s="59"/>
      <c r="X239" s="59"/>
      <c r="Y239" s="59"/>
      <c r="Z239" s="59"/>
      <c r="AA239" s="59"/>
      <c r="AB239" s="59"/>
    </row>
    <row r="240" spans="1:28" ht="13" x14ac:dyDescent="0.15">
      <c r="A240" s="59"/>
      <c r="B240" s="59"/>
      <c r="C240" s="59"/>
      <c r="D240" s="59"/>
      <c r="E240" s="59"/>
      <c r="F240" s="59"/>
      <c r="G240" s="59"/>
      <c r="H240" s="59"/>
      <c r="I240" s="59"/>
      <c r="J240" s="59"/>
      <c r="K240" s="59"/>
      <c r="L240" s="59"/>
      <c r="M240" s="59"/>
      <c r="N240" s="59"/>
      <c r="O240" s="59"/>
      <c r="P240" s="59"/>
      <c r="Q240" s="59"/>
      <c r="R240" s="59"/>
      <c r="S240" s="59"/>
      <c r="T240" s="59"/>
      <c r="U240" s="59"/>
      <c r="V240" s="59"/>
      <c r="W240" s="59"/>
      <c r="X240" s="59"/>
      <c r="Y240" s="59"/>
      <c r="Z240" s="59"/>
      <c r="AA240" s="59"/>
      <c r="AB240" s="59"/>
    </row>
    <row r="241" spans="1:28" ht="13" x14ac:dyDescent="0.15">
      <c r="A241" s="59"/>
      <c r="B241" s="59"/>
      <c r="C241" s="59"/>
      <c r="D241" s="59"/>
      <c r="E241" s="59"/>
      <c r="F241" s="59"/>
      <c r="G241" s="59"/>
      <c r="H241" s="59"/>
      <c r="I241" s="59"/>
      <c r="J241" s="59"/>
      <c r="K241" s="59"/>
      <c r="L241" s="59"/>
      <c r="M241" s="59"/>
      <c r="N241" s="59"/>
      <c r="O241" s="59"/>
      <c r="P241" s="59"/>
      <c r="Q241" s="59"/>
      <c r="R241" s="59"/>
      <c r="S241" s="59"/>
      <c r="T241" s="59"/>
      <c r="U241" s="59"/>
      <c r="V241" s="59"/>
      <c r="W241" s="59"/>
      <c r="X241" s="59"/>
      <c r="Y241" s="59"/>
      <c r="Z241" s="59"/>
      <c r="AA241" s="59"/>
      <c r="AB241" s="59"/>
    </row>
    <row r="242" spans="1:28" ht="13" x14ac:dyDescent="0.15">
      <c r="A242" s="59"/>
      <c r="B242" s="59"/>
      <c r="C242" s="59"/>
      <c r="D242" s="59"/>
      <c r="E242" s="59"/>
      <c r="F242" s="59"/>
      <c r="G242" s="59"/>
      <c r="H242" s="59"/>
      <c r="I242" s="59"/>
      <c r="J242" s="59"/>
      <c r="K242" s="59"/>
      <c r="L242" s="59"/>
      <c r="M242" s="59"/>
      <c r="N242" s="59"/>
      <c r="O242" s="59"/>
      <c r="P242" s="59"/>
      <c r="Q242" s="59"/>
      <c r="R242" s="59"/>
      <c r="S242" s="59"/>
      <c r="T242" s="59"/>
      <c r="U242" s="59"/>
      <c r="V242" s="59"/>
      <c r="W242" s="59"/>
      <c r="X242" s="59"/>
      <c r="Y242" s="59"/>
      <c r="Z242" s="59"/>
      <c r="AA242" s="59"/>
      <c r="AB242" s="59"/>
    </row>
    <row r="243" spans="1:28" ht="13" x14ac:dyDescent="0.15">
      <c r="A243" s="59"/>
      <c r="B243" s="59"/>
      <c r="C243" s="59"/>
      <c r="D243" s="59"/>
      <c r="E243" s="59"/>
      <c r="F243" s="59"/>
      <c r="G243" s="59"/>
      <c r="H243" s="59"/>
      <c r="I243" s="59"/>
      <c r="J243" s="59"/>
      <c r="K243" s="59"/>
      <c r="L243" s="59"/>
      <c r="M243" s="59"/>
      <c r="N243" s="59"/>
      <c r="O243" s="59"/>
      <c r="P243" s="59"/>
      <c r="Q243" s="59"/>
      <c r="R243" s="59"/>
      <c r="S243" s="59"/>
      <c r="T243" s="59"/>
      <c r="U243" s="59"/>
      <c r="V243" s="59"/>
      <c r="W243" s="59"/>
      <c r="X243" s="59"/>
      <c r="Y243" s="59"/>
      <c r="Z243" s="59"/>
      <c r="AA243" s="59"/>
      <c r="AB243" s="59"/>
    </row>
    <row r="244" spans="1:28" ht="13" x14ac:dyDescent="0.15">
      <c r="A244" s="59"/>
      <c r="B244" s="59"/>
      <c r="C244" s="59"/>
      <c r="D244" s="59"/>
      <c r="E244" s="59"/>
      <c r="F244" s="59"/>
      <c r="G244" s="59"/>
      <c r="H244" s="59"/>
      <c r="I244" s="59"/>
      <c r="J244" s="59"/>
      <c r="K244" s="59"/>
      <c r="L244" s="59"/>
      <c r="M244" s="59"/>
      <c r="N244" s="59"/>
      <c r="O244" s="59"/>
      <c r="P244" s="59"/>
      <c r="Q244" s="59"/>
      <c r="R244" s="59"/>
      <c r="S244" s="59"/>
      <c r="T244" s="59"/>
      <c r="U244" s="59"/>
      <c r="V244" s="59"/>
      <c r="W244" s="59"/>
      <c r="X244" s="59"/>
      <c r="Y244" s="59"/>
      <c r="Z244" s="59"/>
      <c r="AA244" s="59"/>
      <c r="AB244" s="59"/>
    </row>
    <row r="245" spans="1:28" ht="13" x14ac:dyDescent="0.15">
      <c r="A245" s="59"/>
      <c r="B245" s="59"/>
      <c r="C245" s="59"/>
      <c r="D245" s="59"/>
      <c r="E245" s="59"/>
      <c r="F245" s="59"/>
      <c r="G245" s="59"/>
      <c r="H245" s="59"/>
      <c r="I245" s="59"/>
      <c r="J245" s="59"/>
      <c r="K245" s="59"/>
      <c r="L245" s="59"/>
      <c r="M245" s="59"/>
      <c r="N245" s="59"/>
      <c r="O245" s="59"/>
      <c r="P245" s="59"/>
      <c r="Q245" s="59"/>
      <c r="R245" s="59"/>
      <c r="S245" s="59"/>
      <c r="T245" s="59"/>
      <c r="U245" s="59"/>
      <c r="V245" s="59"/>
      <c r="W245" s="59"/>
      <c r="X245" s="59"/>
      <c r="Y245" s="59"/>
      <c r="Z245" s="59"/>
      <c r="AA245" s="59"/>
      <c r="AB245" s="59"/>
    </row>
    <row r="246" spans="1:28" ht="13" x14ac:dyDescent="0.15">
      <c r="A246" s="59"/>
      <c r="B246" s="59"/>
      <c r="C246" s="59"/>
      <c r="D246" s="59"/>
      <c r="E246" s="59"/>
      <c r="F246" s="59"/>
      <c r="G246" s="59"/>
      <c r="H246" s="59"/>
      <c r="I246" s="59"/>
      <c r="J246" s="59"/>
      <c r="K246" s="59"/>
      <c r="L246" s="59"/>
      <c r="M246" s="59"/>
      <c r="N246" s="59"/>
      <c r="O246" s="59"/>
      <c r="P246" s="59"/>
      <c r="Q246" s="59"/>
      <c r="R246" s="59"/>
      <c r="S246" s="59"/>
      <c r="T246" s="59"/>
      <c r="U246" s="59"/>
      <c r="V246" s="59"/>
      <c r="W246" s="59"/>
      <c r="X246" s="59"/>
      <c r="Y246" s="59"/>
      <c r="Z246" s="59"/>
      <c r="AA246" s="59"/>
      <c r="AB246" s="59"/>
    </row>
    <row r="247" spans="1:28" ht="13" x14ac:dyDescent="0.15">
      <c r="A247" s="59"/>
      <c r="B247" s="59"/>
      <c r="C247" s="59"/>
      <c r="D247" s="59"/>
      <c r="E247" s="59"/>
      <c r="F247" s="59"/>
      <c r="G247" s="59"/>
      <c r="H247" s="59"/>
      <c r="I247" s="59"/>
      <c r="J247" s="59"/>
      <c r="K247" s="59"/>
      <c r="L247" s="59"/>
      <c r="M247" s="59"/>
      <c r="N247" s="59"/>
      <c r="O247" s="59"/>
      <c r="P247" s="59"/>
      <c r="Q247" s="59"/>
      <c r="R247" s="59"/>
      <c r="S247" s="59"/>
      <c r="T247" s="59"/>
      <c r="U247" s="59"/>
      <c r="V247" s="59"/>
      <c r="W247" s="59"/>
      <c r="X247" s="59"/>
      <c r="Y247" s="59"/>
      <c r="Z247" s="59"/>
      <c r="AA247" s="59"/>
      <c r="AB247" s="59"/>
    </row>
    <row r="248" spans="1:28" ht="13" x14ac:dyDescent="0.15">
      <c r="A248" s="59"/>
      <c r="B248" s="59"/>
      <c r="C248" s="59"/>
      <c r="D248" s="59"/>
      <c r="E248" s="59"/>
      <c r="F248" s="59"/>
      <c r="G248" s="59"/>
      <c r="H248" s="59"/>
      <c r="I248" s="59"/>
      <c r="J248" s="59"/>
      <c r="K248" s="59"/>
      <c r="L248" s="59"/>
      <c r="M248" s="59"/>
      <c r="N248" s="59"/>
      <c r="O248" s="59"/>
      <c r="P248" s="59"/>
      <c r="Q248" s="59"/>
      <c r="R248" s="59"/>
      <c r="S248" s="59"/>
      <c r="T248" s="59"/>
      <c r="U248" s="59"/>
      <c r="V248" s="59"/>
      <c r="W248" s="59"/>
      <c r="X248" s="59"/>
      <c r="Y248" s="59"/>
      <c r="Z248" s="59"/>
      <c r="AA248" s="59"/>
      <c r="AB248" s="59"/>
    </row>
    <row r="249" spans="1:28" ht="13" x14ac:dyDescent="0.15">
      <c r="A249" s="59"/>
      <c r="B249" s="59"/>
      <c r="C249" s="59"/>
      <c r="D249" s="59"/>
      <c r="E249" s="59"/>
      <c r="F249" s="59"/>
      <c r="G249" s="59"/>
      <c r="H249" s="59"/>
      <c r="I249" s="59"/>
      <c r="J249" s="59"/>
      <c r="K249" s="59"/>
      <c r="L249" s="59"/>
      <c r="M249" s="59"/>
      <c r="N249" s="59"/>
      <c r="O249" s="59"/>
      <c r="P249" s="59"/>
      <c r="Q249" s="59"/>
      <c r="R249" s="59"/>
      <c r="S249" s="59"/>
      <c r="T249" s="59"/>
      <c r="U249" s="59"/>
      <c r="V249" s="59"/>
      <c r="W249" s="59"/>
      <c r="X249" s="59"/>
      <c r="Y249" s="59"/>
      <c r="Z249" s="59"/>
      <c r="AA249" s="59"/>
      <c r="AB249" s="59"/>
    </row>
    <row r="250" spans="1:28" ht="13" x14ac:dyDescent="0.15">
      <c r="A250" s="59"/>
      <c r="B250" s="59"/>
      <c r="C250" s="59"/>
      <c r="D250" s="59"/>
      <c r="E250" s="59"/>
      <c r="F250" s="59"/>
      <c r="G250" s="59"/>
      <c r="H250" s="59"/>
      <c r="I250" s="59"/>
      <c r="J250" s="59"/>
      <c r="K250" s="59"/>
      <c r="L250" s="59"/>
      <c r="M250" s="59"/>
      <c r="N250" s="59"/>
      <c r="O250" s="59"/>
      <c r="P250" s="59"/>
      <c r="Q250" s="59"/>
      <c r="R250" s="59"/>
      <c r="S250" s="59"/>
      <c r="T250" s="59"/>
      <c r="U250" s="59"/>
      <c r="V250" s="59"/>
      <c r="W250" s="59"/>
      <c r="X250" s="59"/>
      <c r="Y250" s="59"/>
      <c r="Z250" s="59"/>
      <c r="AA250" s="59"/>
      <c r="AB250" s="59"/>
    </row>
    <row r="251" spans="1:28" ht="13" x14ac:dyDescent="0.15">
      <c r="A251" s="59"/>
      <c r="B251" s="59"/>
      <c r="C251" s="59"/>
      <c r="D251" s="59"/>
      <c r="E251" s="59"/>
      <c r="F251" s="59"/>
      <c r="G251" s="59"/>
      <c r="H251" s="59"/>
      <c r="I251" s="59"/>
      <c r="J251" s="59"/>
      <c r="K251" s="59"/>
      <c r="L251" s="59"/>
      <c r="M251" s="59"/>
      <c r="N251" s="59"/>
      <c r="O251" s="59"/>
      <c r="P251" s="59"/>
      <c r="Q251" s="59"/>
      <c r="R251" s="59"/>
      <c r="S251" s="59"/>
      <c r="T251" s="59"/>
      <c r="U251" s="59"/>
      <c r="V251" s="59"/>
      <c r="W251" s="59"/>
      <c r="X251" s="59"/>
      <c r="Y251" s="59"/>
      <c r="Z251" s="59"/>
      <c r="AA251" s="59"/>
      <c r="AB251" s="59"/>
    </row>
    <row r="252" spans="1:28" ht="13" x14ac:dyDescent="0.15">
      <c r="A252" s="59"/>
      <c r="B252" s="59"/>
      <c r="C252" s="59"/>
      <c r="D252" s="59"/>
      <c r="E252" s="59"/>
      <c r="F252" s="59"/>
      <c r="G252" s="59"/>
      <c r="H252" s="59"/>
      <c r="I252" s="59"/>
      <c r="J252" s="59"/>
      <c r="K252" s="59"/>
      <c r="L252" s="59"/>
      <c r="M252" s="59"/>
      <c r="N252" s="59"/>
      <c r="O252" s="59"/>
      <c r="P252" s="59"/>
      <c r="Q252" s="59"/>
      <c r="R252" s="59"/>
      <c r="S252" s="59"/>
      <c r="T252" s="59"/>
      <c r="U252" s="59"/>
      <c r="V252" s="59"/>
      <c r="W252" s="59"/>
      <c r="X252" s="59"/>
      <c r="Y252" s="59"/>
      <c r="Z252" s="59"/>
      <c r="AA252" s="59"/>
      <c r="AB252" s="59"/>
    </row>
    <row r="253" spans="1:28" ht="13" x14ac:dyDescent="0.15">
      <c r="A253" s="59"/>
      <c r="B253" s="59"/>
      <c r="C253" s="59"/>
      <c r="D253" s="59"/>
      <c r="E253" s="59"/>
      <c r="F253" s="59"/>
      <c r="G253" s="59"/>
      <c r="H253" s="59"/>
      <c r="I253" s="59"/>
      <c r="J253" s="59"/>
      <c r="K253" s="59"/>
      <c r="L253" s="59"/>
      <c r="M253" s="59"/>
      <c r="N253" s="59"/>
      <c r="O253" s="59"/>
      <c r="P253" s="59"/>
      <c r="Q253" s="59"/>
      <c r="R253" s="59"/>
      <c r="S253" s="59"/>
      <c r="T253" s="59"/>
      <c r="U253" s="59"/>
      <c r="V253" s="59"/>
      <c r="W253" s="59"/>
      <c r="X253" s="59"/>
      <c r="Y253" s="59"/>
      <c r="Z253" s="59"/>
      <c r="AA253" s="59"/>
      <c r="AB253" s="59"/>
    </row>
    <row r="254" spans="1:28" ht="13" x14ac:dyDescent="0.15">
      <c r="A254" s="59"/>
      <c r="B254" s="59"/>
      <c r="C254" s="59"/>
      <c r="D254" s="59"/>
      <c r="E254" s="59"/>
      <c r="F254" s="59"/>
      <c r="G254" s="59"/>
      <c r="H254" s="59"/>
      <c r="I254" s="59"/>
      <c r="J254" s="59"/>
      <c r="K254" s="59"/>
      <c r="L254" s="59"/>
      <c r="M254" s="59"/>
      <c r="N254" s="59"/>
      <c r="O254" s="59"/>
      <c r="P254" s="59"/>
      <c r="Q254" s="59"/>
      <c r="R254" s="59"/>
      <c r="S254" s="59"/>
      <c r="T254" s="59"/>
      <c r="U254" s="59"/>
      <c r="V254" s="59"/>
      <c r="W254" s="59"/>
      <c r="X254" s="59"/>
      <c r="Y254" s="59"/>
      <c r="Z254" s="59"/>
      <c r="AA254" s="59"/>
      <c r="AB254" s="59"/>
    </row>
    <row r="255" spans="1:28" ht="13" x14ac:dyDescent="0.15">
      <c r="A255" s="59"/>
      <c r="B255" s="59"/>
      <c r="C255" s="59"/>
      <c r="D255" s="59"/>
      <c r="E255" s="59"/>
      <c r="F255" s="59"/>
      <c r="G255" s="59"/>
      <c r="H255" s="59"/>
      <c r="I255" s="59"/>
      <c r="J255" s="59"/>
      <c r="K255" s="59"/>
      <c r="L255" s="59"/>
      <c r="M255" s="59"/>
      <c r="N255" s="59"/>
      <c r="O255" s="59"/>
      <c r="P255" s="59"/>
      <c r="Q255" s="59"/>
      <c r="R255" s="59"/>
      <c r="S255" s="59"/>
      <c r="T255" s="59"/>
      <c r="U255" s="59"/>
      <c r="V255" s="59"/>
      <c r="W255" s="59"/>
      <c r="X255" s="59"/>
      <c r="Y255" s="59"/>
      <c r="Z255" s="59"/>
      <c r="AA255" s="59"/>
      <c r="AB255" s="59"/>
    </row>
    <row r="256" spans="1:28" ht="13" x14ac:dyDescent="0.15">
      <c r="A256" s="59"/>
      <c r="B256" s="59"/>
      <c r="C256" s="59"/>
      <c r="D256" s="59"/>
      <c r="E256" s="59"/>
      <c r="F256" s="59"/>
      <c r="G256" s="59"/>
      <c r="H256" s="59"/>
      <c r="I256" s="59"/>
      <c r="J256" s="59"/>
      <c r="K256" s="59"/>
      <c r="L256" s="59"/>
      <c r="M256" s="59"/>
      <c r="N256" s="59"/>
      <c r="O256" s="59"/>
      <c r="P256" s="59"/>
      <c r="Q256" s="59"/>
      <c r="R256" s="59"/>
      <c r="S256" s="59"/>
      <c r="T256" s="59"/>
      <c r="U256" s="59"/>
      <c r="V256" s="59"/>
      <c r="W256" s="59"/>
      <c r="X256" s="59"/>
      <c r="Y256" s="59"/>
      <c r="Z256" s="59"/>
      <c r="AA256" s="59"/>
      <c r="AB256" s="59"/>
    </row>
    <row r="257" spans="1:28" ht="13" x14ac:dyDescent="0.15">
      <c r="A257" s="59"/>
      <c r="B257" s="59"/>
      <c r="C257" s="59"/>
      <c r="D257" s="59"/>
      <c r="E257" s="59"/>
      <c r="F257" s="59"/>
      <c r="G257" s="59"/>
      <c r="H257" s="59"/>
      <c r="I257" s="59"/>
      <c r="J257" s="59"/>
      <c r="K257" s="59"/>
      <c r="L257" s="59"/>
      <c r="M257" s="59"/>
      <c r="N257" s="59"/>
      <c r="O257" s="59"/>
      <c r="P257" s="59"/>
      <c r="Q257" s="59"/>
      <c r="R257" s="59"/>
      <c r="S257" s="59"/>
      <c r="T257" s="59"/>
      <c r="U257" s="59"/>
      <c r="V257" s="59"/>
      <c r="W257" s="59"/>
      <c r="X257" s="59"/>
      <c r="Y257" s="59"/>
      <c r="Z257" s="59"/>
      <c r="AA257" s="59"/>
      <c r="AB257" s="59"/>
    </row>
    <row r="258" spans="1:28" ht="13" x14ac:dyDescent="0.15">
      <c r="A258" s="59"/>
      <c r="B258" s="59"/>
      <c r="C258" s="59"/>
      <c r="D258" s="59"/>
      <c r="E258" s="59"/>
      <c r="F258" s="59"/>
      <c r="G258" s="59"/>
      <c r="H258" s="59"/>
      <c r="I258" s="59"/>
      <c r="J258" s="59"/>
      <c r="K258" s="59"/>
      <c r="L258" s="59"/>
      <c r="M258" s="59"/>
      <c r="N258" s="59"/>
      <c r="O258" s="59"/>
      <c r="P258" s="59"/>
      <c r="Q258" s="59"/>
      <c r="R258" s="59"/>
      <c r="S258" s="59"/>
      <c r="T258" s="59"/>
      <c r="U258" s="59"/>
      <c r="V258" s="59"/>
      <c r="W258" s="59"/>
      <c r="X258" s="59"/>
      <c r="Y258" s="59"/>
      <c r="Z258" s="59"/>
      <c r="AA258" s="59"/>
      <c r="AB258" s="59"/>
    </row>
    <row r="259" spans="1:28" ht="13" x14ac:dyDescent="0.15">
      <c r="A259" s="59"/>
      <c r="B259" s="59"/>
      <c r="C259" s="59"/>
      <c r="D259" s="59"/>
      <c r="E259" s="59"/>
      <c r="F259" s="59"/>
      <c r="G259" s="59"/>
      <c r="H259" s="59"/>
      <c r="I259" s="59"/>
      <c r="J259" s="59"/>
      <c r="K259" s="59"/>
      <c r="L259" s="59"/>
      <c r="M259" s="59"/>
      <c r="N259" s="59"/>
      <c r="O259" s="59"/>
      <c r="P259" s="59"/>
      <c r="Q259" s="59"/>
      <c r="R259" s="59"/>
      <c r="S259" s="59"/>
      <c r="T259" s="59"/>
      <c r="U259" s="59"/>
      <c r="V259" s="59"/>
      <c r="W259" s="59"/>
      <c r="X259" s="59"/>
      <c r="Y259" s="59"/>
      <c r="Z259" s="59"/>
      <c r="AA259" s="59"/>
      <c r="AB259" s="59"/>
    </row>
    <row r="260" spans="1:28" ht="13" x14ac:dyDescent="0.15">
      <c r="A260" s="59"/>
      <c r="B260" s="59"/>
      <c r="C260" s="59"/>
      <c r="D260" s="59"/>
      <c r="E260" s="59"/>
      <c r="F260" s="59"/>
      <c r="G260" s="59"/>
      <c r="H260" s="59"/>
      <c r="I260" s="59"/>
      <c r="J260" s="59"/>
      <c r="K260" s="59"/>
      <c r="L260" s="59"/>
      <c r="M260" s="59"/>
      <c r="N260" s="59"/>
      <c r="O260" s="59"/>
      <c r="P260" s="59"/>
      <c r="Q260" s="59"/>
      <c r="R260" s="59"/>
      <c r="S260" s="59"/>
      <c r="T260" s="59"/>
      <c r="U260" s="59"/>
      <c r="V260" s="59"/>
      <c r="W260" s="59"/>
      <c r="X260" s="59"/>
      <c r="Y260" s="59"/>
      <c r="Z260" s="59"/>
      <c r="AA260" s="59"/>
      <c r="AB260" s="59"/>
    </row>
    <row r="261" spans="1:28" ht="13" x14ac:dyDescent="0.15">
      <c r="A261" s="59"/>
      <c r="B261" s="59"/>
      <c r="C261" s="59"/>
      <c r="D261" s="59"/>
      <c r="E261" s="59"/>
      <c r="F261" s="59"/>
      <c r="G261" s="59"/>
      <c r="H261" s="59"/>
      <c r="I261" s="59"/>
      <c r="J261" s="59"/>
      <c r="K261" s="59"/>
      <c r="L261" s="59"/>
      <c r="M261" s="59"/>
      <c r="N261" s="59"/>
      <c r="O261" s="59"/>
      <c r="P261" s="59"/>
      <c r="Q261" s="59"/>
      <c r="R261" s="59"/>
      <c r="S261" s="59"/>
      <c r="T261" s="59"/>
      <c r="U261" s="59"/>
      <c r="V261" s="59"/>
      <c r="W261" s="59"/>
      <c r="X261" s="59"/>
      <c r="Y261" s="59"/>
      <c r="Z261" s="59"/>
      <c r="AA261" s="59"/>
      <c r="AB261" s="59"/>
    </row>
    <row r="262" spans="1:28" ht="13" x14ac:dyDescent="0.15">
      <c r="A262" s="59"/>
      <c r="B262" s="59"/>
      <c r="C262" s="59"/>
      <c r="D262" s="59"/>
      <c r="E262" s="59"/>
      <c r="F262" s="59"/>
      <c r="G262" s="59"/>
      <c r="H262" s="59"/>
      <c r="I262" s="59"/>
      <c r="J262" s="59"/>
      <c r="K262" s="59"/>
      <c r="L262" s="59"/>
      <c r="M262" s="59"/>
      <c r="N262" s="59"/>
      <c r="O262" s="59"/>
      <c r="P262" s="59"/>
      <c r="Q262" s="59"/>
      <c r="R262" s="59"/>
      <c r="S262" s="59"/>
      <c r="T262" s="59"/>
      <c r="U262" s="59"/>
      <c r="V262" s="59"/>
      <c r="W262" s="59"/>
      <c r="X262" s="59"/>
      <c r="Y262" s="59"/>
      <c r="Z262" s="59"/>
      <c r="AA262" s="59"/>
      <c r="AB262" s="59"/>
    </row>
    <row r="263" spans="1:28" ht="13" x14ac:dyDescent="0.15">
      <c r="A263" s="59"/>
      <c r="B263" s="59"/>
      <c r="C263" s="59"/>
      <c r="D263" s="59"/>
      <c r="E263" s="59"/>
      <c r="F263" s="59"/>
      <c r="G263" s="59"/>
      <c r="H263" s="59"/>
      <c r="I263" s="59"/>
      <c r="J263" s="59"/>
      <c r="K263" s="59"/>
      <c r="L263" s="59"/>
      <c r="M263" s="59"/>
      <c r="N263" s="59"/>
      <c r="O263" s="59"/>
      <c r="P263" s="59"/>
      <c r="Q263" s="59"/>
      <c r="R263" s="59"/>
      <c r="S263" s="59"/>
      <c r="T263" s="59"/>
      <c r="U263" s="59"/>
      <c r="V263" s="59"/>
      <c r="W263" s="59"/>
      <c r="X263" s="59"/>
      <c r="Y263" s="59"/>
      <c r="Z263" s="59"/>
      <c r="AA263" s="59"/>
      <c r="AB263" s="59"/>
    </row>
    <row r="264" spans="1:28" ht="13" x14ac:dyDescent="0.15">
      <c r="A264" s="59"/>
      <c r="B264" s="59"/>
      <c r="C264" s="59"/>
      <c r="D264" s="59"/>
      <c r="E264" s="59"/>
      <c r="F264" s="59"/>
      <c r="G264" s="59"/>
      <c r="H264" s="59"/>
      <c r="I264" s="59"/>
      <c r="J264" s="59"/>
      <c r="K264" s="59"/>
      <c r="L264" s="59"/>
      <c r="M264" s="59"/>
      <c r="N264" s="59"/>
      <c r="O264" s="59"/>
      <c r="P264" s="59"/>
      <c r="Q264" s="59"/>
      <c r="R264" s="59"/>
      <c r="S264" s="59"/>
      <c r="T264" s="59"/>
      <c r="U264" s="59"/>
      <c r="V264" s="59"/>
      <c r="W264" s="59"/>
      <c r="X264" s="59"/>
      <c r="Y264" s="59"/>
      <c r="Z264" s="59"/>
      <c r="AA264" s="59"/>
      <c r="AB264" s="59"/>
    </row>
    <row r="265" spans="1:28" ht="13" x14ac:dyDescent="0.15">
      <c r="A265" s="59"/>
      <c r="B265" s="59"/>
      <c r="C265" s="59"/>
      <c r="D265" s="59"/>
      <c r="E265" s="59"/>
      <c r="F265" s="59"/>
      <c r="G265" s="59"/>
      <c r="H265" s="59"/>
      <c r="I265" s="59"/>
      <c r="J265" s="59"/>
      <c r="K265" s="59"/>
      <c r="L265" s="59"/>
      <c r="M265" s="59"/>
      <c r="N265" s="59"/>
      <c r="O265" s="59"/>
      <c r="P265" s="59"/>
      <c r="Q265" s="59"/>
      <c r="R265" s="59"/>
      <c r="S265" s="59"/>
      <c r="T265" s="59"/>
      <c r="U265" s="59"/>
      <c r="V265" s="59"/>
      <c r="W265" s="59"/>
      <c r="X265" s="59"/>
      <c r="Y265" s="59"/>
      <c r="Z265" s="59"/>
      <c r="AA265" s="59"/>
      <c r="AB265" s="59"/>
    </row>
    <row r="266" spans="1:28" ht="13" x14ac:dyDescent="0.15">
      <c r="A266" s="59"/>
      <c r="B266" s="59"/>
      <c r="C266" s="59"/>
      <c r="D266" s="59"/>
      <c r="E266" s="59"/>
      <c r="F266" s="59"/>
      <c r="G266" s="59"/>
      <c r="H266" s="59"/>
      <c r="I266" s="59"/>
      <c r="J266" s="59"/>
      <c r="K266" s="59"/>
      <c r="L266" s="59"/>
      <c r="M266" s="59"/>
      <c r="N266" s="59"/>
      <c r="O266" s="59"/>
      <c r="P266" s="59"/>
      <c r="Q266" s="59"/>
      <c r="R266" s="59"/>
      <c r="S266" s="59"/>
      <c r="T266" s="59"/>
      <c r="U266" s="59"/>
      <c r="V266" s="59"/>
      <c r="W266" s="59"/>
      <c r="X266" s="59"/>
      <c r="Y266" s="59"/>
      <c r="Z266" s="59"/>
      <c r="AA266" s="59"/>
      <c r="AB266" s="59"/>
    </row>
    <row r="267" spans="1:28" ht="13" x14ac:dyDescent="0.15">
      <c r="A267" s="59"/>
      <c r="B267" s="59"/>
      <c r="C267" s="59"/>
      <c r="D267" s="59"/>
      <c r="E267" s="59"/>
      <c r="F267" s="59"/>
      <c r="G267" s="59"/>
      <c r="H267" s="59"/>
      <c r="I267" s="59"/>
      <c r="J267" s="59"/>
      <c r="K267" s="59"/>
      <c r="L267" s="59"/>
      <c r="M267" s="59"/>
      <c r="N267" s="59"/>
      <c r="O267" s="59"/>
      <c r="P267" s="59"/>
      <c r="Q267" s="59"/>
      <c r="R267" s="59"/>
      <c r="S267" s="59"/>
      <c r="T267" s="59"/>
      <c r="U267" s="59"/>
      <c r="V267" s="59"/>
      <c r="W267" s="59"/>
      <c r="X267" s="59"/>
      <c r="Y267" s="59"/>
      <c r="Z267" s="59"/>
      <c r="AA267" s="59"/>
      <c r="AB267" s="59"/>
    </row>
    <row r="268" spans="1:28" ht="13" x14ac:dyDescent="0.15">
      <c r="A268" s="59"/>
      <c r="B268" s="59"/>
      <c r="C268" s="59"/>
      <c r="D268" s="59"/>
      <c r="E268" s="59"/>
      <c r="F268" s="59"/>
      <c r="G268" s="59"/>
      <c r="H268" s="59"/>
      <c r="I268" s="59"/>
      <c r="J268" s="59"/>
      <c r="K268" s="59"/>
      <c r="L268" s="59"/>
      <c r="M268" s="59"/>
      <c r="N268" s="59"/>
      <c r="O268" s="59"/>
      <c r="P268" s="59"/>
      <c r="Q268" s="59"/>
      <c r="R268" s="59"/>
      <c r="S268" s="59"/>
      <c r="T268" s="59"/>
      <c r="U268" s="59"/>
      <c r="V268" s="59"/>
      <c r="W268" s="59"/>
      <c r="X268" s="59"/>
      <c r="Y268" s="59"/>
      <c r="Z268" s="59"/>
      <c r="AA268" s="59"/>
      <c r="AB268" s="59"/>
    </row>
    <row r="269" spans="1:28" ht="13" x14ac:dyDescent="0.15">
      <c r="A269" s="59"/>
      <c r="B269" s="59"/>
      <c r="C269" s="59"/>
      <c r="D269" s="59"/>
      <c r="E269" s="59"/>
      <c r="F269" s="59"/>
      <c r="G269" s="59"/>
      <c r="H269" s="59"/>
      <c r="I269" s="59"/>
      <c r="J269" s="59"/>
      <c r="K269" s="59"/>
      <c r="L269" s="59"/>
      <c r="M269" s="59"/>
      <c r="N269" s="59"/>
      <c r="O269" s="59"/>
      <c r="P269" s="59"/>
      <c r="Q269" s="59"/>
      <c r="R269" s="59"/>
      <c r="S269" s="59"/>
      <c r="T269" s="59"/>
      <c r="U269" s="59"/>
      <c r="V269" s="59"/>
      <c r="W269" s="59"/>
      <c r="X269" s="59"/>
      <c r="Y269" s="59"/>
      <c r="Z269" s="59"/>
      <c r="AA269" s="59"/>
      <c r="AB269" s="59"/>
    </row>
    <row r="270" spans="1:28" ht="13" x14ac:dyDescent="0.15">
      <c r="A270" s="59"/>
      <c r="B270" s="59"/>
      <c r="C270" s="59"/>
      <c r="D270" s="59"/>
      <c r="E270" s="59"/>
      <c r="F270" s="59"/>
      <c r="G270" s="59"/>
      <c r="H270" s="59"/>
      <c r="I270" s="59"/>
      <c r="J270" s="59"/>
      <c r="K270" s="59"/>
      <c r="L270" s="59"/>
      <c r="M270" s="59"/>
      <c r="N270" s="59"/>
      <c r="O270" s="59"/>
      <c r="P270" s="59"/>
      <c r="Q270" s="59"/>
      <c r="R270" s="59"/>
      <c r="S270" s="59"/>
      <c r="T270" s="59"/>
      <c r="U270" s="59"/>
      <c r="V270" s="59"/>
      <c r="W270" s="59"/>
      <c r="X270" s="59"/>
      <c r="Y270" s="59"/>
      <c r="Z270" s="59"/>
      <c r="AA270" s="59"/>
      <c r="AB270" s="59"/>
    </row>
    <row r="271" spans="1:28" ht="13" x14ac:dyDescent="0.15">
      <c r="A271" s="59"/>
      <c r="B271" s="59"/>
      <c r="C271" s="59"/>
      <c r="D271" s="59"/>
      <c r="E271" s="59"/>
      <c r="F271" s="59"/>
      <c r="G271" s="59"/>
      <c r="H271" s="59"/>
      <c r="I271" s="59"/>
      <c r="J271" s="59"/>
      <c r="K271" s="59"/>
      <c r="L271" s="59"/>
      <c r="M271" s="59"/>
      <c r="N271" s="59"/>
      <c r="O271" s="59"/>
      <c r="P271" s="59"/>
      <c r="Q271" s="59"/>
      <c r="R271" s="59"/>
      <c r="S271" s="59"/>
      <c r="T271" s="59"/>
      <c r="U271" s="59"/>
      <c r="V271" s="59"/>
      <c r="W271" s="59"/>
      <c r="X271" s="59"/>
      <c r="Y271" s="59"/>
      <c r="Z271" s="59"/>
      <c r="AA271" s="59"/>
      <c r="AB271" s="59"/>
    </row>
    <row r="272" spans="1:28" ht="13" x14ac:dyDescent="0.15">
      <c r="A272" s="59"/>
      <c r="B272" s="59"/>
      <c r="C272" s="59"/>
      <c r="D272" s="59"/>
      <c r="E272" s="59"/>
      <c r="F272" s="59"/>
      <c r="G272" s="59"/>
      <c r="H272" s="59"/>
      <c r="I272" s="59"/>
      <c r="J272" s="59"/>
      <c r="K272" s="59"/>
      <c r="L272" s="59"/>
      <c r="M272" s="59"/>
      <c r="N272" s="59"/>
      <c r="O272" s="59"/>
      <c r="P272" s="59"/>
      <c r="Q272" s="59"/>
      <c r="R272" s="59"/>
      <c r="S272" s="59"/>
      <c r="T272" s="59"/>
      <c r="U272" s="59"/>
      <c r="V272" s="59"/>
      <c r="W272" s="59"/>
      <c r="X272" s="59"/>
      <c r="Y272" s="59"/>
      <c r="Z272" s="59"/>
      <c r="AA272" s="59"/>
      <c r="AB272" s="59"/>
    </row>
    <row r="273" spans="1:28" ht="13" x14ac:dyDescent="0.15">
      <c r="A273" s="59"/>
      <c r="B273" s="59"/>
      <c r="C273" s="59"/>
      <c r="D273" s="59"/>
      <c r="E273" s="59"/>
      <c r="F273" s="59"/>
      <c r="G273" s="59"/>
      <c r="H273" s="59"/>
      <c r="I273" s="59"/>
      <c r="J273" s="59"/>
      <c r="K273" s="59"/>
      <c r="L273" s="59"/>
      <c r="M273" s="59"/>
      <c r="N273" s="59"/>
      <c r="O273" s="59"/>
      <c r="P273" s="59"/>
      <c r="Q273" s="59"/>
      <c r="R273" s="59"/>
      <c r="S273" s="59"/>
      <c r="T273" s="59"/>
      <c r="U273" s="59"/>
      <c r="V273" s="59"/>
      <c r="W273" s="59"/>
      <c r="X273" s="59"/>
      <c r="Y273" s="59"/>
      <c r="Z273" s="59"/>
      <c r="AA273" s="59"/>
      <c r="AB273" s="59"/>
    </row>
    <row r="274" spans="1:28" ht="13" x14ac:dyDescent="0.15">
      <c r="A274" s="59"/>
      <c r="B274" s="59"/>
      <c r="C274" s="59"/>
      <c r="D274" s="59"/>
      <c r="E274" s="59"/>
      <c r="F274" s="59"/>
      <c r="G274" s="59"/>
      <c r="H274" s="59"/>
      <c r="I274" s="59"/>
      <c r="J274" s="59"/>
      <c r="K274" s="59"/>
      <c r="L274" s="59"/>
      <c r="M274" s="59"/>
      <c r="N274" s="59"/>
      <c r="O274" s="59"/>
      <c r="P274" s="59"/>
      <c r="Q274" s="59"/>
      <c r="R274" s="59"/>
      <c r="S274" s="59"/>
      <c r="T274" s="59"/>
      <c r="U274" s="59"/>
      <c r="V274" s="59"/>
      <c r="W274" s="59"/>
      <c r="X274" s="59"/>
      <c r="Y274" s="59"/>
      <c r="Z274" s="59"/>
      <c r="AA274" s="59"/>
      <c r="AB274" s="59"/>
    </row>
    <row r="275" spans="1:28" ht="13" x14ac:dyDescent="0.15">
      <c r="A275" s="59"/>
      <c r="B275" s="59"/>
      <c r="C275" s="59"/>
      <c r="D275" s="59"/>
      <c r="E275" s="59"/>
      <c r="F275" s="59"/>
      <c r="G275" s="59"/>
      <c r="H275" s="59"/>
      <c r="I275" s="59"/>
      <c r="J275" s="59"/>
      <c r="K275" s="59"/>
      <c r="L275" s="59"/>
      <c r="M275" s="59"/>
      <c r="N275" s="59"/>
      <c r="O275" s="59"/>
      <c r="P275" s="59"/>
      <c r="Q275" s="59"/>
      <c r="R275" s="59"/>
      <c r="S275" s="59"/>
      <c r="T275" s="59"/>
      <c r="U275" s="59"/>
      <c r="V275" s="59"/>
      <c r="W275" s="59"/>
      <c r="X275" s="59"/>
      <c r="Y275" s="59"/>
      <c r="Z275" s="59"/>
      <c r="AA275" s="59"/>
      <c r="AB275" s="59"/>
    </row>
    <row r="276" spans="1:28" ht="13" x14ac:dyDescent="0.15">
      <c r="A276" s="59"/>
      <c r="B276" s="59"/>
      <c r="C276" s="59"/>
      <c r="D276" s="59"/>
      <c r="E276" s="59"/>
      <c r="F276" s="59"/>
      <c r="G276" s="59"/>
      <c r="H276" s="59"/>
      <c r="I276" s="59"/>
      <c r="J276" s="59"/>
      <c r="K276" s="59"/>
      <c r="L276" s="59"/>
      <c r="M276" s="59"/>
      <c r="N276" s="59"/>
      <c r="O276" s="59"/>
      <c r="P276" s="59"/>
      <c r="Q276" s="59"/>
      <c r="R276" s="59"/>
      <c r="S276" s="59"/>
      <c r="T276" s="59"/>
      <c r="U276" s="59"/>
      <c r="V276" s="59"/>
      <c r="W276" s="59"/>
      <c r="X276" s="59"/>
      <c r="Y276" s="59"/>
      <c r="Z276" s="59"/>
      <c r="AA276" s="59"/>
      <c r="AB276" s="59"/>
    </row>
    <row r="277" spans="1:28" ht="13" x14ac:dyDescent="0.15">
      <c r="A277" s="59"/>
      <c r="B277" s="59"/>
      <c r="C277" s="59"/>
      <c r="D277" s="59"/>
      <c r="E277" s="59"/>
      <c r="F277" s="59"/>
      <c r="G277" s="59"/>
      <c r="H277" s="59"/>
      <c r="I277" s="59"/>
      <c r="J277" s="59"/>
      <c r="K277" s="59"/>
      <c r="L277" s="59"/>
      <c r="M277" s="59"/>
      <c r="N277" s="59"/>
      <c r="O277" s="59"/>
      <c r="P277" s="59"/>
      <c r="Q277" s="59"/>
      <c r="R277" s="59"/>
      <c r="S277" s="59"/>
      <c r="T277" s="59"/>
      <c r="U277" s="59"/>
      <c r="V277" s="59"/>
      <c r="W277" s="59"/>
      <c r="X277" s="59"/>
      <c r="Y277" s="59"/>
      <c r="Z277" s="59"/>
      <c r="AA277" s="59"/>
      <c r="AB277" s="59"/>
    </row>
    <row r="278" spans="1:28" ht="13" x14ac:dyDescent="0.15">
      <c r="A278" s="59"/>
      <c r="B278" s="59"/>
      <c r="C278" s="59"/>
      <c r="D278" s="59"/>
      <c r="E278" s="59"/>
      <c r="F278" s="59"/>
      <c r="G278" s="59"/>
      <c r="H278" s="59"/>
      <c r="I278" s="59"/>
      <c r="J278" s="59"/>
      <c r="K278" s="59"/>
      <c r="L278" s="59"/>
      <c r="M278" s="59"/>
      <c r="N278" s="59"/>
      <c r="O278" s="59"/>
      <c r="P278" s="59"/>
      <c r="Q278" s="59"/>
      <c r="R278" s="59"/>
      <c r="S278" s="59"/>
      <c r="T278" s="59"/>
      <c r="U278" s="59"/>
      <c r="V278" s="59"/>
      <c r="W278" s="59"/>
      <c r="X278" s="59"/>
      <c r="Y278" s="59"/>
      <c r="Z278" s="59"/>
      <c r="AA278" s="59"/>
      <c r="AB278" s="59"/>
    </row>
    <row r="279" spans="1:28" ht="13" x14ac:dyDescent="0.15">
      <c r="A279" s="59"/>
      <c r="B279" s="59"/>
      <c r="C279" s="59"/>
      <c r="D279" s="59"/>
      <c r="E279" s="59"/>
      <c r="F279" s="59"/>
      <c r="G279" s="59"/>
      <c r="H279" s="59"/>
      <c r="I279" s="59"/>
      <c r="J279" s="59"/>
      <c r="K279" s="59"/>
      <c r="L279" s="59"/>
      <c r="M279" s="59"/>
      <c r="N279" s="59"/>
      <c r="O279" s="59"/>
      <c r="P279" s="59"/>
      <c r="Q279" s="59"/>
      <c r="R279" s="59"/>
      <c r="S279" s="59"/>
      <c r="T279" s="59"/>
      <c r="U279" s="59"/>
      <c r="V279" s="59"/>
      <c r="W279" s="59"/>
      <c r="X279" s="59"/>
      <c r="Y279" s="59"/>
      <c r="Z279" s="59"/>
      <c r="AA279" s="59"/>
      <c r="AB279" s="59"/>
    </row>
    <row r="280" spans="1:28" ht="13" x14ac:dyDescent="0.15">
      <c r="A280" s="59"/>
      <c r="B280" s="59"/>
      <c r="C280" s="59"/>
      <c r="D280" s="59"/>
      <c r="E280" s="59"/>
      <c r="F280" s="59"/>
      <c r="G280" s="59"/>
      <c r="H280" s="59"/>
      <c r="I280" s="59"/>
      <c r="J280" s="59"/>
      <c r="K280" s="59"/>
      <c r="L280" s="59"/>
      <c r="M280" s="59"/>
      <c r="N280" s="59"/>
      <c r="O280" s="59"/>
      <c r="P280" s="59"/>
      <c r="Q280" s="59"/>
      <c r="R280" s="59"/>
      <c r="S280" s="59"/>
      <c r="T280" s="59"/>
      <c r="U280" s="59"/>
      <c r="V280" s="59"/>
      <c r="W280" s="59"/>
      <c r="X280" s="59"/>
      <c r="Y280" s="59"/>
      <c r="Z280" s="59"/>
      <c r="AA280" s="59"/>
      <c r="AB280" s="59"/>
    </row>
    <row r="281" spans="1:28" ht="13" x14ac:dyDescent="0.15">
      <c r="A281" s="59"/>
      <c r="B281" s="59"/>
      <c r="C281" s="59"/>
      <c r="D281" s="59"/>
      <c r="E281" s="59"/>
      <c r="F281" s="59"/>
      <c r="G281" s="59"/>
      <c r="H281" s="59"/>
      <c r="I281" s="59"/>
      <c r="J281" s="59"/>
      <c r="K281" s="59"/>
      <c r="L281" s="59"/>
      <c r="M281" s="59"/>
      <c r="N281" s="59"/>
      <c r="O281" s="59"/>
      <c r="P281" s="59"/>
      <c r="Q281" s="59"/>
      <c r="R281" s="59"/>
      <c r="S281" s="59"/>
      <c r="T281" s="59"/>
      <c r="U281" s="59"/>
      <c r="V281" s="59"/>
      <c r="W281" s="59"/>
      <c r="X281" s="59"/>
      <c r="Y281" s="59"/>
      <c r="Z281" s="59"/>
      <c r="AA281" s="59"/>
      <c r="AB281" s="59"/>
    </row>
    <row r="282" spans="1:28" ht="13" x14ac:dyDescent="0.15">
      <c r="A282" s="59"/>
      <c r="B282" s="59"/>
      <c r="C282" s="59"/>
      <c r="D282" s="59"/>
      <c r="E282" s="59"/>
      <c r="F282" s="59"/>
      <c r="G282" s="59"/>
      <c r="H282" s="59"/>
      <c r="I282" s="59"/>
      <c r="J282" s="59"/>
      <c r="K282" s="59"/>
      <c r="L282" s="59"/>
      <c r="M282" s="59"/>
      <c r="N282" s="59"/>
      <c r="O282" s="59"/>
      <c r="P282" s="59"/>
      <c r="Q282" s="59"/>
      <c r="R282" s="59"/>
      <c r="S282" s="59"/>
      <c r="T282" s="59"/>
      <c r="U282" s="59"/>
      <c r="V282" s="59"/>
      <c r="W282" s="59"/>
      <c r="X282" s="59"/>
      <c r="Y282" s="59"/>
      <c r="Z282" s="59"/>
      <c r="AA282" s="59"/>
      <c r="AB282" s="59"/>
    </row>
    <row r="283" spans="1:28" ht="13" x14ac:dyDescent="0.15">
      <c r="A283" s="59"/>
      <c r="B283" s="59"/>
      <c r="C283" s="59"/>
      <c r="D283" s="59"/>
      <c r="E283" s="59"/>
      <c r="F283" s="59"/>
      <c r="G283" s="59"/>
      <c r="H283" s="59"/>
      <c r="I283" s="59"/>
      <c r="J283" s="59"/>
      <c r="K283" s="59"/>
      <c r="L283" s="59"/>
      <c r="M283" s="59"/>
      <c r="N283" s="59"/>
      <c r="O283" s="59"/>
      <c r="P283" s="59"/>
      <c r="Q283" s="59"/>
      <c r="R283" s="59"/>
      <c r="S283" s="59"/>
      <c r="T283" s="59"/>
      <c r="U283" s="59"/>
      <c r="V283" s="59"/>
      <c r="W283" s="59"/>
      <c r="X283" s="59"/>
      <c r="Y283" s="59"/>
      <c r="Z283" s="59"/>
      <c r="AA283" s="59"/>
      <c r="AB283" s="59"/>
    </row>
    <row r="284" spans="1:28" ht="13" x14ac:dyDescent="0.15">
      <c r="A284" s="59"/>
      <c r="B284" s="59"/>
      <c r="C284" s="59"/>
      <c r="D284" s="59"/>
      <c r="E284" s="59"/>
      <c r="F284" s="59"/>
      <c r="G284" s="59"/>
      <c r="H284" s="59"/>
      <c r="I284" s="59"/>
      <c r="J284" s="59"/>
      <c r="K284" s="59"/>
      <c r="L284" s="59"/>
      <c r="M284" s="59"/>
      <c r="N284" s="59"/>
      <c r="O284" s="59"/>
      <c r="P284" s="59"/>
      <c r="Q284" s="59"/>
      <c r="R284" s="59"/>
      <c r="S284" s="59"/>
      <c r="T284" s="59"/>
      <c r="U284" s="59"/>
      <c r="V284" s="59"/>
      <c r="W284" s="59"/>
      <c r="X284" s="59"/>
      <c r="Y284" s="59"/>
      <c r="Z284" s="59"/>
      <c r="AA284" s="59"/>
      <c r="AB284" s="59"/>
    </row>
    <row r="285" spans="1:28" ht="13" x14ac:dyDescent="0.15">
      <c r="A285" s="59"/>
      <c r="B285" s="59"/>
      <c r="C285" s="59"/>
      <c r="D285" s="59"/>
      <c r="E285" s="59"/>
      <c r="F285" s="59"/>
      <c r="G285" s="59"/>
      <c r="H285" s="59"/>
      <c r="I285" s="59"/>
      <c r="J285" s="59"/>
      <c r="K285" s="59"/>
      <c r="L285" s="59"/>
      <c r="M285" s="59"/>
      <c r="N285" s="59"/>
      <c r="O285" s="59"/>
      <c r="P285" s="59"/>
      <c r="Q285" s="59"/>
      <c r="R285" s="59"/>
      <c r="S285" s="59"/>
      <c r="T285" s="59"/>
      <c r="U285" s="59"/>
      <c r="V285" s="59"/>
      <c r="W285" s="59"/>
      <c r="X285" s="59"/>
      <c r="Y285" s="59"/>
      <c r="Z285" s="59"/>
      <c r="AA285" s="59"/>
      <c r="AB285" s="59"/>
    </row>
    <row r="286" spans="1:28" ht="13" x14ac:dyDescent="0.15">
      <c r="A286" s="59"/>
      <c r="B286" s="59"/>
      <c r="C286" s="59"/>
      <c r="D286" s="59"/>
      <c r="E286" s="59"/>
      <c r="F286" s="59"/>
      <c r="G286" s="59"/>
      <c r="H286" s="59"/>
      <c r="I286" s="59"/>
      <c r="J286" s="59"/>
      <c r="K286" s="59"/>
      <c r="L286" s="59"/>
      <c r="M286" s="59"/>
      <c r="N286" s="59"/>
      <c r="O286" s="59"/>
      <c r="P286" s="59"/>
      <c r="Q286" s="59"/>
      <c r="R286" s="59"/>
      <c r="S286" s="59"/>
      <c r="T286" s="59"/>
      <c r="U286" s="59"/>
      <c r="V286" s="59"/>
      <c r="W286" s="59"/>
      <c r="X286" s="59"/>
      <c r="Y286" s="59"/>
      <c r="Z286" s="59"/>
      <c r="AA286" s="59"/>
      <c r="AB286" s="59"/>
    </row>
    <row r="287" spans="1:28" ht="13" x14ac:dyDescent="0.15">
      <c r="A287" s="59"/>
      <c r="B287" s="59"/>
      <c r="C287" s="59"/>
      <c r="D287" s="59"/>
      <c r="E287" s="59"/>
      <c r="F287" s="59"/>
      <c r="G287" s="59"/>
      <c r="H287" s="59"/>
      <c r="I287" s="59"/>
      <c r="J287" s="59"/>
      <c r="K287" s="59"/>
      <c r="L287" s="59"/>
      <c r="M287" s="59"/>
      <c r="N287" s="59"/>
      <c r="O287" s="59"/>
      <c r="P287" s="59"/>
      <c r="Q287" s="59"/>
      <c r="R287" s="59"/>
      <c r="S287" s="59"/>
      <c r="T287" s="59"/>
      <c r="U287" s="59"/>
      <c r="V287" s="59"/>
      <c r="W287" s="59"/>
      <c r="X287" s="59"/>
      <c r="Y287" s="59"/>
      <c r="Z287" s="59"/>
      <c r="AA287" s="59"/>
      <c r="AB287" s="59"/>
    </row>
    <row r="288" spans="1:28" ht="13" x14ac:dyDescent="0.15">
      <c r="A288" s="59"/>
      <c r="B288" s="59"/>
      <c r="C288" s="59"/>
      <c r="D288" s="59"/>
      <c r="E288" s="59"/>
      <c r="F288" s="59"/>
      <c r="G288" s="59"/>
      <c r="H288" s="59"/>
      <c r="I288" s="59"/>
      <c r="J288" s="59"/>
      <c r="K288" s="59"/>
      <c r="L288" s="59"/>
      <c r="M288" s="59"/>
      <c r="N288" s="59"/>
      <c r="O288" s="59"/>
      <c r="P288" s="59"/>
      <c r="Q288" s="59"/>
      <c r="R288" s="59"/>
      <c r="S288" s="59"/>
      <c r="T288" s="59"/>
      <c r="U288" s="59"/>
      <c r="V288" s="59"/>
      <c r="W288" s="59"/>
      <c r="X288" s="59"/>
      <c r="Y288" s="59"/>
      <c r="Z288" s="59"/>
      <c r="AA288" s="59"/>
      <c r="AB288" s="59"/>
    </row>
    <row r="289" spans="1:28" ht="13" x14ac:dyDescent="0.15">
      <c r="A289" s="59"/>
      <c r="B289" s="59"/>
      <c r="C289" s="59"/>
      <c r="D289" s="59"/>
      <c r="E289" s="59"/>
      <c r="F289" s="59"/>
      <c r="G289" s="59"/>
      <c r="H289" s="59"/>
      <c r="I289" s="59"/>
      <c r="J289" s="59"/>
      <c r="K289" s="59"/>
      <c r="L289" s="59"/>
      <c r="M289" s="59"/>
      <c r="N289" s="59"/>
      <c r="O289" s="59"/>
      <c r="P289" s="59"/>
      <c r="Q289" s="59"/>
      <c r="R289" s="59"/>
      <c r="S289" s="59"/>
      <c r="T289" s="59"/>
      <c r="U289" s="59"/>
      <c r="V289" s="59"/>
      <c r="W289" s="59"/>
      <c r="X289" s="59"/>
      <c r="Y289" s="59"/>
      <c r="Z289" s="59"/>
      <c r="AA289" s="59"/>
      <c r="AB289" s="59"/>
    </row>
    <row r="290" spans="1:28" ht="13" x14ac:dyDescent="0.15">
      <c r="A290" s="59"/>
      <c r="B290" s="59"/>
      <c r="C290" s="59"/>
      <c r="D290" s="59"/>
      <c r="E290" s="59"/>
      <c r="F290" s="59"/>
      <c r="G290" s="59"/>
      <c r="H290" s="59"/>
      <c r="I290" s="59"/>
      <c r="J290" s="59"/>
      <c r="K290" s="59"/>
      <c r="L290" s="59"/>
      <c r="M290" s="59"/>
      <c r="N290" s="59"/>
      <c r="O290" s="59"/>
      <c r="P290" s="59"/>
      <c r="Q290" s="59"/>
      <c r="R290" s="59"/>
      <c r="S290" s="59"/>
      <c r="T290" s="59"/>
      <c r="U290" s="59"/>
      <c r="V290" s="59"/>
      <c r="W290" s="59"/>
      <c r="X290" s="59"/>
      <c r="Y290" s="59"/>
      <c r="Z290" s="59"/>
      <c r="AA290" s="59"/>
      <c r="AB290" s="59"/>
    </row>
    <row r="291" spans="1:28" ht="13" x14ac:dyDescent="0.15">
      <c r="A291" s="59"/>
      <c r="B291" s="59"/>
      <c r="C291" s="59"/>
      <c r="D291" s="59"/>
      <c r="E291" s="59"/>
      <c r="F291" s="59"/>
      <c r="G291" s="59"/>
      <c r="H291" s="59"/>
      <c r="I291" s="59"/>
      <c r="J291" s="59"/>
      <c r="K291" s="59"/>
      <c r="L291" s="59"/>
      <c r="M291" s="59"/>
      <c r="N291" s="59"/>
      <c r="O291" s="59"/>
      <c r="P291" s="59"/>
      <c r="Q291" s="59"/>
      <c r="R291" s="59"/>
      <c r="S291" s="59"/>
      <c r="T291" s="59"/>
      <c r="U291" s="59"/>
      <c r="V291" s="59"/>
      <c r="W291" s="59"/>
      <c r="X291" s="59"/>
      <c r="Y291" s="59"/>
      <c r="Z291" s="59"/>
      <c r="AA291" s="59"/>
      <c r="AB291" s="59"/>
    </row>
    <row r="292" spans="1:28" ht="13" x14ac:dyDescent="0.15">
      <c r="A292" s="59"/>
      <c r="B292" s="59"/>
      <c r="C292" s="59"/>
      <c r="D292" s="59"/>
      <c r="E292" s="59"/>
      <c r="F292" s="59"/>
      <c r="G292" s="59"/>
      <c r="H292" s="59"/>
      <c r="I292" s="59"/>
      <c r="J292" s="59"/>
      <c r="K292" s="59"/>
      <c r="L292" s="59"/>
      <c r="M292" s="59"/>
      <c r="N292" s="59"/>
      <c r="O292" s="59"/>
      <c r="P292" s="59"/>
      <c r="Q292" s="59"/>
      <c r="R292" s="59"/>
      <c r="S292" s="59"/>
      <c r="T292" s="59"/>
      <c r="U292" s="59"/>
      <c r="V292" s="59"/>
      <c r="W292" s="59"/>
      <c r="X292" s="59"/>
      <c r="Y292" s="59"/>
      <c r="Z292" s="59"/>
      <c r="AA292" s="59"/>
      <c r="AB292" s="59"/>
    </row>
    <row r="293" spans="1:28" ht="13" x14ac:dyDescent="0.15">
      <c r="A293" s="59"/>
      <c r="B293" s="59"/>
      <c r="C293" s="59"/>
      <c r="D293" s="59"/>
      <c r="E293" s="59"/>
      <c r="F293" s="59"/>
      <c r="G293" s="59"/>
      <c r="H293" s="59"/>
      <c r="I293" s="59"/>
      <c r="J293" s="59"/>
      <c r="K293" s="59"/>
      <c r="L293" s="59"/>
      <c r="M293" s="59"/>
      <c r="N293" s="59"/>
      <c r="O293" s="59"/>
      <c r="P293" s="59"/>
      <c r="Q293" s="59"/>
      <c r="R293" s="59"/>
      <c r="S293" s="59"/>
      <c r="T293" s="59"/>
      <c r="U293" s="59"/>
      <c r="V293" s="59"/>
      <c r="W293" s="59"/>
      <c r="X293" s="59"/>
      <c r="Y293" s="59"/>
      <c r="Z293" s="59"/>
      <c r="AA293" s="59"/>
      <c r="AB293" s="59"/>
    </row>
    <row r="294" spans="1:28" ht="13" x14ac:dyDescent="0.15">
      <c r="A294" s="59"/>
      <c r="B294" s="59"/>
      <c r="C294" s="59"/>
      <c r="D294" s="59"/>
      <c r="E294" s="59"/>
      <c r="F294" s="59"/>
      <c r="G294" s="59"/>
      <c r="H294" s="59"/>
      <c r="I294" s="59"/>
      <c r="J294" s="59"/>
      <c r="K294" s="59"/>
      <c r="L294" s="59"/>
      <c r="M294" s="59"/>
      <c r="N294" s="59"/>
      <c r="O294" s="59"/>
      <c r="P294" s="59"/>
      <c r="Q294" s="59"/>
      <c r="R294" s="59"/>
      <c r="S294" s="59"/>
      <c r="T294" s="59"/>
      <c r="U294" s="59"/>
      <c r="V294" s="59"/>
      <c r="W294" s="59"/>
      <c r="X294" s="59"/>
      <c r="Y294" s="59"/>
      <c r="Z294" s="59"/>
      <c r="AA294" s="59"/>
      <c r="AB294" s="59"/>
    </row>
    <row r="295" spans="1:28" ht="13" x14ac:dyDescent="0.15">
      <c r="A295" s="59"/>
      <c r="B295" s="59"/>
      <c r="C295" s="59"/>
      <c r="D295" s="59"/>
      <c r="E295" s="59"/>
      <c r="F295" s="59"/>
      <c r="G295" s="59"/>
      <c r="H295" s="59"/>
      <c r="I295" s="59"/>
      <c r="J295" s="59"/>
      <c r="K295" s="59"/>
      <c r="L295" s="59"/>
      <c r="M295" s="59"/>
      <c r="N295" s="59"/>
      <c r="O295" s="59"/>
      <c r="P295" s="59"/>
      <c r="Q295" s="59"/>
      <c r="R295" s="59"/>
      <c r="S295" s="59"/>
      <c r="T295" s="59"/>
      <c r="U295" s="59"/>
      <c r="V295" s="59"/>
      <c r="W295" s="59"/>
      <c r="X295" s="59"/>
      <c r="Y295" s="59"/>
      <c r="Z295" s="59"/>
      <c r="AA295" s="59"/>
      <c r="AB295" s="59"/>
    </row>
    <row r="296" spans="1:28" ht="13" x14ac:dyDescent="0.15">
      <c r="A296" s="59"/>
      <c r="B296" s="59"/>
      <c r="C296" s="59"/>
      <c r="D296" s="59"/>
      <c r="E296" s="59"/>
      <c r="F296" s="59"/>
      <c r="G296" s="59"/>
      <c r="H296" s="59"/>
      <c r="I296" s="59"/>
      <c r="J296" s="59"/>
      <c r="K296" s="59"/>
      <c r="L296" s="59"/>
      <c r="M296" s="59"/>
      <c r="N296" s="59"/>
      <c r="O296" s="59"/>
      <c r="P296" s="59"/>
      <c r="Q296" s="59"/>
      <c r="R296" s="59"/>
      <c r="S296" s="59"/>
      <c r="T296" s="59"/>
      <c r="U296" s="59"/>
      <c r="V296" s="59"/>
      <c r="W296" s="59"/>
      <c r="X296" s="59"/>
      <c r="Y296" s="59"/>
      <c r="Z296" s="59"/>
      <c r="AA296" s="59"/>
      <c r="AB296" s="59"/>
    </row>
    <row r="297" spans="1:28" ht="13" x14ac:dyDescent="0.15">
      <c r="A297" s="59"/>
      <c r="B297" s="59"/>
      <c r="C297" s="59"/>
      <c r="D297" s="59"/>
      <c r="E297" s="59"/>
      <c r="F297" s="59"/>
      <c r="G297" s="59"/>
      <c r="H297" s="59"/>
      <c r="I297" s="59"/>
      <c r="J297" s="59"/>
      <c r="K297" s="59"/>
      <c r="L297" s="59"/>
      <c r="M297" s="59"/>
      <c r="N297" s="59"/>
      <c r="O297" s="59"/>
      <c r="P297" s="59"/>
      <c r="Q297" s="59"/>
      <c r="R297" s="59"/>
      <c r="S297" s="59"/>
      <c r="T297" s="59"/>
      <c r="U297" s="59"/>
      <c r="V297" s="59"/>
      <c r="W297" s="59"/>
      <c r="X297" s="59"/>
      <c r="Y297" s="59"/>
      <c r="Z297" s="59"/>
      <c r="AA297" s="59"/>
      <c r="AB297" s="59"/>
    </row>
    <row r="298" spans="1:28" ht="13" x14ac:dyDescent="0.15">
      <c r="A298" s="59"/>
      <c r="B298" s="59"/>
      <c r="C298" s="59"/>
      <c r="D298" s="59"/>
      <c r="E298" s="59"/>
      <c r="F298" s="59"/>
      <c r="G298" s="59"/>
      <c r="H298" s="59"/>
      <c r="I298" s="59"/>
      <c r="J298" s="59"/>
      <c r="K298" s="59"/>
      <c r="L298" s="59"/>
      <c r="M298" s="59"/>
      <c r="N298" s="59"/>
      <c r="O298" s="59"/>
      <c r="P298" s="59"/>
      <c r="Q298" s="59"/>
      <c r="R298" s="59"/>
      <c r="S298" s="59"/>
      <c r="T298" s="59"/>
      <c r="U298" s="59"/>
      <c r="V298" s="59"/>
      <c r="W298" s="59"/>
      <c r="X298" s="59"/>
      <c r="Y298" s="59"/>
      <c r="Z298" s="59"/>
      <c r="AA298" s="59"/>
      <c r="AB298" s="59"/>
    </row>
    <row r="299" spans="1:28" ht="13" x14ac:dyDescent="0.15">
      <c r="A299" s="59"/>
      <c r="B299" s="59"/>
      <c r="C299" s="59"/>
      <c r="D299" s="59"/>
      <c r="E299" s="59"/>
      <c r="F299" s="59"/>
      <c r="G299" s="59"/>
      <c r="H299" s="59"/>
      <c r="I299" s="59"/>
      <c r="J299" s="59"/>
      <c r="K299" s="59"/>
      <c r="L299" s="59"/>
      <c r="M299" s="59"/>
      <c r="N299" s="59"/>
      <c r="O299" s="59"/>
      <c r="P299" s="59"/>
      <c r="Q299" s="59"/>
      <c r="R299" s="59"/>
      <c r="S299" s="59"/>
      <c r="T299" s="59"/>
      <c r="U299" s="59"/>
      <c r="V299" s="59"/>
      <c r="W299" s="59"/>
      <c r="X299" s="59"/>
      <c r="Y299" s="59"/>
      <c r="Z299" s="59"/>
      <c r="AA299" s="59"/>
      <c r="AB299" s="59"/>
    </row>
    <row r="300" spans="1:28" ht="13" x14ac:dyDescent="0.15">
      <c r="A300" s="59"/>
      <c r="B300" s="59"/>
      <c r="C300" s="59"/>
      <c r="D300" s="59"/>
      <c r="E300" s="59"/>
      <c r="F300" s="59"/>
      <c r="G300" s="59"/>
      <c r="H300" s="59"/>
      <c r="I300" s="59"/>
      <c r="J300" s="59"/>
      <c r="K300" s="59"/>
      <c r="L300" s="59"/>
      <c r="M300" s="59"/>
      <c r="N300" s="59"/>
      <c r="O300" s="59"/>
      <c r="P300" s="59"/>
      <c r="Q300" s="59"/>
      <c r="R300" s="59"/>
      <c r="S300" s="59"/>
      <c r="T300" s="59"/>
      <c r="U300" s="59"/>
      <c r="V300" s="59"/>
      <c r="W300" s="59"/>
      <c r="X300" s="59"/>
      <c r="Y300" s="59"/>
      <c r="Z300" s="59"/>
      <c r="AA300" s="59"/>
      <c r="AB300" s="59"/>
    </row>
    <row r="301" spans="1:28" ht="13" x14ac:dyDescent="0.15">
      <c r="A301" s="59"/>
      <c r="B301" s="59"/>
      <c r="C301" s="59"/>
      <c r="D301" s="59"/>
      <c r="E301" s="59"/>
      <c r="F301" s="59"/>
      <c r="G301" s="59"/>
      <c r="H301" s="59"/>
      <c r="I301" s="59"/>
      <c r="J301" s="59"/>
      <c r="K301" s="59"/>
      <c r="L301" s="59"/>
      <c r="M301" s="59"/>
      <c r="N301" s="59"/>
      <c r="O301" s="59"/>
      <c r="P301" s="59"/>
      <c r="Q301" s="59"/>
      <c r="R301" s="59"/>
      <c r="S301" s="59"/>
      <c r="T301" s="59"/>
      <c r="U301" s="59"/>
      <c r="V301" s="59"/>
      <c r="W301" s="59"/>
      <c r="X301" s="59"/>
      <c r="Y301" s="59"/>
      <c r="Z301" s="59"/>
      <c r="AA301" s="59"/>
      <c r="AB301" s="59"/>
    </row>
    <row r="302" spans="1:28" ht="13" x14ac:dyDescent="0.15">
      <c r="A302" s="59"/>
      <c r="B302" s="59"/>
      <c r="C302" s="59"/>
      <c r="D302" s="59"/>
      <c r="E302" s="59"/>
      <c r="F302" s="59"/>
      <c r="G302" s="59"/>
      <c r="H302" s="59"/>
      <c r="I302" s="59"/>
      <c r="J302" s="59"/>
      <c r="K302" s="59"/>
      <c r="L302" s="59"/>
      <c r="M302" s="59"/>
      <c r="N302" s="59"/>
      <c r="O302" s="59"/>
      <c r="P302" s="59"/>
      <c r="Q302" s="59"/>
      <c r="R302" s="59"/>
      <c r="S302" s="59"/>
      <c r="T302" s="59"/>
      <c r="U302" s="59"/>
      <c r="V302" s="59"/>
      <c r="W302" s="59"/>
      <c r="X302" s="59"/>
      <c r="Y302" s="59"/>
      <c r="Z302" s="59"/>
      <c r="AA302" s="59"/>
      <c r="AB302" s="59"/>
    </row>
    <row r="303" spans="1:28" ht="13" x14ac:dyDescent="0.15">
      <c r="A303" s="59"/>
      <c r="B303" s="59"/>
      <c r="C303" s="59"/>
      <c r="D303" s="59"/>
      <c r="E303" s="59"/>
      <c r="F303" s="59"/>
      <c r="G303" s="59"/>
      <c r="H303" s="59"/>
      <c r="I303" s="59"/>
      <c r="J303" s="59"/>
      <c r="K303" s="59"/>
      <c r="L303" s="59"/>
      <c r="M303" s="59"/>
      <c r="N303" s="59"/>
      <c r="O303" s="59"/>
      <c r="P303" s="59"/>
      <c r="Q303" s="59"/>
      <c r="R303" s="59"/>
      <c r="S303" s="59"/>
      <c r="T303" s="59"/>
      <c r="U303" s="59"/>
      <c r="V303" s="59"/>
      <c r="W303" s="59"/>
      <c r="X303" s="59"/>
      <c r="Y303" s="59"/>
      <c r="Z303" s="59"/>
      <c r="AA303" s="59"/>
      <c r="AB303" s="59"/>
    </row>
    <row r="304" spans="1:28" ht="13" x14ac:dyDescent="0.15">
      <c r="A304" s="59"/>
      <c r="B304" s="59"/>
      <c r="C304" s="59"/>
      <c r="D304" s="59"/>
      <c r="E304" s="59"/>
      <c r="F304" s="59"/>
      <c r="G304" s="59"/>
      <c r="H304" s="59"/>
      <c r="I304" s="59"/>
      <c r="J304" s="59"/>
      <c r="K304" s="59"/>
      <c r="L304" s="59"/>
      <c r="M304" s="59"/>
      <c r="N304" s="59"/>
      <c r="O304" s="59"/>
      <c r="P304" s="59"/>
      <c r="Q304" s="59"/>
      <c r="R304" s="59"/>
      <c r="S304" s="59"/>
      <c r="T304" s="59"/>
      <c r="U304" s="59"/>
      <c r="V304" s="59"/>
      <c r="W304" s="59"/>
      <c r="X304" s="59"/>
      <c r="Y304" s="59"/>
      <c r="Z304" s="59"/>
      <c r="AA304" s="59"/>
      <c r="AB304" s="59"/>
    </row>
    <row r="305" spans="1:28" ht="13" x14ac:dyDescent="0.15">
      <c r="A305" s="59"/>
      <c r="B305" s="59"/>
      <c r="C305" s="59"/>
      <c r="D305" s="59"/>
      <c r="E305" s="59"/>
      <c r="F305" s="59"/>
      <c r="G305" s="59"/>
      <c r="H305" s="59"/>
      <c r="I305" s="59"/>
      <c r="J305" s="59"/>
      <c r="K305" s="59"/>
      <c r="L305" s="59"/>
      <c r="M305" s="59"/>
      <c r="N305" s="59"/>
      <c r="O305" s="59"/>
      <c r="P305" s="59"/>
      <c r="Q305" s="59"/>
      <c r="R305" s="59"/>
      <c r="S305" s="59"/>
      <c r="T305" s="59"/>
      <c r="U305" s="59"/>
      <c r="V305" s="59"/>
      <c r="W305" s="59"/>
      <c r="X305" s="59"/>
      <c r="Y305" s="59"/>
      <c r="Z305" s="59"/>
      <c r="AA305" s="59"/>
      <c r="AB305" s="59"/>
    </row>
    <row r="306" spans="1:28" ht="13" x14ac:dyDescent="0.15">
      <c r="A306" s="59"/>
      <c r="B306" s="59"/>
      <c r="C306" s="59"/>
      <c r="D306" s="59"/>
      <c r="E306" s="59"/>
      <c r="F306" s="59"/>
      <c r="G306" s="59"/>
      <c r="H306" s="59"/>
      <c r="I306" s="59"/>
      <c r="J306" s="59"/>
      <c r="K306" s="59"/>
      <c r="L306" s="59"/>
      <c r="M306" s="59"/>
      <c r="N306" s="59"/>
      <c r="O306" s="59"/>
      <c r="P306" s="59"/>
      <c r="Q306" s="59"/>
      <c r="R306" s="59"/>
      <c r="S306" s="59"/>
      <c r="T306" s="59"/>
      <c r="U306" s="59"/>
      <c r="V306" s="59"/>
      <c r="W306" s="59"/>
      <c r="X306" s="59"/>
      <c r="Y306" s="59"/>
      <c r="Z306" s="59"/>
      <c r="AA306" s="59"/>
      <c r="AB306" s="59"/>
    </row>
    <row r="307" spans="1:28" ht="13" x14ac:dyDescent="0.15">
      <c r="A307" s="59"/>
      <c r="B307" s="59"/>
      <c r="C307" s="59"/>
      <c r="D307" s="59"/>
      <c r="E307" s="59"/>
      <c r="F307" s="59"/>
      <c r="G307" s="59"/>
      <c r="H307" s="59"/>
      <c r="I307" s="59"/>
      <c r="J307" s="59"/>
      <c r="K307" s="59"/>
      <c r="L307" s="59"/>
      <c r="M307" s="59"/>
      <c r="N307" s="59"/>
      <c r="O307" s="59"/>
      <c r="P307" s="59"/>
      <c r="Q307" s="59"/>
      <c r="R307" s="59"/>
      <c r="S307" s="59"/>
      <c r="T307" s="59"/>
      <c r="U307" s="59"/>
      <c r="V307" s="59"/>
      <c r="W307" s="59"/>
      <c r="X307" s="59"/>
      <c r="Y307" s="59"/>
      <c r="Z307" s="59"/>
      <c r="AA307" s="59"/>
      <c r="AB307" s="59"/>
    </row>
    <row r="308" spans="1:28" ht="13" x14ac:dyDescent="0.15">
      <c r="A308" s="59"/>
      <c r="B308" s="59"/>
      <c r="C308" s="59"/>
      <c r="D308" s="59"/>
      <c r="E308" s="59"/>
      <c r="F308" s="59"/>
      <c r="G308" s="59"/>
      <c r="H308" s="59"/>
      <c r="I308" s="59"/>
      <c r="J308" s="59"/>
      <c r="K308" s="59"/>
      <c r="L308" s="59"/>
      <c r="M308" s="59"/>
      <c r="N308" s="59"/>
      <c r="O308" s="59"/>
      <c r="P308" s="59"/>
      <c r="Q308" s="59"/>
      <c r="R308" s="59"/>
      <c r="S308" s="59"/>
      <c r="T308" s="59"/>
      <c r="U308" s="59"/>
      <c r="V308" s="59"/>
      <c r="W308" s="59"/>
      <c r="X308" s="59"/>
      <c r="Y308" s="59"/>
      <c r="Z308" s="59"/>
      <c r="AA308" s="59"/>
      <c r="AB308" s="59"/>
    </row>
    <row r="309" spans="1:28" ht="13" x14ac:dyDescent="0.15">
      <c r="A309" s="59"/>
      <c r="B309" s="59"/>
      <c r="C309" s="59"/>
      <c r="D309" s="59"/>
      <c r="E309" s="59"/>
      <c r="F309" s="59"/>
      <c r="G309" s="59"/>
      <c r="H309" s="59"/>
      <c r="I309" s="59"/>
      <c r="J309" s="59"/>
      <c r="K309" s="59"/>
      <c r="L309" s="59"/>
      <c r="M309" s="59"/>
      <c r="N309" s="59"/>
      <c r="O309" s="59"/>
      <c r="P309" s="59"/>
      <c r="Q309" s="59"/>
      <c r="R309" s="59"/>
      <c r="S309" s="59"/>
      <c r="T309" s="59"/>
      <c r="U309" s="59"/>
      <c r="V309" s="59"/>
      <c r="W309" s="59"/>
      <c r="X309" s="59"/>
      <c r="Y309" s="59"/>
      <c r="Z309" s="59"/>
      <c r="AA309" s="59"/>
      <c r="AB309" s="59"/>
    </row>
    <row r="310" spans="1:28" ht="13" x14ac:dyDescent="0.15">
      <c r="A310" s="59"/>
      <c r="B310" s="59"/>
      <c r="C310" s="59"/>
      <c r="D310" s="59"/>
      <c r="E310" s="59"/>
      <c r="F310" s="59"/>
      <c r="G310" s="59"/>
      <c r="H310" s="59"/>
      <c r="I310" s="59"/>
      <c r="J310" s="59"/>
      <c r="K310" s="59"/>
      <c r="L310" s="59"/>
      <c r="M310" s="59"/>
      <c r="N310" s="59"/>
      <c r="O310" s="59"/>
      <c r="P310" s="59"/>
      <c r="Q310" s="59"/>
      <c r="R310" s="59"/>
      <c r="S310" s="59"/>
      <c r="T310" s="59"/>
      <c r="U310" s="59"/>
      <c r="V310" s="59"/>
      <c r="W310" s="59"/>
      <c r="X310" s="59"/>
      <c r="Y310" s="59"/>
      <c r="Z310" s="59"/>
      <c r="AA310" s="59"/>
      <c r="AB310" s="59"/>
    </row>
    <row r="311" spans="1:28" ht="13" x14ac:dyDescent="0.15">
      <c r="A311" s="59"/>
      <c r="B311" s="59"/>
      <c r="C311" s="59"/>
      <c r="D311" s="59"/>
      <c r="E311" s="59"/>
      <c r="F311" s="59"/>
      <c r="G311" s="59"/>
      <c r="H311" s="59"/>
      <c r="I311" s="59"/>
      <c r="J311" s="59"/>
      <c r="K311" s="59"/>
      <c r="L311" s="59"/>
      <c r="M311" s="59"/>
      <c r="N311" s="59"/>
      <c r="O311" s="59"/>
      <c r="P311" s="59"/>
      <c r="Q311" s="59"/>
      <c r="R311" s="59"/>
      <c r="S311" s="59"/>
      <c r="T311" s="59"/>
      <c r="U311" s="59"/>
      <c r="V311" s="59"/>
      <c r="W311" s="59"/>
      <c r="X311" s="59"/>
      <c r="Y311" s="59"/>
      <c r="Z311" s="59"/>
      <c r="AA311" s="59"/>
      <c r="AB311" s="59"/>
    </row>
    <row r="312" spans="1:28" ht="13" x14ac:dyDescent="0.15">
      <c r="A312" s="59"/>
      <c r="B312" s="59"/>
      <c r="C312" s="59"/>
      <c r="D312" s="59"/>
      <c r="E312" s="59"/>
      <c r="F312" s="59"/>
      <c r="G312" s="59"/>
      <c r="H312" s="59"/>
      <c r="I312" s="59"/>
      <c r="J312" s="59"/>
      <c r="K312" s="59"/>
      <c r="L312" s="59"/>
      <c r="M312" s="59"/>
      <c r="N312" s="59"/>
      <c r="O312" s="59"/>
      <c r="P312" s="59"/>
      <c r="Q312" s="59"/>
      <c r="R312" s="59"/>
      <c r="S312" s="59"/>
      <c r="T312" s="59"/>
      <c r="U312" s="59"/>
      <c r="V312" s="59"/>
      <c r="W312" s="59"/>
      <c r="X312" s="59"/>
      <c r="Y312" s="59"/>
      <c r="Z312" s="59"/>
      <c r="AA312" s="59"/>
      <c r="AB312" s="59"/>
    </row>
    <row r="313" spans="1:28" ht="13" x14ac:dyDescent="0.15">
      <c r="A313" s="59"/>
      <c r="B313" s="59"/>
      <c r="C313" s="59"/>
      <c r="D313" s="59"/>
      <c r="E313" s="59"/>
      <c r="F313" s="59"/>
      <c r="G313" s="59"/>
      <c r="H313" s="59"/>
      <c r="I313" s="59"/>
      <c r="J313" s="59"/>
      <c r="K313" s="59"/>
      <c r="L313" s="59"/>
      <c r="M313" s="59"/>
      <c r="N313" s="59"/>
      <c r="O313" s="59"/>
      <c r="P313" s="59"/>
      <c r="Q313" s="59"/>
      <c r="R313" s="59"/>
      <c r="S313" s="59"/>
      <c r="T313" s="59"/>
      <c r="U313" s="59"/>
      <c r="V313" s="59"/>
      <c r="W313" s="59"/>
      <c r="X313" s="59"/>
      <c r="Y313" s="59"/>
      <c r="Z313" s="59"/>
      <c r="AA313" s="59"/>
      <c r="AB313" s="59"/>
    </row>
    <row r="314" spans="1:28" ht="13" x14ac:dyDescent="0.15">
      <c r="A314" s="59"/>
      <c r="B314" s="59"/>
      <c r="C314" s="59"/>
      <c r="D314" s="59"/>
      <c r="E314" s="59"/>
      <c r="F314" s="59"/>
      <c r="G314" s="59"/>
      <c r="H314" s="59"/>
      <c r="I314" s="59"/>
      <c r="J314" s="59"/>
      <c r="K314" s="59"/>
      <c r="L314" s="59"/>
      <c r="M314" s="59"/>
      <c r="N314" s="59"/>
      <c r="O314" s="59"/>
      <c r="P314" s="59"/>
      <c r="Q314" s="59"/>
      <c r="R314" s="59"/>
      <c r="S314" s="59"/>
      <c r="T314" s="59"/>
      <c r="U314" s="59"/>
      <c r="V314" s="59"/>
      <c r="W314" s="59"/>
      <c r="X314" s="59"/>
      <c r="Y314" s="59"/>
      <c r="Z314" s="59"/>
      <c r="AA314" s="59"/>
      <c r="AB314" s="59"/>
    </row>
    <row r="315" spans="1:28" ht="13" x14ac:dyDescent="0.15">
      <c r="A315" s="59"/>
      <c r="B315" s="59"/>
      <c r="C315" s="59"/>
      <c r="D315" s="59"/>
      <c r="E315" s="59"/>
      <c r="F315" s="59"/>
      <c r="G315" s="59"/>
      <c r="H315" s="59"/>
      <c r="I315" s="59"/>
      <c r="J315" s="59"/>
      <c r="K315" s="59"/>
      <c r="L315" s="59"/>
      <c r="M315" s="59"/>
      <c r="N315" s="59"/>
      <c r="O315" s="59"/>
      <c r="P315" s="59"/>
      <c r="Q315" s="59"/>
      <c r="R315" s="59"/>
      <c r="S315" s="59"/>
      <c r="T315" s="59"/>
      <c r="U315" s="59"/>
      <c r="V315" s="59"/>
      <c r="W315" s="59"/>
      <c r="X315" s="59"/>
      <c r="Y315" s="59"/>
      <c r="Z315" s="59"/>
      <c r="AA315" s="59"/>
      <c r="AB315" s="59"/>
    </row>
    <row r="316" spans="1:28" ht="13" x14ac:dyDescent="0.15">
      <c r="A316" s="59"/>
      <c r="B316" s="59"/>
      <c r="C316" s="59"/>
      <c r="D316" s="59"/>
      <c r="E316" s="59"/>
      <c r="F316" s="59"/>
      <c r="G316" s="59"/>
      <c r="H316" s="59"/>
      <c r="I316" s="59"/>
      <c r="J316" s="59"/>
      <c r="K316" s="59"/>
      <c r="L316" s="59"/>
      <c r="M316" s="59"/>
      <c r="N316" s="59"/>
      <c r="O316" s="59"/>
      <c r="P316" s="59"/>
      <c r="Q316" s="59"/>
      <c r="R316" s="59"/>
      <c r="S316" s="59"/>
      <c r="T316" s="59"/>
      <c r="U316" s="59"/>
      <c r="V316" s="59"/>
      <c r="W316" s="59"/>
      <c r="X316" s="59"/>
      <c r="Y316" s="59"/>
      <c r="Z316" s="59"/>
      <c r="AA316" s="59"/>
      <c r="AB316" s="59"/>
    </row>
    <row r="317" spans="1:28" ht="13" x14ac:dyDescent="0.15">
      <c r="A317" s="59"/>
      <c r="B317" s="59"/>
      <c r="C317" s="59"/>
      <c r="D317" s="59"/>
      <c r="E317" s="59"/>
      <c r="F317" s="59"/>
      <c r="G317" s="59"/>
      <c r="H317" s="59"/>
      <c r="I317" s="59"/>
      <c r="J317" s="59"/>
      <c r="K317" s="59"/>
      <c r="L317" s="59"/>
      <c r="M317" s="59"/>
      <c r="N317" s="59"/>
      <c r="O317" s="59"/>
      <c r="P317" s="59"/>
      <c r="Q317" s="59"/>
      <c r="R317" s="59"/>
      <c r="S317" s="59"/>
      <c r="T317" s="59"/>
      <c r="U317" s="59"/>
      <c r="V317" s="59"/>
      <c r="W317" s="59"/>
      <c r="X317" s="59"/>
      <c r="Y317" s="59"/>
      <c r="Z317" s="59"/>
      <c r="AA317" s="59"/>
      <c r="AB317" s="59"/>
    </row>
    <row r="318" spans="1:28" ht="13" x14ac:dyDescent="0.15">
      <c r="A318" s="59"/>
      <c r="B318" s="59"/>
      <c r="C318" s="59"/>
      <c r="D318" s="59"/>
      <c r="E318" s="59"/>
      <c r="F318" s="59"/>
      <c r="G318" s="59"/>
      <c r="H318" s="59"/>
      <c r="I318" s="59"/>
      <c r="J318" s="59"/>
      <c r="K318" s="59"/>
      <c r="L318" s="59"/>
      <c r="M318" s="59"/>
      <c r="N318" s="59"/>
      <c r="O318" s="59"/>
      <c r="P318" s="59"/>
      <c r="Q318" s="59"/>
      <c r="R318" s="59"/>
      <c r="S318" s="59"/>
      <c r="T318" s="59"/>
      <c r="U318" s="59"/>
      <c r="V318" s="59"/>
      <c r="W318" s="59"/>
      <c r="X318" s="59"/>
      <c r="Y318" s="59"/>
      <c r="Z318" s="59"/>
      <c r="AA318" s="59"/>
      <c r="AB318" s="59"/>
    </row>
    <row r="319" spans="1:28" ht="13" x14ac:dyDescent="0.15">
      <c r="A319" s="59"/>
      <c r="B319" s="59"/>
      <c r="C319" s="59"/>
      <c r="D319" s="59"/>
      <c r="E319" s="59"/>
      <c r="F319" s="59"/>
      <c r="G319" s="59"/>
      <c r="H319" s="59"/>
      <c r="I319" s="59"/>
      <c r="J319" s="59"/>
      <c r="K319" s="59"/>
      <c r="L319" s="59"/>
      <c r="M319" s="59"/>
      <c r="N319" s="59"/>
      <c r="O319" s="59"/>
      <c r="P319" s="59"/>
      <c r="Q319" s="59"/>
      <c r="R319" s="59"/>
      <c r="S319" s="59"/>
      <c r="T319" s="59"/>
      <c r="U319" s="59"/>
      <c r="V319" s="59"/>
      <c r="W319" s="59"/>
      <c r="X319" s="59"/>
      <c r="Y319" s="59"/>
      <c r="Z319" s="59"/>
      <c r="AA319" s="59"/>
      <c r="AB319" s="59"/>
    </row>
    <row r="320" spans="1:28" ht="13" x14ac:dyDescent="0.15">
      <c r="A320" s="59"/>
      <c r="B320" s="59"/>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c r="AA320" s="59"/>
      <c r="AB320" s="59"/>
    </row>
    <row r="321" spans="1:28" ht="13" x14ac:dyDescent="0.15">
      <c r="A321" s="59"/>
      <c r="B321" s="59"/>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c r="AA321" s="59"/>
      <c r="AB321" s="59"/>
    </row>
    <row r="322" spans="1:28" ht="13" x14ac:dyDescent="0.15">
      <c r="A322" s="59"/>
      <c r="B322" s="59"/>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c r="AA322" s="59"/>
      <c r="AB322" s="59"/>
    </row>
    <row r="323" spans="1:28" ht="13" x14ac:dyDescent="0.15">
      <c r="A323" s="59"/>
      <c r="B323" s="59"/>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c r="AA323" s="59"/>
      <c r="AB323" s="59"/>
    </row>
    <row r="324" spans="1:28" ht="13" x14ac:dyDescent="0.15">
      <c r="A324" s="59"/>
      <c r="B324" s="59"/>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c r="AA324" s="59"/>
      <c r="AB324" s="59"/>
    </row>
    <row r="325" spans="1:28" ht="13" x14ac:dyDescent="0.15">
      <c r="A325" s="59"/>
      <c r="B325" s="59"/>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c r="AA325" s="59"/>
      <c r="AB325" s="59"/>
    </row>
    <row r="326" spans="1:28" ht="13" x14ac:dyDescent="0.15">
      <c r="A326" s="59"/>
      <c r="B326" s="59"/>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c r="AA326" s="59"/>
      <c r="AB326" s="59"/>
    </row>
    <row r="327" spans="1:28" ht="13" x14ac:dyDescent="0.15">
      <c r="A327" s="59"/>
      <c r="B327" s="59"/>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c r="AA327" s="59"/>
      <c r="AB327" s="59"/>
    </row>
    <row r="328" spans="1:28" ht="13" x14ac:dyDescent="0.15">
      <c r="A328" s="59"/>
      <c r="B328" s="59"/>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c r="AA328" s="59"/>
      <c r="AB328" s="59"/>
    </row>
    <row r="329" spans="1:28" ht="13" x14ac:dyDescent="0.15">
      <c r="A329" s="59"/>
      <c r="B329" s="59"/>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c r="AA329" s="59"/>
      <c r="AB329" s="59"/>
    </row>
    <row r="330" spans="1:28" ht="13" x14ac:dyDescent="0.15">
      <c r="A330" s="59"/>
      <c r="B330" s="59"/>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c r="AA330" s="59"/>
      <c r="AB330" s="59"/>
    </row>
    <row r="331" spans="1:28" ht="13" x14ac:dyDescent="0.15">
      <c r="A331" s="59"/>
      <c r="B331" s="59"/>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c r="AA331" s="59"/>
      <c r="AB331" s="59"/>
    </row>
    <row r="332" spans="1:28" ht="13" x14ac:dyDescent="0.15">
      <c r="A332" s="59"/>
      <c r="B332" s="5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c r="AA332" s="59"/>
      <c r="AB332" s="59"/>
    </row>
    <row r="333" spans="1:28" ht="13" x14ac:dyDescent="0.15">
      <c r="A333" s="59"/>
      <c r="B333" s="5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c r="AA333" s="59"/>
      <c r="AB333" s="59"/>
    </row>
    <row r="334" spans="1:28" ht="13" x14ac:dyDescent="0.15">
      <c r="A334" s="59"/>
      <c r="B334" s="5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c r="AA334" s="59"/>
      <c r="AB334" s="59"/>
    </row>
    <row r="335" spans="1:28" ht="13" x14ac:dyDescent="0.15">
      <c r="A335" s="59"/>
      <c r="B335" s="5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c r="AA335" s="59"/>
      <c r="AB335" s="59"/>
    </row>
    <row r="336" spans="1:28" ht="13" x14ac:dyDescent="0.15">
      <c r="A336" s="59"/>
      <c r="B336" s="5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c r="AA336" s="59"/>
      <c r="AB336" s="59"/>
    </row>
    <row r="337" spans="1:28" ht="13" x14ac:dyDescent="0.15">
      <c r="A337" s="59"/>
      <c r="B337" s="5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c r="AA337" s="59"/>
      <c r="AB337" s="59"/>
    </row>
    <row r="338" spans="1:28" ht="13" x14ac:dyDescent="0.15">
      <c r="A338" s="59"/>
      <c r="B338" s="5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c r="AA338" s="59"/>
      <c r="AB338" s="59"/>
    </row>
    <row r="339" spans="1:28" ht="13" x14ac:dyDescent="0.15">
      <c r="A339" s="59"/>
      <c r="B339" s="5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c r="AA339" s="59"/>
      <c r="AB339" s="59"/>
    </row>
    <row r="340" spans="1:28" ht="13" x14ac:dyDescent="0.15">
      <c r="A340" s="59"/>
      <c r="B340" s="5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c r="AA340" s="59"/>
      <c r="AB340" s="59"/>
    </row>
    <row r="341" spans="1:28" ht="13" x14ac:dyDescent="0.15">
      <c r="A341" s="59"/>
      <c r="B341" s="5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c r="AA341" s="59"/>
      <c r="AB341" s="59"/>
    </row>
    <row r="342" spans="1:28" ht="13" x14ac:dyDescent="0.15">
      <c r="A342" s="59"/>
      <c r="B342" s="5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c r="AA342" s="59"/>
      <c r="AB342" s="59"/>
    </row>
    <row r="343" spans="1:28" ht="13" x14ac:dyDescent="0.15">
      <c r="A343" s="59"/>
      <c r="B343" s="5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c r="AA343" s="59"/>
      <c r="AB343" s="59"/>
    </row>
    <row r="344" spans="1:28" ht="13" x14ac:dyDescent="0.15">
      <c r="A344" s="59"/>
      <c r="B344" s="5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c r="AA344" s="59"/>
      <c r="AB344" s="59"/>
    </row>
    <row r="345" spans="1:28" ht="13" x14ac:dyDescent="0.15">
      <c r="A345" s="59"/>
      <c r="B345" s="5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c r="AA345" s="59"/>
      <c r="AB345" s="59"/>
    </row>
    <row r="346" spans="1:28" ht="13" x14ac:dyDescent="0.15">
      <c r="A346" s="59"/>
      <c r="B346" s="5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c r="AA346" s="59"/>
      <c r="AB346" s="59"/>
    </row>
    <row r="347" spans="1:28" ht="13" x14ac:dyDescent="0.15">
      <c r="A347" s="59"/>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c r="AA347" s="59"/>
      <c r="AB347" s="59"/>
    </row>
    <row r="348" spans="1:28" ht="13" x14ac:dyDescent="0.15">
      <c r="A348" s="59"/>
      <c r="B348" s="5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c r="AA348" s="59"/>
      <c r="AB348" s="59"/>
    </row>
    <row r="349" spans="1:28" ht="13" x14ac:dyDescent="0.15">
      <c r="A349" s="59"/>
      <c r="B349" s="5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c r="AA349" s="59"/>
      <c r="AB349" s="59"/>
    </row>
    <row r="350" spans="1:28" ht="13" x14ac:dyDescent="0.15">
      <c r="A350" s="59"/>
      <c r="B350" s="5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c r="AA350" s="59"/>
      <c r="AB350" s="59"/>
    </row>
    <row r="351" spans="1:28" ht="13" x14ac:dyDescent="0.15">
      <c r="A351" s="59"/>
      <c r="B351" s="59"/>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c r="AA351" s="59"/>
      <c r="AB351" s="59"/>
    </row>
    <row r="352" spans="1:28" ht="13" x14ac:dyDescent="0.15">
      <c r="A352" s="59"/>
      <c r="B352" s="59"/>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c r="AA352" s="59"/>
      <c r="AB352" s="59"/>
    </row>
    <row r="353" spans="1:28" ht="13" x14ac:dyDescent="0.15">
      <c r="A353" s="59"/>
      <c r="B353" s="59"/>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c r="AA353" s="59"/>
      <c r="AB353" s="59"/>
    </row>
    <row r="354" spans="1:28" ht="13" x14ac:dyDescent="0.15">
      <c r="A354" s="59"/>
      <c r="B354" s="59"/>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c r="AA354" s="59"/>
      <c r="AB354" s="59"/>
    </row>
    <row r="355" spans="1:28" ht="13" x14ac:dyDescent="0.15">
      <c r="A355" s="59"/>
      <c r="B355" s="59"/>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c r="AA355" s="59"/>
      <c r="AB355" s="59"/>
    </row>
    <row r="356" spans="1:28" ht="13" x14ac:dyDescent="0.15">
      <c r="A356" s="59"/>
      <c r="B356" s="59"/>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c r="AA356" s="59"/>
      <c r="AB356" s="59"/>
    </row>
    <row r="357" spans="1:28" ht="13" x14ac:dyDescent="0.15">
      <c r="A357" s="59"/>
      <c r="B357" s="59"/>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c r="AA357" s="59"/>
      <c r="AB357" s="59"/>
    </row>
    <row r="358" spans="1:28" ht="13" x14ac:dyDescent="0.15">
      <c r="A358" s="59"/>
      <c r="B358" s="59"/>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c r="AA358" s="59"/>
      <c r="AB358" s="59"/>
    </row>
    <row r="359" spans="1:28" ht="13" x14ac:dyDescent="0.15">
      <c r="A359" s="59"/>
      <c r="B359" s="59"/>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c r="AA359" s="59"/>
      <c r="AB359" s="59"/>
    </row>
    <row r="360" spans="1:28" ht="13" x14ac:dyDescent="0.15">
      <c r="A360" s="59"/>
      <c r="B360" s="59"/>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c r="AA360" s="59"/>
      <c r="AB360" s="59"/>
    </row>
    <row r="361" spans="1:28" ht="13" x14ac:dyDescent="0.15">
      <c r="A361" s="59"/>
      <c r="B361" s="59"/>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c r="AA361" s="59"/>
      <c r="AB361" s="59"/>
    </row>
    <row r="362" spans="1:28" ht="13" x14ac:dyDescent="0.15">
      <c r="A362" s="59"/>
      <c r="B362" s="59"/>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c r="AA362" s="59"/>
      <c r="AB362" s="59"/>
    </row>
    <row r="363" spans="1:28" ht="13" x14ac:dyDescent="0.15">
      <c r="A363" s="59"/>
      <c r="B363" s="59"/>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c r="AA363" s="59"/>
      <c r="AB363" s="59"/>
    </row>
    <row r="364" spans="1:28" ht="13" x14ac:dyDescent="0.15">
      <c r="A364" s="59"/>
      <c r="B364" s="59"/>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c r="AA364" s="59"/>
      <c r="AB364" s="59"/>
    </row>
    <row r="365" spans="1:28" ht="13" x14ac:dyDescent="0.15">
      <c r="A365" s="59"/>
      <c r="B365" s="59"/>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c r="AA365" s="59"/>
      <c r="AB365" s="59"/>
    </row>
    <row r="366" spans="1:28" ht="13" x14ac:dyDescent="0.15">
      <c r="A366" s="59"/>
      <c r="B366" s="59"/>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c r="AA366" s="59"/>
      <c r="AB366" s="59"/>
    </row>
    <row r="367" spans="1:28" ht="13" x14ac:dyDescent="0.15">
      <c r="A367" s="59"/>
      <c r="B367" s="59"/>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c r="AA367" s="59"/>
      <c r="AB367" s="59"/>
    </row>
    <row r="368" spans="1:28" ht="13" x14ac:dyDescent="0.15">
      <c r="A368" s="59"/>
      <c r="B368" s="59"/>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c r="AA368" s="59"/>
      <c r="AB368" s="59"/>
    </row>
    <row r="369" spans="1:28" ht="13" x14ac:dyDescent="0.15">
      <c r="A369" s="59"/>
      <c r="B369" s="59"/>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c r="AA369" s="59"/>
      <c r="AB369" s="59"/>
    </row>
    <row r="370" spans="1:28" ht="13" x14ac:dyDescent="0.15">
      <c r="A370" s="59"/>
      <c r="B370" s="59"/>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c r="AA370" s="59"/>
      <c r="AB370" s="59"/>
    </row>
    <row r="371" spans="1:28" ht="13" x14ac:dyDescent="0.15">
      <c r="A371" s="59"/>
      <c r="B371" s="59"/>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c r="AA371" s="59"/>
      <c r="AB371" s="59"/>
    </row>
    <row r="372" spans="1:28" ht="13" x14ac:dyDescent="0.15">
      <c r="A372" s="59"/>
      <c r="B372" s="59"/>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c r="AA372" s="59"/>
      <c r="AB372" s="59"/>
    </row>
    <row r="373" spans="1:28" ht="13" x14ac:dyDescent="0.15">
      <c r="A373" s="59"/>
      <c r="B373" s="59"/>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c r="AA373" s="59"/>
      <c r="AB373" s="59"/>
    </row>
    <row r="374" spans="1:28" ht="13" x14ac:dyDescent="0.15">
      <c r="A374" s="59"/>
      <c r="B374" s="59"/>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c r="AA374" s="59"/>
      <c r="AB374" s="59"/>
    </row>
    <row r="375" spans="1:28" ht="13" x14ac:dyDescent="0.15">
      <c r="A375" s="59"/>
      <c r="B375" s="59"/>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c r="AA375" s="59"/>
      <c r="AB375" s="59"/>
    </row>
    <row r="376" spans="1:28" ht="13" x14ac:dyDescent="0.15">
      <c r="A376" s="59"/>
      <c r="B376" s="59"/>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c r="AA376" s="59"/>
      <c r="AB376" s="59"/>
    </row>
    <row r="377" spans="1:28" ht="13" x14ac:dyDescent="0.15">
      <c r="A377" s="59"/>
      <c r="B377" s="59"/>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c r="AA377" s="59"/>
      <c r="AB377" s="59"/>
    </row>
    <row r="378" spans="1:28" ht="13" x14ac:dyDescent="0.15">
      <c r="A378" s="59"/>
      <c r="B378" s="59"/>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c r="AA378" s="59"/>
      <c r="AB378" s="59"/>
    </row>
    <row r="379" spans="1:28" ht="13" x14ac:dyDescent="0.15">
      <c r="A379" s="59"/>
      <c r="B379" s="59"/>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c r="AA379" s="59"/>
      <c r="AB379" s="59"/>
    </row>
    <row r="380" spans="1:28" ht="13" x14ac:dyDescent="0.15">
      <c r="A380" s="59"/>
      <c r="B380" s="59"/>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c r="AA380" s="59"/>
      <c r="AB380" s="59"/>
    </row>
    <row r="381" spans="1:28" ht="13" x14ac:dyDescent="0.15">
      <c r="A381" s="59"/>
      <c r="B381" s="59"/>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c r="AA381" s="59"/>
      <c r="AB381" s="59"/>
    </row>
    <row r="382" spans="1:28" ht="13" x14ac:dyDescent="0.15">
      <c r="A382" s="59"/>
      <c r="B382" s="59"/>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c r="AA382" s="59"/>
      <c r="AB382" s="59"/>
    </row>
    <row r="383" spans="1:28" ht="13" x14ac:dyDescent="0.15">
      <c r="A383" s="59"/>
      <c r="B383" s="59"/>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c r="AA383" s="59"/>
      <c r="AB383" s="59"/>
    </row>
    <row r="384" spans="1:28" ht="13" x14ac:dyDescent="0.15">
      <c r="A384" s="59"/>
      <c r="B384" s="59"/>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c r="AA384" s="59"/>
      <c r="AB384" s="59"/>
    </row>
    <row r="385" spans="1:28" ht="13" x14ac:dyDescent="0.15">
      <c r="A385" s="59"/>
      <c r="B385" s="59"/>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c r="AA385" s="59"/>
      <c r="AB385" s="59"/>
    </row>
    <row r="386" spans="1:28" ht="13" x14ac:dyDescent="0.15">
      <c r="A386" s="59"/>
      <c r="B386" s="59"/>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c r="AA386" s="59"/>
      <c r="AB386" s="59"/>
    </row>
    <row r="387" spans="1:28" ht="13" x14ac:dyDescent="0.15">
      <c r="A387" s="59"/>
      <c r="B387" s="59"/>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c r="AA387" s="59"/>
      <c r="AB387" s="59"/>
    </row>
    <row r="388" spans="1:28" ht="13" x14ac:dyDescent="0.15">
      <c r="A388" s="59"/>
      <c r="B388" s="59"/>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c r="AA388" s="59"/>
      <c r="AB388" s="59"/>
    </row>
    <row r="389" spans="1:28" ht="13" x14ac:dyDescent="0.15">
      <c r="A389" s="59"/>
      <c r="B389" s="59"/>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c r="AA389" s="59"/>
      <c r="AB389" s="59"/>
    </row>
    <row r="390" spans="1:28" ht="13" x14ac:dyDescent="0.15">
      <c r="A390" s="59"/>
      <c r="B390" s="59"/>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c r="AA390" s="59"/>
      <c r="AB390" s="59"/>
    </row>
    <row r="391" spans="1:28" ht="13" x14ac:dyDescent="0.15">
      <c r="A391" s="59"/>
      <c r="B391" s="59"/>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c r="AA391" s="59"/>
      <c r="AB391" s="59"/>
    </row>
    <row r="392" spans="1:28" ht="13" x14ac:dyDescent="0.15">
      <c r="A392" s="59"/>
      <c r="B392" s="59"/>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c r="AA392" s="59"/>
      <c r="AB392" s="59"/>
    </row>
    <row r="393" spans="1:28" ht="13" x14ac:dyDescent="0.15">
      <c r="A393" s="59"/>
      <c r="B393" s="59"/>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c r="AA393" s="59"/>
      <c r="AB393" s="59"/>
    </row>
    <row r="394" spans="1:28" ht="13" x14ac:dyDescent="0.15">
      <c r="A394" s="59"/>
      <c r="B394" s="59"/>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c r="AA394" s="59"/>
      <c r="AB394" s="59"/>
    </row>
    <row r="395" spans="1:28" ht="13" x14ac:dyDescent="0.15">
      <c r="A395" s="59"/>
      <c r="B395" s="59"/>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c r="AA395" s="59"/>
      <c r="AB395" s="59"/>
    </row>
    <row r="396" spans="1:28" ht="13" x14ac:dyDescent="0.15">
      <c r="A396" s="59"/>
      <c r="B396" s="59"/>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c r="AA396" s="59"/>
      <c r="AB396" s="59"/>
    </row>
    <row r="397" spans="1:28" ht="13" x14ac:dyDescent="0.15">
      <c r="A397" s="59"/>
      <c r="B397" s="59"/>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c r="AA397" s="59"/>
      <c r="AB397" s="59"/>
    </row>
    <row r="398" spans="1:28" ht="13" x14ac:dyDescent="0.15">
      <c r="A398" s="59"/>
      <c r="B398" s="59"/>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c r="AA398" s="59"/>
      <c r="AB398" s="59"/>
    </row>
    <row r="399" spans="1:28" ht="13" x14ac:dyDescent="0.15">
      <c r="A399" s="59"/>
      <c r="B399" s="59"/>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c r="AA399" s="59"/>
      <c r="AB399" s="59"/>
    </row>
    <row r="400" spans="1:28" ht="13" x14ac:dyDescent="0.15">
      <c r="A400" s="59"/>
      <c r="B400" s="59"/>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c r="AA400" s="59"/>
      <c r="AB400" s="59"/>
    </row>
    <row r="401" spans="1:28" ht="13" x14ac:dyDescent="0.15">
      <c r="A401" s="59"/>
      <c r="B401" s="59"/>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c r="AA401" s="59"/>
      <c r="AB401" s="59"/>
    </row>
    <row r="402" spans="1:28" ht="13" x14ac:dyDescent="0.15">
      <c r="A402" s="59"/>
      <c r="B402" s="59"/>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c r="AA402" s="59"/>
      <c r="AB402" s="59"/>
    </row>
    <row r="403" spans="1:28" ht="13" x14ac:dyDescent="0.15">
      <c r="A403" s="59"/>
      <c r="B403" s="59"/>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c r="AA403" s="59"/>
      <c r="AB403" s="59"/>
    </row>
    <row r="404" spans="1:28" ht="13" x14ac:dyDescent="0.15">
      <c r="A404" s="59"/>
      <c r="B404" s="59"/>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c r="AA404" s="59"/>
      <c r="AB404" s="59"/>
    </row>
    <row r="405" spans="1:28" ht="13" x14ac:dyDescent="0.15">
      <c r="A405" s="59"/>
      <c r="B405" s="59"/>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c r="AA405" s="59"/>
      <c r="AB405" s="59"/>
    </row>
    <row r="406" spans="1:28" ht="13" x14ac:dyDescent="0.15">
      <c r="A406" s="59"/>
      <c r="B406" s="59"/>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c r="AA406" s="59"/>
      <c r="AB406" s="59"/>
    </row>
    <row r="407" spans="1:28" ht="13" x14ac:dyDescent="0.15">
      <c r="A407" s="59"/>
      <c r="B407" s="59"/>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c r="AA407" s="59"/>
      <c r="AB407" s="59"/>
    </row>
    <row r="408" spans="1:28" ht="13" x14ac:dyDescent="0.15">
      <c r="A408" s="59"/>
      <c r="B408" s="59"/>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c r="AA408" s="59"/>
      <c r="AB408" s="59"/>
    </row>
    <row r="409" spans="1:28" ht="13" x14ac:dyDescent="0.15">
      <c r="A409" s="59"/>
      <c r="B409" s="59"/>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c r="AA409" s="59"/>
      <c r="AB409" s="59"/>
    </row>
    <row r="410" spans="1:28" ht="13" x14ac:dyDescent="0.15">
      <c r="A410" s="59"/>
      <c r="B410" s="59"/>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c r="AA410" s="59"/>
      <c r="AB410" s="59"/>
    </row>
    <row r="411" spans="1:28" ht="13" x14ac:dyDescent="0.15">
      <c r="A411" s="59"/>
      <c r="B411" s="59"/>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c r="AA411" s="59"/>
      <c r="AB411" s="59"/>
    </row>
    <row r="412" spans="1:28" ht="13" x14ac:dyDescent="0.15">
      <c r="A412" s="59"/>
      <c r="B412" s="59"/>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c r="AA412" s="59"/>
      <c r="AB412" s="59"/>
    </row>
    <row r="413" spans="1:28" ht="13" x14ac:dyDescent="0.15">
      <c r="A413" s="59"/>
      <c r="B413" s="59"/>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c r="AA413" s="59"/>
      <c r="AB413" s="59"/>
    </row>
    <row r="414" spans="1:28" ht="13" x14ac:dyDescent="0.15">
      <c r="A414" s="59"/>
      <c r="B414" s="59"/>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c r="AA414" s="59"/>
      <c r="AB414" s="59"/>
    </row>
    <row r="415" spans="1:28" ht="13" x14ac:dyDescent="0.15">
      <c r="A415" s="59"/>
      <c r="B415" s="59"/>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c r="AA415" s="59"/>
      <c r="AB415" s="59"/>
    </row>
    <row r="416" spans="1:28" ht="13" x14ac:dyDescent="0.15">
      <c r="A416" s="59"/>
      <c r="B416" s="59"/>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c r="AA416" s="59"/>
      <c r="AB416" s="59"/>
    </row>
    <row r="417" spans="1:28" ht="13" x14ac:dyDescent="0.15">
      <c r="A417" s="59"/>
      <c r="B417" s="59"/>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c r="AA417" s="59"/>
      <c r="AB417" s="59"/>
    </row>
    <row r="418" spans="1:28" ht="13" x14ac:dyDescent="0.15">
      <c r="A418" s="59"/>
      <c r="B418" s="59"/>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c r="AA418" s="59"/>
      <c r="AB418" s="59"/>
    </row>
    <row r="419" spans="1:28" ht="13" x14ac:dyDescent="0.15">
      <c r="A419" s="59"/>
      <c r="B419" s="59"/>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c r="AA419" s="59"/>
      <c r="AB419" s="59"/>
    </row>
    <row r="420" spans="1:28" ht="13" x14ac:dyDescent="0.15">
      <c r="A420" s="59"/>
      <c r="B420" s="59"/>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c r="AA420" s="59"/>
      <c r="AB420" s="59"/>
    </row>
    <row r="421" spans="1:28" ht="13" x14ac:dyDescent="0.15">
      <c r="A421" s="59"/>
      <c r="B421" s="59"/>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c r="AA421" s="59"/>
      <c r="AB421" s="59"/>
    </row>
    <row r="422" spans="1:28" ht="13" x14ac:dyDescent="0.15">
      <c r="A422" s="59"/>
      <c r="B422" s="59"/>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c r="AA422" s="59"/>
      <c r="AB422" s="59"/>
    </row>
    <row r="423" spans="1:28" ht="13" x14ac:dyDescent="0.15">
      <c r="A423" s="59"/>
      <c r="B423" s="59"/>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c r="AA423" s="59"/>
      <c r="AB423" s="59"/>
    </row>
    <row r="424" spans="1:28" ht="13" x14ac:dyDescent="0.15">
      <c r="A424" s="59"/>
      <c r="B424" s="59"/>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c r="AA424" s="59"/>
      <c r="AB424" s="59"/>
    </row>
    <row r="425" spans="1:28" ht="13" x14ac:dyDescent="0.15">
      <c r="A425" s="59"/>
      <c r="B425" s="59"/>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c r="AA425" s="59"/>
      <c r="AB425" s="59"/>
    </row>
    <row r="426" spans="1:28" ht="13" x14ac:dyDescent="0.15">
      <c r="A426" s="59"/>
      <c r="B426" s="59"/>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c r="AA426" s="59"/>
      <c r="AB426" s="59"/>
    </row>
    <row r="427" spans="1:28" ht="13" x14ac:dyDescent="0.15">
      <c r="A427" s="59"/>
      <c r="B427" s="59"/>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c r="AA427" s="59"/>
      <c r="AB427" s="59"/>
    </row>
    <row r="428" spans="1:28" ht="13" x14ac:dyDescent="0.15">
      <c r="A428" s="59"/>
      <c r="B428" s="59"/>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c r="AA428" s="59"/>
      <c r="AB428" s="59"/>
    </row>
    <row r="429" spans="1:28" ht="13" x14ac:dyDescent="0.15">
      <c r="A429" s="59"/>
      <c r="B429" s="59"/>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c r="AA429" s="59"/>
      <c r="AB429" s="59"/>
    </row>
    <row r="430" spans="1:28" ht="13" x14ac:dyDescent="0.15">
      <c r="A430" s="59"/>
      <c r="B430" s="59"/>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c r="AA430" s="59"/>
      <c r="AB430" s="59"/>
    </row>
    <row r="431" spans="1:28" ht="13" x14ac:dyDescent="0.15">
      <c r="A431" s="59"/>
      <c r="B431" s="59"/>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c r="AA431" s="59"/>
      <c r="AB431" s="59"/>
    </row>
    <row r="432" spans="1:28" ht="13" x14ac:dyDescent="0.15">
      <c r="A432" s="59"/>
      <c r="B432" s="59"/>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c r="AA432" s="59"/>
      <c r="AB432" s="59"/>
    </row>
    <row r="433" spans="1:28" ht="13" x14ac:dyDescent="0.15">
      <c r="A433" s="59"/>
      <c r="B433" s="59"/>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c r="AA433" s="59"/>
      <c r="AB433" s="59"/>
    </row>
    <row r="434" spans="1:28" ht="13" x14ac:dyDescent="0.15">
      <c r="A434" s="59"/>
      <c r="B434" s="59"/>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c r="AA434" s="59"/>
      <c r="AB434" s="59"/>
    </row>
    <row r="435" spans="1:28" ht="13" x14ac:dyDescent="0.15">
      <c r="A435" s="59"/>
      <c r="B435" s="59"/>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c r="AA435" s="59"/>
      <c r="AB435" s="59"/>
    </row>
    <row r="436" spans="1:28" ht="13" x14ac:dyDescent="0.15">
      <c r="A436" s="59"/>
      <c r="B436" s="59"/>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c r="AA436" s="59"/>
      <c r="AB436" s="59"/>
    </row>
    <row r="437" spans="1:28" ht="13" x14ac:dyDescent="0.15">
      <c r="A437" s="59"/>
      <c r="B437" s="59"/>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c r="AA437" s="59"/>
      <c r="AB437" s="59"/>
    </row>
    <row r="438" spans="1:28" ht="13" x14ac:dyDescent="0.15">
      <c r="A438" s="59"/>
      <c r="B438" s="59"/>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c r="AA438" s="59"/>
      <c r="AB438" s="59"/>
    </row>
    <row r="439" spans="1:28" ht="13" x14ac:dyDescent="0.15">
      <c r="A439" s="59"/>
      <c r="B439" s="59"/>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c r="AA439" s="59"/>
      <c r="AB439" s="59"/>
    </row>
    <row r="440" spans="1:28" ht="13" x14ac:dyDescent="0.15">
      <c r="A440" s="59"/>
      <c r="B440" s="59"/>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c r="AA440" s="59"/>
      <c r="AB440" s="59"/>
    </row>
    <row r="441" spans="1:28" ht="13" x14ac:dyDescent="0.15">
      <c r="A441" s="59"/>
      <c r="B441" s="59"/>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c r="AA441" s="59"/>
      <c r="AB441" s="59"/>
    </row>
    <row r="442" spans="1:28" ht="13" x14ac:dyDescent="0.15">
      <c r="A442" s="59"/>
      <c r="B442" s="59"/>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c r="AA442" s="59"/>
      <c r="AB442" s="59"/>
    </row>
    <row r="443" spans="1:28" ht="13" x14ac:dyDescent="0.15">
      <c r="A443" s="59"/>
      <c r="B443" s="59"/>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c r="AA443" s="59"/>
      <c r="AB443" s="59"/>
    </row>
    <row r="444" spans="1:28" ht="13" x14ac:dyDescent="0.15">
      <c r="A444" s="59"/>
      <c r="B444" s="59"/>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c r="AA444" s="59"/>
      <c r="AB444" s="59"/>
    </row>
    <row r="445" spans="1:28" ht="13" x14ac:dyDescent="0.15">
      <c r="A445" s="59"/>
      <c r="B445" s="59"/>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c r="AA445" s="59"/>
      <c r="AB445" s="59"/>
    </row>
    <row r="446" spans="1:28" ht="13" x14ac:dyDescent="0.15">
      <c r="A446" s="59"/>
      <c r="B446" s="59"/>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c r="AA446" s="59"/>
      <c r="AB446" s="59"/>
    </row>
    <row r="447" spans="1:28" ht="13" x14ac:dyDescent="0.15">
      <c r="A447" s="59"/>
      <c r="B447" s="59"/>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c r="AA447" s="59"/>
      <c r="AB447" s="59"/>
    </row>
    <row r="448" spans="1:28" ht="13" x14ac:dyDescent="0.15">
      <c r="A448" s="59"/>
      <c r="B448" s="59"/>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c r="AA448" s="59"/>
      <c r="AB448" s="59"/>
    </row>
    <row r="449" spans="1:28" ht="13" x14ac:dyDescent="0.15">
      <c r="A449" s="59"/>
      <c r="B449" s="59"/>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c r="AA449" s="59"/>
      <c r="AB449" s="59"/>
    </row>
    <row r="450" spans="1:28" ht="13" x14ac:dyDescent="0.15">
      <c r="A450" s="59"/>
      <c r="B450" s="59"/>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c r="AA450" s="59"/>
      <c r="AB450" s="59"/>
    </row>
    <row r="451" spans="1:28" ht="13" x14ac:dyDescent="0.15">
      <c r="A451" s="59"/>
      <c r="B451" s="59"/>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c r="AA451" s="59"/>
      <c r="AB451" s="59"/>
    </row>
    <row r="452" spans="1:28" ht="13" x14ac:dyDescent="0.15">
      <c r="A452" s="59"/>
      <c r="B452" s="59"/>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c r="AA452" s="59"/>
      <c r="AB452" s="59"/>
    </row>
    <row r="453" spans="1:28" ht="13" x14ac:dyDescent="0.15">
      <c r="A453" s="59"/>
      <c r="B453" s="59"/>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c r="AA453" s="59"/>
      <c r="AB453" s="59"/>
    </row>
    <row r="454" spans="1:28" ht="13" x14ac:dyDescent="0.15">
      <c r="A454" s="59"/>
      <c r="B454" s="59"/>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c r="AA454" s="59"/>
      <c r="AB454" s="59"/>
    </row>
    <row r="455" spans="1:28" ht="13" x14ac:dyDescent="0.15">
      <c r="A455" s="59"/>
      <c r="B455" s="59"/>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c r="AA455" s="59"/>
      <c r="AB455" s="59"/>
    </row>
    <row r="456" spans="1:28" ht="13" x14ac:dyDescent="0.15">
      <c r="A456" s="59"/>
      <c r="B456" s="59"/>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c r="AA456" s="59"/>
      <c r="AB456" s="59"/>
    </row>
    <row r="457" spans="1:28" ht="13" x14ac:dyDescent="0.15">
      <c r="A457" s="59"/>
      <c r="B457" s="59"/>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c r="AA457" s="59"/>
      <c r="AB457" s="59"/>
    </row>
    <row r="458" spans="1:28" ht="13" x14ac:dyDescent="0.15">
      <c r="A458" s="59"/>
      <c r="B458" s="59"/>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c r="AA458" s="59"/>
      <c r="AB458" s="59"/>
    </row>
    <row r="459" spans="1:28" ht="13" x14ac:dyDescent="0.15">
      <c r="A459" s="59"/>
      <c r="B459" s="59"/>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c r="AA459" s="59"/>
      <c r="AB459" s="59"/>
    </row>
    <row r="460" spans="1:28" ht="13" x14ac:dyDescent="0.15">
      <c r="A460" s="59"/>
      <c r="B460" s="59"/>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c r="AA460" s="59"/>
      <c r="AB460" s="59"/>
    </row>
    <row r="461" spans="1:28" ht="13" x14ac:dyDescent="0.15">
      <c r="A461" s="59"/>
      <c r="B461" s="59"/>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c r="AA461" s="59"/>
      <c r="AB461" s="59"/>
    </row>
    <row r="462" spans="1:28" ht="13" x14ac:dyDescent="0.15">
      <c r="A462" s="59"/>
      <c r="B462" s="59"/>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c r="AA462" s="59"/>
      <c r="AB462" s="59"/>
    </row>
    <row r="463" spans="1:28" ht="13" x14ac:dyDescent="0.15">
      <c r="A463" s="59"/>
      <c r="B463" s="59"/>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c r="AA463" s="59"/>
      <c r="AB463" s="59"/>
    </row>
    <row r="464" spans="1:28" ht="13" x14ac:dyDescent="0.15">
      <c r="A464" s="59"/>
      <c r="B464" s="59"/>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c r="AA464" s="59"/>
      <c r="AB464" s="59"/>
    </row>
    <row r="465" spans="1:28" ht="13" x14ac:dyDescent="0.15">
      <c r="A465" s="59"/>
      <c r="B465" s="59"/>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c r="AA465" s="59"/>
      <c r="AB465" s="59"/>
    </row>
    <row r="466" spans="1:28" ht="13" x14ac:dyDescent="0.15">
      <c r="A466" s="59"/>
      <c r="B466" s="59"/>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c r="AA466" s="59"/>
      <c r="AB466" s="59"/>
    </row>
    <row r="467" spans="1:28" ht="13" x14ac:dyDescent="0.15">
      <c r="A467" s="59"/>
      <c r="B467" s="59"/>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c r="AA467" s="59"/>
      <c r="AB467" s="59"/>
    </row>
    <row r="468" spans="1:28" ht="13" x14ac:dyDescent="0.15">
      <c r="A468" s="59"/>
      <c r="B468" s="59"/>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c r="AA468" s="59"/>
      <c r="AB468" s="59"/>
    </row>
    <row r="469" spans="1:28" ht="13" x14ac:dyDescent="0.15">
      <c r="A469" s="59"/>
      <c r="B469" s="59"/>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c r="AA469" s="59"/>
      <c r="AB469" s="59"/>
    </row>
    <row r="470" spans="1:28" ht="13" x14ac:dyDescent="0.15">
      <c r="A470" s="59"/>
      <c r="B470" s="59"/>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c r="AA470" s="59"/>
      <c r="AB470" s="59"/>
    </row>
    <row r="471" spans="1:28" ht="13" x14ac:dyDescent="0.15">
      <c r="A471" s="59"/>
      <c r="B471" s="59"/>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c r="AA471" s="59"/>
      <c r="AB471" s="59"/>
    </row>
    <row r="472" spans="1:28" ht="13" x14ac:dyDescent="0.15">
      <c r="A472" s="59"/>
      <c r="B472" s="59"/>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c r="AA472" s="59"/>
      <c r="AB472" s="59"/>
    </row>
    <row r="473" spans="1:28" ht="13" x14ac:dyDescent="0.15">
      <c r="A473" s="59"/>
      <c r="B473" s="59"/>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c r="AA473" s="59"/>
      <c r="AB473" s="59"/>
    </row>
    <row r="474" spans="1:28" ht="13" x14ac:dyDescent="0.15">
      <c r="A474" s="59"/>
      <c r="B474" s="59"/>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c r="AA474" s="59"/>
      <c r="AB474" s="59"/>
    </row>
    <row r="475" spans="1:28" ht="13" x14ac:dyDescent="0.15">
      <c r="A475" s="59"/>
      <c r="B475" s="59"/>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c r="AA475" s="59"/>
      <c r="AB475" s="59"/>
    </row>
    <row r="476" spans="1:28" ht="13" x14ac:dyDescent="0.15">
      <c r="A476" s="59"/>
      <c r="B476" s="59"/>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c r="AA476" s="59"/>
      <c r="AB476" s="59"/>
    </row>
    <row r="477" spans="1:28" ht="13" x14ac:dyDescent="0.15">
      <c r="A477" s="59"/>
      <c r="B477" s="59"/>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c r="AA477" s="59"/>
      <c r="AB477" s="59"/>
    </row>
    <row r="478" spans="1:28" ht="13" x14ac:dyDescent="0.15">
      <c r="A478" s="59"/>
      <c r="B478" s="59"/>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c r="AA478" s="59"/>
      <c r="AB478" s="59"/>
    </row>
    <row r="479" spans="1:28" ht="13" x14ac:dyDescent="0.15">
      <c r="A479" s="59"/>
      <c r="B479" s="59"/>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c r="AA479" s="59"/>
      <c r="AB479" s="59"/>
    </row>
    <row r="480" spans="1:28" ht="13" x14ac:dyDescent="0.15">
      <c r="A480" s="59"/>
      <c r="B480" s="59"/>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c r="AA480" s="59"/>
      <c r="AB480" s="59"/>
    </row>
    <row r="481" spans="1:28" ht="13" x14ac:dyDescent="0.15">
      <c r="A481" s="59"/>
      <c r="B481" s="59"/>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c r="AA481" s="59"/>
      <c r="AB481" s="59"/>
    </row>
    <row r="482" spans="1:28" ht="13" x14ac:dyDescent="0.15">
      <c r="A482" s="59"/>
      <c r="B482" s="59"/>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c r="AA482" s="59"/>
      <c r="AB482" s="59"/>
    </row>
    <row r="483" spans="1:28" ht="13" x14ac:dyDescent="0.15">
      <c r="A483" s="59"/>
      <c r="B483" s="59"/>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c r="AA483" s="59"/>
      <c r="AB483" s="59"/>
    </row>
    <row r="484" spans="1:28" ht="13" x14ac:dyDescent="0.15">
      <c r="A484" s="59"/>
      <c r="B484" s="59"/>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c r="AA484" s="59"/>
      <c r="AB484" s="59"/>
    </row>
    <row r="485" spans="1:28" ht="13" x14ac:dyDescent="0.15">
      <c r="A485" s="59"/>
      <c r="B485" s="59"/>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c r="AA485" s="59"/>
      <c r="AB485" s="59"/>
    </row>
    <row r="486" spans="1:28" ht="13" x14ac:dyDescent="0.15">
      <c r="A486" s="59"/>
      <c r="B486" s="59"/>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c r="AA486" s="59"/>
      <c r="AB486" s="59"/>
    </row>
    <row r="487" spans="1:28" ht="13" x14ac:dyDescent="0.15">
      <c r="A487" s="59"/>
      <c r="B487" s="59"/>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c r="AA487" s="59"/>
      <c r="AB487" s="59"/>
    </row>
    <row r="488" spans="1:28" ht="13" x14ac:dyDescent="0.15">
      <c r="A488" s="59"/>
      <c r="B488" s="59"/>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c r="AA488" s="59"/>
      <c r="AB488" s="59"/>
    </row>
    <row r="489" spans="1:28" ht="13" x14ac:dyDescent="0.15">
      <c r="A489" s="59"/>
      <c r="B489" s="59"/>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c r="AA489" s="59"/>
      <c r="AB489" s="59"/>
    </row>
    <row r="490" spans="1:28" ht="13" x14ac:dyDescent="0.15">
      <c r="A490" s="59"/>
      <c r="B490" s="59"/>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c r="AA490" s="59"/>
      <c r="AB490" s="59"/>
    </row>
    <row r="491" spans="1:28" ht="13" x14ac:dyDescent="0.15">
      <c r="A491" s="59"/>
      <c r="B491" s="59"/>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c r="AA491" s="59"/>
      <c r="AB491" s="59"/>
    </row>
    <row r="492" spans="1:28" ht="13" x14ac:dyDescent="0.15">
      <c r="A492" s="59"/>
      <c r="B492" s="59"/>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c r="AA492" s="59"/>
      <c r="AB492" s="59"/>
    </row>
    <row r="493" spans="1:28" ht="13" x14ac:dyDescent="0.15">
      <c r="A493" s="59"/>
      <c r="B493" s="59"/>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c r="AA493" s="59"/>
      <c r="AB493" s="59"/>
    </row>
    <row r="494" spans="1:28" ht="13" x14ac:dyDescent="0.15">
      <c r="A494" s="59"/>
      <c r="B494" s="59"/>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c r="AA494" s="59"/>
      <c r="AB494" s="59"/>
    </row>
    <row r="495" spans="1:28" ht="13" x14ac:dyDescent="0.15">
      <c r="A495" s="59"/>
      <c r="B495" s="59"/>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c r="AA495" s="59"/>
      <c r="AB495" s="59"/>
    </row>
    <row r="496" spans="1:28" ht="13" x14ac:dyDescent="0.15">
      <c r="A496" s="59"/>
      <c r="B496" s="59"/>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c r="AA496" s="59"/>
      <c r="AB496" s="59"/>
    </row>
    <row r="497" spans="1:28" ht="13" x14ac:dyDescent="0.15">
      <c r="A497" s="59"/>
      <c r="B497" s="59"/>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c r="AA497" s="59"/>
      <c r="AB497" s="59"/>
    </row>
    <row r="498" spans="1:28" ht="13" x14ac:dyDescent="0.15">
      <c r="A498" s="59"/>
      <c r="B498" s="59"/>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c r="AA498" s="59"/>
      <c r="AB498" s="59"/>
    </row>
    <row r="499" spans="1:28" ht="13" x14ac:dyDescent="0.15">
      <c r="A499" s="59"/>
      <c r="B499" s="59"/>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c r="AA499" s="59"/>
      <c r="AB499" s="59"/>
    </row>
    <row r="500" spans="1:28" ht="13" x14ac:dyDescent="0.15">
      <c r="A500" s="59"/>
      <c r="B500" s="59"/>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c r="AA500" s="59"/>
      <c r="AB500" s="59"/>
    </row>
    <row r="501" spans="1:28" ht="13" x14ac:dyDescent="0.15">
      <c r="A501" s="59"/>
      <c r="B501" s="59"/>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c r="AA501" s="59"/>
      <c r="AB501" s="59"/>
    </row>
    <row r="502" spans="1:28" ht="13" x14ac:dyDescent="0.15">
      <c r="A502" s="59"/>
      <c r="B502" s="59"/>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c r="AA502" s="59"/>
      <c r="AB502" s="59"/>
    </row>
    <row r="503" spans="1:28" ht="13" x14ac:dyDescent="0.15">
      <c r="A503" s="59"/>
      <c r="B503" s="59"/>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c r="AA503" s="59"/>
      <c r="AB503" s="59"/>
    </row>
    <row r="504" spans="1:28" ht="13" x14ac:dyDescent="0.15">
      <c r="A504" s="59"/>
      <c r="B504" s="59"/>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c r="AA504" s="59"/>
      <c r="AB504" s="59"/>
    </row>
    <row r="505" spans="1:28" ht="13" x14ac:dyDescent="0.15">
      <c r="A505" s="59"/>
      <c r="B505" s="59"/>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c r="AA505" s="59"/>
      <c r="AB505" s="59"/>
    </row>
    <row r="506" spans="1:28" ht="13" x14ac:dyDescent="0.15">
      <c r="A506" s="59"/>
      <c r="B506" s="59"/>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c r="AA506" s="59"/>
      <c r="AB506" s="59"/>
    </row>
    <row r="507" spans="1:28" ht="13" x14ac:dyDescent="0.15">
      <c r="A507" s="59"/>
      <c r="B507" s="59"/>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c r="AA507" s="59"/>
      <c r="AB507" s="59"/>
    </row>
    <row r="508" spans="1:28" ht="13" x14ac:dyDescent="0.15">
      <c r="A508" s="59"/>
      <c r="B508" s="59"/>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c r="AA508" s="59"/>
      <c r="AB508" s="59"/>
    </row>
    <row r="509" spans="1:28" ht="13" x14ac:dyDescent="0.15">
      <c r="A509" s="59"/>
      <c r="B509" s="59"/>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c r="AA509" s="59"/>
      <c r="AB509" s="59"/>
    </row>
    <row r="510" spans="1:28" ht="13" x14ac:dyDescent="0.15">
      <c r="A510" s="59"/>
      <c r="B510" s="59"/>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c r="AA510" s="59"/>
      <c r="AB510" s="59"/>
    </row>
    <row r="511" spans="1:28" ht="13" x14ac:dyDescent="0.15">
      <c r="A511" s="59"/>
      <c r="B511" s="59"/>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c r="AA511" s="59"/>
      <c r="AB511" s="59"/>
    </row>
    <row r="512" spans="1:28" ht="13" x14ac:dyDescent="0.15">
      <c r="A512" s="59"/>
      <c r="B512" s="59"/>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c r="AA512" s="59"/>
      <c r="AB512" s="59"/>
    </row>
    <row r="513" spans="1:28" ht="13" x14ac:dyDescent="0.15">
      <c r="A513" s="59"/>
      <c r="B513" s="59"/>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c r="AA513" s="59"/>
      <c r="AB513" s="59"/>
    </row>
    <row r="514" spans="1:28" ht="13" x14ac:dyDescent="0.15">
      <c r="A514" s="59"/>
      <c r="B514" s="59"/>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c r="AA514" s="59"/>
      <c r="AB514" s="59"/>
    </row>
    <row r="515" spans="1:28" ht="13" x14ac:dyDescent="0.15">
      <c r="A515" s="59"/>
      <c r="B515" s="59"/>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c r="AA515" s="59"/>
      <c r="AB515" s="59"/>
    </row>
    <row r="516" spans="1:28" ht="13" x14ac:dyDescent="0.15">
      <c r="A516" s="59"/>
      <c r="B516" s="59"/>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c r="AA516" s="59"/>
      <c r="AB516" s="59"/>
    </row>
    <row r="517" spans="1:28" ht="13" x14ac:dyDescent="0.15">
      <c r="A517" s="59"/>
      <c r="B517" s="59"/>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c r="AA517" s="59"/>
      <c r="AB517" s="59"/>
    </row>
    <row r="518" spans="1:28" ht="13" x14ac:dyDescent="0.15">
      <c r="A518" s="59"/>
      <c r="B518" s="59"/>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c r="AA518" s="59"/>
      <c r="AB518" s="59"/>
    </row>
    <row r="519" spans="1:28" ht="13" x14ac:dyDescent="0.15">
      <c r="A519" s="59"/>
      <c r="B519" s="59"/>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c r="AA519" s="59"/>
      <c r="AB519" s="59"/>
    </row>
    <row r="520" spans="1:28" ht="13" x14ac:dyDescent="0.15">
      <c r="A520" s="59"/>
      <c r="B520" s="59"/>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c r="AA520" s="59"/>
      <c r="AB520" s="59"/>
    </row>
    <row r="521" spans="1:28" ht="13" x14ac:dyDescent="0.15">
      <c r="A521" s="59"/>
      <c r="B521" s="59"/>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c r="AA521" s="59"/>
      <c r="AB521" s="59"/>
    </row>
    <row r="522" spans="1:28" ht="13" x14ac:dyDescent="0.15">
      <c r="A522" s="59"/>
      <c r="B522" s="59"/>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c r="AA522" s="59"/>
      <c r="AB522" s="59"/>
    </row>
    <row r="523" spans="1:28" ht="13" x14ac:dyDescent="0.15">
      <c r="A523" s="59"/>
      <c r="B523" s="59"/>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c r="AA523" s="59"/>
      <c r="AB523" s="59"/>
    </row>
    <row r="524" spans="1:28" ht="13" x14ac:dyDescent="0.15">
      <c r="A524" s="59"/>
      <c r="B524" s="59"/>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c r="AA524" s="59"/>
      <c r="AB524" s="59"/>
    </row>
    <row r="525" spans="1:28" ht="13" x14ac:dyDescent="0.15">
      <c r="A525" s="59"/>
      <c r="B525" s="59"/>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c r="AA525" s="59"/>
      <c r="AB525" s="59"/>
    </row>
    <row r="526" spans="1:28" ht="13" x14ac:dyDescent="0.15">
      <c r="A526" s="59"/>
      <c r="B526" s="59"/>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c r="AA526" s="59"/>
      <c r="AB526" s="59"/>
    </row>
    <row r="527" spans="1:28" ht="13" x14ac:dyDescent="0.15">
      <c r="A527" s="59"/>
      <c r="B527" s="59"/>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c r="AA527" s="59"/>
      <c r="AB527" s="59"/>
    </row>
    <row r="528" spans="1:28" ht="13" x14ac:dyDescent="0.15">
      <c r="A528" s="59"/>
      <c r="B528" s="59"/>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c r="AA528" s="59"/>
      <c r="AB528" s="59"/>
    </row>
    <row r="529" spans="1:28" ht="13" x14ac:dyDescent="0.15">
      <c r="A529" s="59"/>
      <c r="B529" s="59"/>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c r="AA529" s="59"/>
      <c r="AB529" s="59"/>
    </row>
    <row r="530" spans="1:28" ht="13" x14ac:dyDescent="0.15">
      <c r="A530" s="59"/>
      <c r="B530" s="59"/>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c r="AA530" s="59"/>
      <c r="AB530" s="59"/>
    </row>
    <row r="531" spans="1:28" ht="13" x14ac:dyDescent="0.15">
      <c r="A531" s="59"/>
      <c r="B531" s="59"/>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c r="AA531" s="59"/>
      <c r="AB531" s="59"/>
    </row>
    <row r="532" spans="1:28" ht="13" x14ac:dyDescent="0.15">
      <c r="A532" s="59"/>
      <c r="B532" s="59"/>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c r="AA532" s="59"/>
      <c r="AB532" s="59"/>
    </row>
    <row r="533" spans="1:28" ht="13" x14ac:dyDescent="0.15">
      <c r="A533" s="59"/>
      <c r="B533" s="59"/>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c r="AA533" s="59"/>
      <c r="AB533" s="59"/>
    </row>
    <row r="534" spans="1:28" ht="13" x14ac:dyDescent="0.15">
      <c r="A534" s="59"/>
      <c r="B534" s="59"/>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c r="AA534" s="59"/>
      <c r="AB534" s="59"/>
    </row>
    <row r="535" spans="1:28" ht="13" x14ac:dyDescent="0.15">
      <c r="A535" s="59"/>
      <c r="B535" s="59"/>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c r="AA535" s="59"/>
      <c r="AB535" s="59"/>
    </row>
    <row r="536" spans="1:28" ht="13" x14ac:dyDescent="0.15">
      <c r="A536" s="59"/>
      <c r="B536" s="59"/>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c r="AA536" s="59"/>
      <c r="AB536" s="59"/>
    </row>
    <row r="537" spans="1:28" ht="13" x14ac:dyDescent="0.15">
      <c r="A537" s="59"/>
      <c r="B537" s="59"/>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c r="AA537" s="59"/>
      <c r="AB537" s="59"/>
    </row>
    <row r="538" spans="1:28" ht="13" x14ac:dyDescent="0.15">
      <c r="A538" s="59"/>
      <c r="B538" s="59"/>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c r="AA538" s="59"/>
      <c r="AB538" s="59"/>
    </row>
    <row r="539" spans="1:28" ht="13" x14ac:dyDescent="0.15">
      <c r="A539" s="59"/>
      <c r="B539" s="59"/>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c r="AA539" s="59"/>
      <c r="AB539" s="59"/>
    </row>
    <row r="540" spans="1:28" ht="13" x14ac:dyDescent="0.15">
      <c r="A540" s="59"/>
      <c r="B540" s="59"/>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c r="AA540" s="59"/>
      <c r="AB540" s="59"/>
    </row>
    <row r="541" spans="1:28" ht="13" x14ac:dyDescent="0.15">
      <c r="A541" s="59"/>
      <c r="B541" s="59"/>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c r="AA541" s="59"/>
      <c r="AB541" s="59"/>
    </row>
    <row r="542" spans="1:28" ht="13" x14ac:dyDescent="0.15">
      <c r="A542" s="59"/>
      <c r="B542" s="59"/>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c r="AA542" s="59"/>
      <c r="AB542" s="59"/>
    </row>
    <row r="543" spans="1:28" ht="13" x14ac:dyDescent="0.15">
      <c r="A543" s="59"/>
      <c r="B543" s="59"/>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c r="AA543" s="59"/>
      <c r="AB543" s="59"/>
    </row>
    <row r="544" spans="1:28" ht="13" x14ac:dyDescent="0.15">
      <c r="A544" s="59"/>
      <c r="B544" s="59"/>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c r="AA544" s="59"/>
      <c r="AB544" s="59"/>
    </row>
    <row r="545" spans="1:28" ht="13" x14ac:dyDescent="0.15">
      <c r="A545" s="59"/>
      <c r="B545" s="59"/>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c r="AA545" s="59"/>
      <c r="AB545" s="59"/>
    </row>
    <row r="546" spans="1:28" ht="13" x14ac:dyDescent="0.15">
      <c r="A546" s="59"/>
      <c r="B546" s="59"/>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c r="AA546" s="59"/>
      <c r="AB546" s="59"/>
    </row>
    <row r="547" spans="1:28" ht="13" x14ac:dyDescent="0.15">
      <c r="A547" s="59"/>
      <c r="B547" s="59"/>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c r="AA547" s="59"/>
      <c r="AB547" s="59"/>
    </row>
    <row r="548" spans="1:28" ht="13" x14ac:dyDescent="0.15">
      <c r="A548" s="59"/>
      <c r="B548" s="59"/>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c r="AA548" s="59"/>
      <c r="AB548" s="59"/>
    </row>
    <row r="549" spans="1:28" ht="13" x14ac:dyDescent="0.15">
      <c r="A549" s="59"/>
      <c r="B549" s="59"/>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c r="AA549" s="59"/>
      <c r="AB549" s="59"/>
    </row>
    <row r="550" spans="1:28" ht="13" x14ac:dyDescent="0.15">
      <c r="A550" s="59"/>
      <c r="B550" s="59"/>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c r="AA550" s="59"/>
      <c r="AB550" s="59"/>
    </row>
    <row r="551" spans="1:28" ht="13" x14ac:dyDescent="0.15">
      <c r="A551" s="59"/>
      <c r="B551" s="59"/>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c r="AA551" s="59"/>
      <c r="AB551" s="59"/>
    </row>
    <row r="552" spans="1:28" ht="13" x14ac:dyDescent="0.15">
      <c r="A552" s="59"/>
      <c r="B552" s="59"/>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c r="AA552" s="59"/>
      <c r="AB552" s="59"/>
    </row>
    <row r="553" spans="1:28" ht="13" x14ac:dyDescent="0.15">
      <c r="A553" s="59"/>
      <c r="B553" s="59"/>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c r="AA553" s="59"/>
      <c r="AB553" s="59"/>
    </row>
    <row r="554" spans="1:28" ht="13" x14ac:dyDescent="0.15">
      <c r="A554" s="59"/>
      <c r="B554" s="59"/>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c r="AA554" s="59"/>
      <c r="AB554" s="59"/>
    </row>
    <row r="555" spans="1:28" ht="13" x14ac:dyDescent="0.15">
      <c r="A555" s="59"/>
      <c r="B555" s="59"/>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c r="AA555" s="59"/>
      <c r="AB555" s="59"/>
    </row>
    <row r="556" spans="1:28" ht="13" x14ac:dyDescent="0.15">
      <c r="A556" s="59"/>
      <c r="B556" s="59"/>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c r="AA556" s="59"/>
      <c r="AB556" s="59"/>
    </row>
    <row r="557" spans="1:28" ht="13" x14ac:dyDescent="0.15">
      <c r="A557" s="59"/>
      <c r="B557" s="59"/>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c r="AA557" s="59"/>
      <c r="AB557" s="59"/>
    </row>
    <row r="558" spans="1:28" ht="13" x14ac:dyDescent="0.15">
      <c r="A558" s="59"/>
      <c r="B558" s="59"/>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c r="AA558" s="59"/>
      <c r="AB558" s="59"/>
    </row>
    <row r="559" spans="1:28" ht="13" x14ac:dyDescent="0.15">
      <c r="A559" s="59"/>
      <c r="B559" s="59"/>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c r="AA559" s="59"/>
      <c r="AB559" s="59"/>
    </row>
    <row r="560" spans="1:28" ht="13" x14ac:dyDescent="0.15">
      <c r="A560" s="59"/>
      <c r="B560" s="59"/>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c r="AA560" s="59"/>
      <c r="AB560" s="59"/>
    </row>
    <row r="561" spans="1:28" ht="13" x14ac:dyDescent="0.15">
      <c r="A561" s="59"/>
      <c r="B561" s="59"/>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c r="AA561" s="59"/>
      <c r="AB561" s="59"/>
    </row>
    <row r="562" spans="1:28" ht="13" x14ac:dyDescent="0.15">
      <c r="A562" s="59"/>
      <c r="B562" s="59"/>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c r="AA562" s="59"/>
      <c r="AB562" s="59"/>
    </row>
    <row r="563" spans="1:28" ht="13" x14ac:dyDescent="0.15">
      <c r="A563" s="59"/>
      <c r="B563" s="59"/>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c r="AA563" s="59"/>
      <c r="AB563" s="59"/>
    </row>
    <row r="564" spans="1:28" ht="13" x14ac:dyDescent="0.15">
      <c r="A564" s="59"/>
      <c r="B564" s="59"/>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c r="AA564" s="59"/>
      <c r="AB564" s="59"/>
    </row>
    <row r="565" spans="1:28" ht="13" x14ac:dyDescent="0.15">
      <c r="A565" s="59"/>
      <c r="B565" s="59"/>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c r="AA565" s="59"/>
      <c r="AB565" s="59"/>
    </row>
    <row r="566" spans="1:28" ht="13" x14ac:dyDescent="0.15">
      <c r="A566" s="59"/>
      <c r="B566" s="59"/>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c r="AA566" s="59"/>
      <c r="AB566" s="59"/>
    </row>
    <row r="567" spans="1:28" ht="13" x14ac:dyDescent="0.15">
      <c r="A567" s="59"/>
      <c r="B567" s="59"/>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c r="AA567" s="59"/>
      <c r="AB567" s="59"/>
    </row>
    <row r="568" spans="1:28" ht="13" x14ac:dyDescent="0.15">
      <c r="A568" s="59"/>
      <c r="B568" s="59"/>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c r="AA568" s="59"/>
      <c r="AB568" s="59"/>
    </row>
    <row r="569" spans="1:28" ht="13" x14ac:dyDescent="0.15">
      <c r="A569" s="59"/>
      <c r="B569" s="59"/>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c r="AA569" s="59"/>
      <c r="AB569" s="59"/>
    </row>
    <row r="570" spans="1:28" ht="13" x14ac:dyDescent="0.15">
      <c r="A570" s="59"/>
      <c r="B570" s="59"/>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c r="AA570" s="59"/>
      <c r="AB570" s="59"/>
    </row>
    <row r="571" spans="1:28" ht="13" x14ac:dyDescent="0.15">
      <c r="A571" s="59"/>
      <c r="B571" s="59"/>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c r="AA571" s="59"/>
      <c r="AB571" s="59"/>
    </row>
    <row r="572" spans="1:28" ht="13" x14ac:dyDescent="0.15">
      <c r="A572" s="59"/>
      <c r="B572" s="59"/>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c r="AA572" s="59"/>
      <c r="AB572" s="59"/>
    </row>
    <row r="573" spans="1:28" ht="13" x14ac:dyDescent="0.15">
      <c r="A573" s="59"/>
      <c r="B573" s="59"/>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c r="AA573" s="59"/>
      <c r="AB573" s="59"/>
    </row>
    <row r="574" spans="1:28" ht="13" x14ac:dyDescent="0.15">
      <c r="A574" s="59"/>
      <c r="B574" s="59"/>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c r="AA574" s="59"/>
      <c r="AB574" s="59"/>
    </row>
    <row r="575" spans="1:28" ht="13" x14ac:dyDescent="0.15">
      <c r="A575" s="59"/>
      <c r="B575" s="59"/>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c r="AA575" s="59"/>
      <c r="AB575" s="59"/>
    </row>
    <row r="576" spans="1:28" ht="13" x14ac:dyDescent="0.15">
      <c r="A576" s="59"/>
      <c r="B576" s="59"/>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c r="AA576" s="59"/>
      <c r="AB576" s="59"/>
    </row>
    <row r="577" spans="1:28" ht="13" x14ac:dyDescent="0.15">
      <c r="A577" s="59"/>
      <c r="B577" s="59"/>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c r="AA577" s="59"/>
      <c r="AB577" s="59"/>
    </row>
    <row r="578" spans="1:28" ht="13" x14ac:dyDescent="0.15">
      <c r="A578" s="59"/>
      <c r="B578" s="59"/>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c r="AA578" s="59"/>
      <c r="AB578" s="59"/>
    </row>
    <row r="579" spans="1:28" ht="13" x14ac:dyDescent="0.15">
      <c r="A579" s="59"/>
      <c r="B579" s="59"/>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c r="AA579" s="59"/>
      <c r="AB579" s="59"/>
    </row>
    <row r="580" spans="1:28" ht="13" x14ac:dyDescent="0.15">
      <c r="A580" s="59"/>
      <c r="B580" s="59"/>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c r="AA580" s="59"/>
      <c r="AB580" s="59"/>
    </row>
    <row r="581" spans="1:28" ht="13" x14ac:dyDescent="0.15">
      <c r="A581" s="59"/>
      <c r="B581" s="59"/>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c r="AA581" s="59"/>
      <c r="AB581" s="59"/>
    </row>
    <row r="582" spans="1:28" ht="13" x14ac:dyDescent="0.15">
      <c r="A582" s="59"/>
      <c r="B582" s="59"/>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c r="AA582" s="59"/>
      <c r="AB582" s="59"/>
    </row>
    <row r="583" spans="1:28" ht="13" x14ac:dyDescent="0.15">
      <c r="A583" s="59"/>
      <c r="B583" s="59"/>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c r="AA583" s="59"/>
      <c r="AB583" s="59"/>
    </row>
    <row r="584" spans="1:28" ht="13" x14ac:dyDescent="0.15">
      <c r="A584" s="59"/>
      <c r="B584" s="59"/>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c r="AA584" s="59"/>
      <c r="AB584" s="59"/>
    </row>
    <row r="585" spans="1:28" ht="13" x14ac:dyDescent="0.15">
      <c r="A585" s="59"/>
      <c r="B585" s="59"/>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c r="AA585" s="59"/>
      <c r="AB585" s="59"/>
    </row>
    <row r="586" spans="1:28" ht="13" x14ac:dyDescent="0.15">
      <c r="A586" s="59"/>
      <c r="B586" s="59"/>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c r="AA586" s="59"/>
      <c r="AB586" s="59"/>
    </row>
    <row r="587" spans="1:28" ht="13" x14ac:dyDescent="0.15">
      <c r="A587" s="59"/>
      <c r="B587" s="59"/>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c r="AA587" s="59"/>
      <c r="AB587" s="59"/>
    </row>
    <row r="588" spans="1:28" ht="13" x14ac:dyDescent="0.15">
      <c r="A588" s="59"/>
      <c r="B588" s="59"/>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c r="AA588" s="59"/>
      <c r="AB588" s="59"/>
    </row>
    <row r="589" spans="1:28" ht="13" x14ac:dyDescent="0.15">
      <c r="A589" s="59"/>
      <c r="B589" s="59"/>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c r="AA589" s="59"/>
      <c r="AB589" s="59"/>
    </row>
    <row r="590" spans="1:28" ht="13" x14ac:dyDescent="0.15">
      <c r="A590" s="59"/>
      <c r="B590" s="59"/>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c r="AA590" s="59"/>
      <c r="AB590" s="59"/>
    </row>
    <row r="591" spans="1:28" ht="13" x14ac:dyDescent="0.15">
      <c r="A591" s="59"/>
      <c r="B591" s="59"/>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c r="AA591" s="59"/>
      <c r="AB591" s="59"/>
    </row>
    <row r="592" spans="1:28" ht="13" x14ac:dyDescent="0.15">
      <c r="A592" s="59"/>
      <c r="B592" s="59"/>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c r="AA592" s="59"/>
      <c r="AB592" s="59"/>
    </row>
    <row r="593" spans="1:28" ht="13" x14ac:dyDescent="0.15">
      <c r="A593" s="59"/>
      <c r="B593" s="59"/>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c r="AA593" s="59"/>
      <c r="AB593" s="59"/>
    </row>
    <row r="594" spans="1:28" ht="13" x14ac:dyDescent="0.15">
      <c r="A594" s="59"/>
      <c r="B594" s="59"/>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c r="AA594" s="59"/>
      <c r="AB594" s="59"/>
    </row>
    <row r="595" spans="1:28" ht="13" x14ac:dyDescent="0.15">
      <c r="A595" s="59"/>
      <c r="B595" s="59"/>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c r="AA595" s="59"/>
      <c r="AB595" s="59"/>
    </row>
    <row r="596" spans="1:28" ht="13" x14ac:dyDescent="0.15">
      <c r="A596" s="59"/>
      <c r="B596" s="59"/>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c r="AA596" s="59"/>
      <c r="AB596" s="59"/>
    </row>
    <row r="597" spans="1:28" ht="13" x14ac:dyDescent="0.15">
      <c r="A597" s="59"/>
      <c r="B597" s="59"/>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c r="AA597" s="59"/>
      <c r="AB597" s="59"/>
    </row>
    <row r="598" spans="1:28" ht="13" x14ac:dyDescent="0.15">
      <c r="A598" s="59"/>
      <c r="B598" s="59"/>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c r="AA598" s="59"/>
      <c r="AB598" s="59"/>
    </row>
    <row r="599" spans="1:28" ht="13" x14ac:dyDescent="0.15">
      <c r="A599" s="59"/>
      <c r="B599" s="59"/>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c r="AA599" s="59"/>
      <c r="AB599" s="59"/>
    </row>
    <row r="600" spans="1:28" ht="13" x14ac:dyDescent="0.15">
      <c r="A600" s="59"/>
      <c r="B600" s="59"/>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c r="AA600" s="59"/>
      <c r="AB600" s="59"/>
    </row>
    <row r="601" spans="1:28" ht="13" x14ac:dyDescent="0.15">
      <c r="A601" s="59"/>
      <c r="B601" s="59"/>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c r="AA601" s="59"/>
      <c r="AB601" s="59"/>
    </row>
    <row r="602" spans="1:28" ht="13" x14ac:dyDescent="0.15">
      <c r="A602" s="59"/>
      <c r="B602" s="59"/>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c r="AA602" s="59"/>
      <c r="AB602" s="59"/>
    </row>
    <row r="603" spans="1:28" ht="13" x14ac:dyDescent="0.15">
      <c r="A603" s="59"/>
      <c r="B603" s="59"/>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c r="AA603" s="59"/>
      <c r="AB603" s="59"/>
    </row>
    <row r="604" spans="1:28" ht="13" x14ac:dyDescent="0.15">
      <c r="A604" s="59"/>
      <c r="B604" s="59"/>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c r="AA604" s="59"/>
      <c r="AB604" s="59"/>
    </row>
    <row r="605" spans="1:28" ht="13" x14ac:dyDescent="0.15">
      <c r="A605" s="59"/>
      <c r="B605" s="59"/>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c r="AA605" s="59"/>
      <c r="AB605" s="59"/>
    </row>
    <row r="606" spans="1:28" ht="13" x14ac:dyDescent="0.15">
      <c r="A606" s="59"/>
      <c r="B606" s="59"/>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c r="AA606" s="59"/>
      <c r="AB606" s="59"/>
    </row>
    <row r="607" spans="1:28" ht="13" x14ac:dyDescent="0.15">
      <c r="A607" s="59"/>
      <c r="B607" s="59"/>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c r="AA607" s="59"/>
      <c r="AB607" s="59"/>
    </row>
    <row r="608" spans="1:28" ht="13" x14ac:dyDescent="0.15">
      <c r="A608" s="59"/>
      <c r="B608" s="59"/>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c r="AA608" s="59"/>
      <c r="AB608" s="59"/>
    </row>
    <row r="609" spans="1:28" ht="13" x14ac:dyDescent="0.15">
      <c r="A609" s="59"/>
      <c r="B609" s="59"/>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c r="AA609" s="59"/>
      <c r="AB609" s="59"/>
    </row>
    <row r="610" spans="1:28" ht="13" x14ac:dyDescent="0.15">
      <c r="A610" s="59"/>
      <c r="B610" s="59"/>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c r="AA610" s="59"/>
      <c r="AB610" s="59"/>
    </row>
    <row r="611" spans="1:28" ht="13" x14ac:dyDescent="0.15">
      <c r="A611" s="59"/>
      <c r="B611" s="59"/>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c r="AA611" s="59"/>
      <c r="AB611" s="59"/>
    </row>
    <row r="612" spans="1:28" ht="13" x14ac:dyDescent="0.15">
      <c r="A612" s="59"/>
      <c r="B612" s="59"/>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c r="AA612" s="59"/>
      <c r="AB612" s="59"/>
    </row>
    <row r="613" spans="1:28" ht="13" x14ac:dyDescent="0.15">
      <c r="A613" s="59"/>
      <c r="B613" s="59"/>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c r="AA613" s="59"/>
      <c r="AB613" s="59"/>
    </row>
    <row r="614" spans="1:28" ht="13" x14ac:dyDescent="0.15">
      <c r="A614" s="59"/>
      <c r="B614" s="59"/>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c r="AA614" s="59"/>
      <c r="AB614" s="59"/>
    </row>
    <row r="615" spans="1:28" ht="13" x14ac:dyDescent="0.15">
      <c r="A615" s="59"/>
      <c r="B615" s="59"/>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c r="AA615" s="59"/>
      <c r="AB615" s="59"/>
    </row>
    <row r="616" spans="1:28" ht="13" x14ac:dyDescent="0.15">
      <c r="A616" s="59"/>
      <c r="B616" s="59"/>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c r="AA616" s="59"/>
      <c r="AB616" s="59"/>
    </row>
    <row r="617" spans="1:28" ht="13" x14ac:dyDescent="0.15">
      <c r="A617" s="59"/>
      <c r="B617" s="59"/>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c r="AA617" s="59"/>
      <c r="AB617" s="59"/>
    </row>
    <row r="618" spans="1:28" ht="13" x14ac:dyDescent="0.15">
      <c r="A618" s="59"/>
      <c r="B618" s="59"/>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c r="AA618" s="59"/>
      <c r="AB618" s="59"/>
    </row>
    <row r="619" spans="1:28" ht="13" x14ac:dyDescent="0.15">
      <c r="A619" s="59"/>
      <c r="B619" s="59"/>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c r="AA619" s="59"/>
      <c r="AB619" s="59"/>
    </row>
    <row r="620" spans="1:28" ht="13" x14ac:dyDescent="0.15">
      <c r="A620" s="59"/>
      <c r="B620" s="59"/>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c r="AA620" s="59"/>
      <c r="AB620" s="59"/>
    </row>
    <row r="621" spans="1:28" ht="13" x14ac:dyDescent="0.15">
      <c r="A621" s="59"/>
      <c r="B621" s="59"/>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c r="AA621" s="59"/>
      <c r="AB621" s="59"/>
    </row>
    <row r="622" spans="1:28" ht="13" x14ac:dyDescent="0.15">
      <c r="A622" s="59"/>
      <c r="B622" s="59"/>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c r="AA622" s="59"/>
      <c r="AB622" s="59"/>
    </row>
    <row r="623" spans="1:28" ht="13" x14ac:dyDescent="0.15">
      <c r="A623" s="59"/>
      <c r="B623" s="59"/>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c r="AA623" s="59"/>
      <c r="AB623" s="59"/>
    </row>
    <row r="624" spans="1:28" ht="13" x14ac:dyDescent="0.15">
      <c r="A624" s="59"/>
      <c r="B624" s="59"/>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c r="AA624" s="59"/>
      <c r="AB624" s="59"/>
    </row>
    <row r="625" spans="1:28" ht="13" x14ac:dyDescent="0.15">
      <c r="A625" s="59"/>
      <c r="B625" s="59"/>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c r="AA625" s="59"/>
      <c r="AB625" s="59"/>
    </row>
    <row r="626" spans="1:28" ht="13" x14ac:dyDescent="0.15">
      <c r="A626" s="59"/>
      <c r="B626" s="59"/>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c r="AA626" s="59"/>
      <c r="AB626" s="59"/>
    </row>
    <row r="627" spans="1:28" ht="13" x14ac:dyDescent="0.15">
      <c r="A627" s="59"/>
      <c r="B627" s="59"/>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c r="AA627" s="59"/>
      <c r="AB627" s="59"/>
    </row>
    <row r="628" spans="1:28" ht="13" x14ac:dyDescent="0.15">
      <c r="A628" s="59"/>
      <c r="B628" s="59"/>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c r="AA628" s="59"/>
      <c r="AB628" s="59"/>
    </row>
    <row r="629" spans="1:28" ht="13" x14ac:dyDescent="0.15">
      <c r="A629" s="59"/>
      <c r="B629" s="59"/>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c r="AA629" s="59"/>
      <c r="AB629" s="59"/>
    </row>
    <row r="630" spans="1:28" ht="13" x14ac:dyDescent="0.15">
      <c r="A630" s="59"/>
      <c r="B630" s="59"/>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c r="AA630" s="59"/>
      <c r="AB630" s="59"/>
    </row>
    <row r="631" spans="1:28" ht="13" x14ac:dyDescent="0.15">
      <c r="A631" s="59"/>
      <c r="B631" s="59"/>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c r="AA631" s="59"/>
      <c r="AB631" s="59"/>
    </row>
    <row r="632" spans="1:28" ht="13" x14ac:dyDescent="0.15">
      <c r="A632" s="59"/>
      <c r="B632" s="59"/>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c r="AA632" s="59"/>
      <c r="AB632" s="59"/>
    </row>
    <row r="633" spans="1:28" ht="13" x14ac:dyDescent="0.15">
      <c r="A633" s="59"/>
      <c r="B633" s="59"/>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c r="AA633" s="59"/>
      <c r="AB633" s="59"/>
    </row>
    <row r="634" spans="1:28" ht="13" x14ac:dyDescent="0.15">
      <c r="A634" s="59"/>
      <c r="B634" s="59"/>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c r="AA634" s="59"/>
      <c r="AB634" s="59"/>
    </row>
    <row r="635" spans="1:28" ht="13" x14ac:dyDescent="0.15">
      <c r="A635" s="59"/>
      <c r="B635" s="59"/>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c r="AA635" s="59"/>
      <c r="AB635" s="59"/>
    </row>
    <row r="636" spans="1:28" ht="13" x14ac:dyDescent="0.15">
      <c r="A636" s="59"/>
      <c r="B636" s="59"/>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c r="AA636" s="59"/>
      <c r="AB636" s="59"/>
    </row>
    <row r="637" spans="1:28" ht="13" x14ac:dyDescent="0.15">
      <c r="A637" s="59"/>
      <c r="B637" s="59"/>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c r="AA637" s="59"/>
      <c r="AB637" s="59"/>
    </row>
    <row r="638" spans="1:28" ht="13" x14ac:dyDescent="0.15">
      <c r="A638" s="59"/>
      <c r="B638" s="59"/>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c r="AA638" s="59"/>
      <c r="AB638" s="59"/>
    </row>
    <row r="639" spans="1:28" ht="13" x14ac:dyDescent="0.15">
      <c r="A639" s="59"/>
      <c r="B639" s="59"/>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c r="AA639" s="59"/>
      <c r="AB639" s="59"/>
    </row>
    <row r="640" spans="1:28" ht="13" x14ac:dyDescent="0.15">
      <c r="A640" s="59"/>
      <c r="B640" s="59"/>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c r="AA640" s="59"/>
      <c r="AB640" s="59"/>
    </row>
    <row r="641" spans="1:28" ht="13" x14ac:dyDescent="0.15">
      <c r="A641" s="59"/>
      <c r="B641" s="59"/>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c r="AA641" s="59"/>
      <c r="AB641" s="59"/>
    </row>
    <row r="642" spans="1:28" ht="13" x14ac:dyDescent="0.15">
      <c r="A642" s="59"/>
      <c r="B642" s="59"/>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c r="AA642" s="59"/>
      <c r="AB642" s="59"/>
    </row>
    <row r="643" spans="1:28" ht="13" x14ac:dyDescent="0.15">
      <c r="A643" s="59"/>
      <c r="B643" s="59"/>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c r="AA643" s="59"/>
      <c r="AB643" s="59"/>
    </row>
    <row r="644" spans="1:28" ht="13" x14ac:dyDescent="0.15">
      <c r="A644" s="59"/>
      <c r="B644" s="59"/>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c r="AA644" s="59"/>
      <c r="AB644" s="59"/>
    </row>
    <row r="645" spans="1:28" ht="13" x14ac:dyDescent="0.15">
      <c r="A645" s="59"/>
      <c r="B645" s="59"/>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c r="AA645" s="59"/>
      <c r="AB645" s="59"/>
    </row>
    <row r="646" spans="1:28" ht="13" x14ac:dyDescent="0.15">
      <c r="A646" s="59"/>
      <c r="B646" s="59"/>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c r="AA646" s="59"/>
      <c r="AB646" s="59"/>
    </row>
    <row r="647" spans="1:28" ht="13" x14ac:dyDescent="0.15">
      <c r="A647" s="59"/>
      <c r="B647" s="59"/>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c r="AA647" s="59"/>
      <c r="AB647" s="59"/>
    </row>
    <row r="648" spans="1:28" ht="13" x14ac:dyDescent="0.15">
      <c r="A648" s="59"/>
      <c r="B648" s="59"/>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c r="AA648" s="59"/>
      <c r="AB648" s="59"/>
    </row>
    <row r="649" spans="1:28" ht="13" x14ac:dyDescent="0.15">
      <c r="A649" s="59"/>
      <c r="B649" s="59"/>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c r="AA649" s="59"/>
      <c r="AB649" s="59"/>
    </row>
    <row r="650" spans="1:28" ht="13" x14ac:dyDescent="0.15">
      <c r="A650" s="59"/>
      <c r="B650" s="59"/>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c r="AA650" s="59"/>
      <c r="AB650" s="59"/>
    </row>
    <row r="651" spans="1:28" ht="13" x14ac:dyDescent="0.15">
      <c r="A651" s="59"/>
      <c r="B651" s="59"/>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c r="AA651" s="59"/>
      <c r="AB651" s="59"/>
    </row>
    <row r="652" spans="1:28" ht="13" x14ac:dyDescent="0.15">
      <c r="A652" s="59"/>
      <c r="B652" s="59"/>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c r="AA652" s="59"/>
      <c r="AB652" s="59"/>
    </row>
    <row r="653" spans="1:28" ht="13" x14ac:dyDescent="0.15">
      <c r="A653" s="59"/>
      <c r="B653" s="59"/>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c r="AA653" s="59"/>
      <c r="AB653" s="59"/>
    </row>
    <row r="654" spans="1:28" ht="13" x14ac:dyDescent="0.15">
      <c r="A654" s="59"/>
      <c r="B654" s="59"/>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c r="AA654" s="59"/>
      <c r="AB654" s="59"/>
    </row>
    <row r="655" spans="1:28" ht="13" x14ac:dyDescent="0.15">
      <c r="A655" s="59"/>
      <c r="B655" s="59"/>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c r="AA655" s="59"/>
      <c r="AB655" s="59"/>
    </row>
    <row r="656" spans="1:28" ht="13" x14ac:dyDescent="0.15">
      <c r="A656" s="59"/>
      <c r="B656" s="59"/>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c r="AA656" s="59"/>
      <c r="AB656" s="59"/>
    </row>
    <row r="657" spans="1:28" ht="13" x14ac:dyDescent="0.15">
      <c r="A657" s="59"/>
      <c r="B657" s="59"/>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c r="AA657" s="59"/>
      <c r="AB657" s="59"/>
    </row>
    <row r="658" spans="1:28" ht="13" x14ac:dyDescent="0.15">
      <c r="A658" s="59"/>
      <c r="B658" s="59"/>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c r="AA658" s="59"/>
      <c r="AB658" s="59"/>
    </row>
    <row r="659" spans="1:28" ht="13" x14ac:dyDescent="0.15">
      <c r="A659" s="59"/>
      <c r="B659" s="59"/>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c r="AA659" s="59"/>
      <c r="AB659" s="59"/>
    </row>
    <row r="660" spans="1:28" ht="13" x14ac:dyDescent="0.15">
      <c r="A660" s="59"/>
      <c r="B660" s="59"/>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c r="AA660" s="59"/>
      <c r="AB660" s="59"/>
    </row>
    <row r="661" spans="1:28" ht="13" x14ac:dyDescent="0.15">
      <c r="A661" s="59"/>
      <c r="B661" s="59"/>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c r="AA661" s="59"/>
      <c r="AB661" s="59"/>
    </row>
    <row r="662" spans="1:28" ht="13" x14ac:dyDescent="0.15">
      <c r="A662" s="59"/>
      <c r="B662" s="59"/>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c r="AA662" s="59"/>
      <c r="AB662" s="59"/>
    </row>
    <row r="663" spans="1:28" ht="13" x14ac:dyDescent="0.15">
      <c r="A663" s="59"/>
      <c r="B663" s="59"/>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c r="AA663" s="59"/>
      <c r="AB663" s="59"/>
    </row>
    <row r="664" spans="1:28" ht="13" x14ac:dyDescent="0.15">
      <c r="A664" s="59"/>
      <c r="B664" s="59"/>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c r="AA664" s="59"/>
      <c r="AB664" s="59"/>
    </row>
    <row r="665" spans="1:28" ht="13" x14ac:dyDescent="0.15">
      <c r="A665" s="59"/>
      <c r="B665" s="59"/>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c r="AA665" s="59"/>
      <c r="AB665" s="59"/>
    </row>
    <row r="666" spans="1:28" ht="13" x14ac:dyDescent="0.15">
      <c r="A666" s="59"/>
      <c r="B666" s="59"/>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c r="AA666" s="59"/>
      <c r="AB666" s="59"/>
    </row>
    <row r="667" spans="1:28" ht="13" x14ac:dyDescent="0.15">
      <c r="A667" s="59"/>
      <c r="B667" s="59"/>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c r="AA667" s="59"/>
      <c r="AB667" s="59"/>
    </row>
    <row r="668" spans="1:28" ht="13" x14ac:dyDescent="0.15">
      <c r="A668" s="59"/>
      <c r="B668" s="59"/>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c r="AA668" s="59"/>
      <c r="AB668" s="59"/>
    </row>
    <row r="669" spans="1:28" ht="13" x14ac:dyDescent="0.15">
      <c r="A669" s="59"/>
      <c r="B669" s="59"/>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c r="AA669" s="59"/>
      <c r="AB669" s="59"/>
    </row>
    <row r="670" spans="1:28" ht="13" x14ac:dyDescent="0.15">
      <c r="A670" s="59"/>
      <c r="B670" s="59"/>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c r="AA670" s="59"/>
      <c r="AB670" s="59"/>
    </row>
    <row r="671" spans="1:28" ht="13" x14ac:dyDescent="0.15">
      <c r="A671" s="59"/>
      <c r="B671" s="59"/>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c r="AA671" s="59"/>
      <c r="AB671" s="59"/>
    </row>
    <row r="672" spans="1:28" ht="13" x14ac:dyDescent="0.15">
      <c r="A672" s="59"/>
      <c r="B672" s="59"/>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c r="AA672" s="59"/>
      <c r="AB672" s="59"/>
    </row>
    <row r="673" spans="1:28" ht="13" x14ac:dyDescent="0.15">
      <c r="A673" s="59"/>
      <c r="B673" s="59"/>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c r="AA673" s="59"/>
      <c r="AB673" s="59"/>
    </row>
    <row r="674" spans="1:28" ht="13" x14ac:dyDescent="0.15">
      <c r="A674" s="59"/>
      <c r="B674" s="59"/>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c r="AA674" s="59"/>
      <c r="AB674" s="59"/>
    </row>
    <row r="675" spans="1:28" ht="13" x14ac:dyDescent="0.15">
      <c r="A675" s="59"/>
      <c r="B675" s="59"/>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c r="AA675" s="59"/>
      <c r="AB675" s="59"/>
    </row>
    <row r="676" spans="1:28" ht="13" x14ac:dyDescent="0.15">
      <c r="A676" s="59"/>
      <c r="B676" s="59"/>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c r="AA676" s="59"/>
      <c r="AB676" s="59"/>
    </row>
    <row r="677" spans="1:28" ht="13" x14ac:dyDescent="0.15">
      <c r="A677" s="59"/>
      <c r="B677" s="59"/>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c r="AA677" s="59"/>
      <c r="AB677" s="59"/>
    </row>
    <row r="678" spans="1:28" ht="13" x14ac:dyDescent="0.15">
      <c r="A678" s="59"/>
      <c r="B678" s="59"/>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c r="AA678" s="59"/>
      <c r="AB678" s="59"/>
    </row>
    <row r="679" spans="1:28" ht="13" x14ac:dyDescent="0.15">
      <c r="A679" s="59"/>
      <c r="B679" s="59"/>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c r="AA679" s="59"/>
      <c r="AB679" s="59"/>
    </row>
    <row r="680" spans="1:28" ht="13" x14ac:dyDescent="0.15">
      <c r="A680" s="59"/>
      <c r="B680" s="59"/>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c r="AA680" s="59"/>
      <c r="AB680" s="59"/>
    </row>
    <row r="681" spans="1:28" ht="13" x14ac:dyDescent="0.15">
      <c r="A681" s="59"/>
      <c r="B681" s="59"/>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c r="AA681" s="59"/>
      <c r="AB681" s="59"/>
    </row>
    <row r="682" spans="1:28" ht="13" x14ac:dyDescent="0.15">
      <c r="A682" s="59"/>
      <c r="B682" s="59"/>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c r="AA682" s="59"/>
      <c r="AB682" s="59"/>
    </row>
    <row r="683" spans="1:28" ht="13" x14ac:dyDescent="0.15">
      <c r="A683" s="59"/>
      <c r="B683" s="59"/>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c r="AA683" s="59"/>
      <c r="AB683" s="59"/>
    </row>
    <row r="684" spans="1:28" ht="13" x14ac:dyDescent="0.15">
      <c r="A684" s="59"/>
      <c r="B684" s="59"/>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c r="AA684" s="59"/>
      <c r="AB684" s="59"/>
    </row>
    <row r="685" spans="1:28" ht="13" x14ac:dyDescent="0.15">
      <c r="A685" s="59"/>
      <c r="B685" s="59"/>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c r="AA685" s="59"/>
      <c r="AB685" s="59"/>
    </row>
    <row r="686" spans="1:28" ht="13" x14ac:dyDescent="0.15">
      <c r="A686" s="59"/>
      <c r="B686" s="59"/>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c r="AA686" s="59"/>
      <c r="AB686" s="59"/>
    </row>
    <row r="687" spans="1:28" ht="13" x14ac:dyDescent="0.15">
      <c r="A687" s="59"/>
      <c r="B687" s="59"/>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c r="AA687" s="59"/>
      <c r="AB687" s="59"/>
    </row>
    <row r="688" spans="1:28" ht="13" x14ac:dyDescent="0.15">
      <c r="A688" s="59"/>
      <c r="B688" s="59"/>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c r="AA688" s="59"/>
      <c r="AB688" s="59"/>
    </row>
    <row r="689" spans="1:28" ht="13" x14ac:dyDescent="0.15">
      <c r="A689" s="59"/>
      <c r="B689" s="59"/>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c r="AA689" s="59"/>
      <c r="AB689" s="59"/>
    </row>
    <row r="690" spans="1:28" ht="13" x14ac:dyDescent="0.15">
      <c r="A690" s="59"/>
      <c r="B690" s="59"/>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c r="AA690" s="59"/>
      <c r="AB690" s="59"/>
    </row>
    <row r="691" spans="1:28" ht="13" x14ac:dyDescent="0.15">
      <c r="A691" s="59"/>
      <c r="B691" s="59"/>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c r="AA691" s="59"/>
      <c r="AB691" s="59"/>
    </row>
    <row r="692" spans="1:28" ht="13" x14ac:dyDescent="0.15">
      <c r="A692" s="59"/>
      <c r="B692" s="59"/>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c r="AA692" s="59"/>
      <c r="AB692" s="59"/>
    </row>
    <row r="693" spans="1:28" ht="13" x14ac:dyDescent="0.15">
      <c r="A693" s="59"/>
      <c r="B693" s="59"/>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c r="AA693" s="59"/>
      <c r="AB693" s="59"/>
    </row>
    <row r="694" spans="1:28" ht="13" x14ac:dyDescent="0.15">
      <c r="A694" s="59"/>
      <c r="B694" s="59"/>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c r="AA694" s="59"/>
      <c r="AB694" s="59"/>
    </row>
    <row r="695" spans="1:28" ht="13" x14ac:dyDescent="0.15">
      <c r="A695" s="59"/>
      <c r="B695" s="59"/>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c r="AA695" s="59"/>
      <c r="AB695" s="59"/>
    </row>
    <row r="696" spans="1:28" ht="13" x14ac:dyDescent="0.15">
      <c r="A696" s="59"/>
      <c r="B696" s="59"/>
      <c r="C696" s="59"/>
      <c r="D696" s="59"/>
      <c r="E696" s="59"/>
      <c r="F696" s="59"/>
      <c r="G696" s="59"/>
      <c r="H696" s="59"/>
      <c r="I696" s="59"/>
      <c r="J696" s="59"/>
      <c r="K696" s="59"/>
      <c r="L696" s="59"/>
      <c r="M696" s="59"/>
      <c r="N696" s="59"/>
      <c r="O696" s="59"/>
      <c r="P696" s="59"/>
      <c r="Q696" s="59"/>
      <c r="R696" s="59"/>
      <c r="S696" s="59"/>
      <c r="T696" s="59"/>
      <c r="U696" s="59"/>
      <c r="V696" s="59"/>
      <c r="W696" s="59"/>
      <c r="X696" s="59"/>
      <c r="Y696" s="59"/>
      <c r="Z696" s="59"/>
      <c r="AA696" s="59"/>
      <c r="AB696" s="59"/>
    </row>
    <row r="697" spans="1:28" ht="13" x14ac:dyDescent="0.15">
      <c r="A697" s="59"/>
      <c r="B697" s="59"/>
      <c r="C697" s="59"/>
      <c r="D697" s="59"/>
      <c r="E697" s="59"/>
      <c r="F697" s="59"/>
      <c r="G697" s="59"/>
      <c r="H697" s="59"/>
      <c r="I697" s="59"/>
      <c r="J697" s="59"/>
      <c r="K697" s="59"/>
      <c r="L697" s="59"/>
      <c r="M697" s="59"/>
      <c r="N697" s="59"/>
      <c r="O697" s="59"/>
      <c r="P697" s="59"/>
      <c r="Q697" s="59"/>
      <c r="R697" s="59"/>
      <c r="S697" s="59"/>
      <c r="T697" s="59"/>
      <c r="U697" s="59"/>
      <c r="V697" s="59"/>
      <c r="W697" s="59"/>
      <c r="X697" s="59"/>
      <c r="Y697" s="59"/>
      <c r="Z697" s="59"/>
      <c r="AA697" s="59"/>
      <c r="AB697" s="59"/>
    </row>
    <row r="698" spans="1:28" ht="13" x14ac:dyDescent="0.15">
      <c r="A698" s="59"/>
      <c r="B698" s="59"/>
      <c r="C698" s="59"/>
      <c r="D698" s="59"/>
      <c r="E698" s="59"/>
      <c r="F698" s="59"/>
      <c r="G698" s="59"/>
      <c r="H698" s="59"/>
      <c r="I698" s="59"/>
      <c r="J698" s="59"/>
      <c r="K698" s="59"/>
      <c r="L698" s="59"/>
      <c r="M698" s="59"/>
      <c r="N698" s="59"/>
      <c r="O698" s="59"/>
      <c r="P698" s="59"/>
      <c r="Q698" s="59"/>
      <c r="R698" s="59"/>
      <c r="S698" s="59"/>
      <c r="T698" s="59"/>
      <c r="U698" s="59"/>
      <c r="V698" s="59"/>
      <c r="W698" s="59"/>
      <c r="X698" s="59"/>
      <c r="Y698" s="59"/>
      <c r="Z698" s="59"/>
      <c r="AA698" s="59"/>
      <c r="AB698" s="59"/>
    </row>
    <row r="699" spans="1:28" ht="13" x14ac:dyDescent="0.15">
      <c r="A699" s="59"/>
      <c r="B699" s="59"/>
      <c r="C699" s="59"/>
      <c r="D699" s="59"/>
      <c r="E699" s="59"/>
      <c r="F699" s="59"/>
      <c r="G699" s="59"/>
      <c r="H699" s="59"/>
      <c r="I699" s="59"/>
      <c r="J699" s="59"/>
      <c r="K699" s="59"/>
      <c r="L699" s="59"/>
      <c r="M699" s="59"/>
      <c r="N699" s="59"/>
      <c r="O699" s="59"/>
      <c r="P699" s="59"/>
      <c r="Q699" s="59"/>
      <c r="R699" s="59"/>
      <c r="S699" s="59"/>
      <c r="T699" s="59"/>
      <c r="U699" s="59"/>
      <c r="V699" s="59"/>
      <c r="W699" s="59"/>
      <c r="X699" s="59"/>
      <c r="Y699" s="59"/>
      <c r="Z699" s="59"/>
      <c r="AA699" s="59"/>
      <c r="AB699" s="59"/>
    </row>
    <row r="700" spans="1:28" ht="13" x14ac:dyDescent="0.15">
      <c r="A700" s="59"/>
      <c r="B700" s="59"/>
      <c r="C700" s="59"/>
      <c r="D700" s="59"/>
      <c r="E700" s="59"/>
      <c r="F700" s="59"/>
      <c r="G700" s="59"/>
      <c r="H700" s="59"/>
      <c r="I700" s="59"/>
      <c r="J700" s="59"/>
      <c r="K700" s="59"/>
      <c r="L700" s="59"/>
      <c r="M700" s="59"/>
      <c r="N700" s="59"/>
      <c r="O700" s="59"/>
      <c r="P700" s="59"/>
      <c r="Q700" s="59"/>
      <c r="R700" s="59"/>
      <c r="S700" s="59"/>
      <c r="T700" s="59"/>
      <c r="U700" s="59"/>
      <c r="V700" s="59"/>
      <c r="W700" s="59"/>
      <c r="X700" s="59"/>
      <c r="Y700" s="59"/>
      <c r="Z700" s="59"/>
      <c r="AA700" s="59"/>
      <c r="AB700" s="59"/>
    </row>
    <row r="701" spans="1:28" ht="13" x14ac:dyDescent="0.15">
      <c r="A701" s="59"/>
      <c r="B701" s="59"/>
      <c r="C701" s="59"/>
      <c r="D701" s="59"/>
      <c r="E701" s="59"/>
      <c r="F701" s="59"/>
      <c r="G701" s="59"/>
      <c r="H701" s="59"/>
      <c r="I701" s="59"/>
      <c r="J701" s="59"/>
      <c r="K701" s="59"/>
      <c r="L701" s="59"/>
      <c r="M701" s="59"/>
      <c r="N701" s="59"/>
      <c r="O701" s="59"/>
      <c r="P701" s="59"/>
      <c r="Q701" s="59"/>
      <c r="R701" s="59"/>
      <c r="S701" s="59"/>
      <c r="T701" s="59"/>
      <c r="U701" s="59"/>
      <c r="V701" s="59"/>
      <c r="W701" s="59"/>
      <c r="X701" s="59"/>
      <c r="Y701" s="59"/>
      <c r="Z701" s="59"/>
      <c r="AA701" s="59"/>
      <c r="AB701" s="59"/>
    </row>
    <row r="702" spans="1:28" ht="13" x14ac:dyDescent="0.15">
      <c r="A702" s="59"/>
      <c r="B702" s="59"/>
      <c r="C702" s="59"/>
      <c r="D702" s="59"/>
      <c r="E702" s="59"/>
      <c r="F702" s="59"/>
      <c r="G702" s="59"/>
      <c r="H702" s="59"/>
      <c r="I702" s="59"/>
      <c r="J702" s="59"/>
      <c r="K702" s="59"/>
      <c r="L702" s="59"/>
      <c r="M702" s="59"/>
      <c r="N702" s="59"/>
      <c r="O702" s="59"/>
      <c r="P702" s="59"/>
      <c r="Q702" s="59"/>
      <c r="R702" s="59"/>
      <c r="S702" s="59"/>
      <c r="T702" s="59"/>
      <c r="U702" s="59"/>
      <c r="V702" s="59"/>
      <c r="W702" s="59"/>
      <c r="X702" s="59"/>
      <c r="Y702" s="59"/>
      <c r="Z702" s="59"/>
      <c r="AA702" s="59"/>
      <c r="AB702" s="59"/>
    </row>
    <row r="703" spans="1:28" ht="13" x14ac:dyDescent="0.15">
      <c r="A703" s="59"/>
      <c r="B703" s="59"/>
      <c r="C703" s="59"/>
      <c r="D703" s="59"/>
      <c r="E703" s="59"/>
      <c r="F703" s="59"/>
      <c r="G703" s="59"/>
      <c r="H703" s="59"/>
      <c r="I703" s="59"/>
      <c r="J703" s="59"/>
      <c r="K703" s="59"/>
      <c r="L703" s="59"/>
      <c r="M703" s="59"/>
      <c r="N703" s="59"/>
      <c r="O703" s="59"/>
      <c r="P703" s="59"/>
      <c r="Q703" s="59"/>
      <c r="R703" s="59"/>
      <c r="S703" s="59"/>
      <c r="T703" s="59"/>
      <c r="U703" s="59"/>
      <c r="V703" s="59"/>
      <c r="W703" s="59"/>
      <c r="X703" s="59"/>
      <c r="Y703" s="59"/>
      <c r="Z703" s="59"/>
      <c r="AA703" s="59"/>
      <c r="AB703" s="59"/>
    </row>
    <row r="704" spans="1:28" ht="13" x14ac:dyDescent="0.15">
      <c r="A704" s="59"/>
      <c r="B704" s="59"/>
      <c r="C704" s="59"/>
      <c r="D704" s="59"/>
      <c r="E704" s="59"/>
      <c r="F704" s="59"/>
      <c r="G704" s="59"/>
      <c r="H704" s="59"/>
      <c r="I704" s="59"/>
      <c r="J704" s="59"/>
      <c r="K704" s="59"/>
      <c r="L704" s="59"/>
      <c r="M704" s="59"/>
      <c r="N704" s="59"/>
      <c r="O704" s="59"/>
      <c r="P704" s="59"/>
      <c r="Q704" s="59"/>
      <c r="R704" s="59"/>
      <c r="S704" s="59"/>
      <c r="T704" s="59"/>
      <c r="U704" s="59"/>
      <c r="V704" s="59"/>
      <c r="W704" s="59"/>
      <c r="X704" s="59"/>
      <c r="Y704" s="59"/>
      <c r="Z704" s="59"/>
      <c r="AA704" s="59"/>
      <c r="AB704" s="59"/>
    </row>
    <row r="705" spans="1:28" ht="13" x14ac:dyDescent="0.15">
      <c r="A705" s="59"/>
      <c r="B705" s="59"/>
      <c r="C705" s="59"/>
      <c r="D705" s="59"/>
      <c r="E705" s="59"/>
      <c r="F705" s="59"/>
      <c r="G705" s="59"/>
      <c r="H705" s="59"/>
      <c r="I705" s="59"/>
      <c r="J705" s="59"/>
      <c r="K705" s="59"/>
      <c r="L705" s="59"/>
      <c r="M705" s="59"/>
      <c r="N705" s="59"/>
      <c r="O705" s="59"/>
      <c r="P705" s="59"/>
      <c r="Q705" s="59"/>
      <c r="R705" s="59"/>
      <c r="S705" s="59"/>
      <c r="T705" s="59"/>
      <c r="U705" s="59"/>
      <c r="V705" s="59"/>
      <c r="W705" s="59"/>
      <c r="X705" s="59"/>
      <c r="Y705" s="59"/>
      <c r="Z705" s="59"/>
      <c r="AA705" s="59"/>
      <c r="AB705" s="59"/>
    </row>
    <row r="706" spans="1:28" ht="13" x14ac:dyDescent="0.15">
      <c r="A706" s="59"/>
      <c r="B706" s="59"/>
      <c r="C706" s="59"/>
      <c r="D706" s="59"/>
      <c r="E706" s="59"/>
      <c r="F706" s="59"/>
      <c r="G706" s="59"/>
      <c r="H706" s="59"/>
      <c r="I706" s="59"/>
      <c r="J706" s="59"/>
      <c r="K706" s="59"/>
      <c r="L706" s="59"/>
      <c r="M706" s="59"/>
      <c r="N706" s="59"/>
      <c r="O706" s="59"/>
      <c r="P706" s="59"/>
      <c r="Q706" s="59"/>
      <c r="R706" s="59"/>
      <c r="S706" s="59"/>
      <c r="T706" s="59"/>
      <c r="U706" s="59"/>
      <c r="V706" s="59"/>
      <c r="W706" s="59"/>
      <c r="X706" s="59"/>
      <c r="Y706" s="59"/>
      <c r="Z706" s="59"/>
      <c r="AA706" s="59"/>
      <c r="AB706" s="59"/>
    </row>
    <row r="707" spans="1:28" ht="13" x14ac:dyDescent="0.15">
      <c r="A707" s="59"/>
      <c r="B707" s="59"/>
      <c r="C707" s="59"/>
      <c r="D707" s="59"/>
      <c r="E707" s="59"/>
      <c r="F707" s="59"/>
      <c r="G707" s="59"/>
      <c r="H707" s="59"/>
      <c r="I707" s="59"/>
      <c r="J707" s="59"/>
      <c r="K707" s="59"/>
      <c r="L707" s="59"/>
      <c r="M707" s="59"/>
      <c r="N707" s="59"/>
      <c r="O707" s="59"/>
      <c r="P707" s="59"/>
      <c r="Q707" s="59"/>
      <c r="R707" s="59"/>
      <c r="S707" s="59"/>
      <c r="T707" s="59"/>
      <c r="U707" s="59"/>
      <c r="V707" s="59"/>
      <c r="W707" s="59"/>
      <c r="X707" s="59"/>
      <c r="Y707" s="59"/>
      <c r="Z707" s="59"/>
      <c r="AA707" s="59"/>
      <c r="AB707" s="59"/>
    </row>
    <row r="708" spans="1:28" ht="13" x14ac:dyDescent="0.15">
      <c r="A708" s="59"/>
      <c r="B708" s="59"/>
      <c r="C708" s="59"/>
      <c r="D708" s="59"/>
      <c r="E708" s="59"/>
      <c r="F708" s="59"/>
      <c r="G708" s="59"/>
      <c r="H708" s="59"/>
      <c r="I708" s="59"/>
      <c r="J708" s="59"/>
      <c r="K708" s="59"/>
      <c r="L708" s="59"/>
      <c r="M708" s="59"/>
      <c r="N708" s="59"/>
      <c r="O708" s="59"/>
      <c r="P708" s="59"/>
      <c r="Q708" s="59"/>
      <c r="R708" s="59"/>
      <c r="S708" s="59"/>
      <c r="T708" s="59"/>
      <c r="U708" s="59"/>
      <c r="V708" s="59"/>
      <c r="W708" s="59"/>
      <c r="X708" s="59"/>
      <c r="Y708" s="59"/>
      <c r="Z708" s="59"/>
      <c r="AA708" s="59"/>
      <c r="AB708" s="59"/>
    </row>
    <row r="709" spans="1:28" ht="13" x14ac:dyDescent="0.15">
      <c r="A709" s="59"/>
      <c r="B709" s="59"/>
      <c r="C709" s="59"/>
      <c r="D709" s="59"/>
      <c r="E709" s="59"/>
      <c r="F709" s="59"/>
      <c r="G709" s="59"/>
      <c r="H709" s="59"/>
      <c r="I709" s="59"/>
      <c r="J709" s="59"/>
      <c r="K709" s="59"/>
      <c r="L709" s="59"/>
      <c r="M709" s="59"/>
      <c r="N709" s="59"/>
      <c r="O709" s="59"/>
      <c r="P709" s="59"/>
      <c r="Q709" s="59"/>
      <c r="R709" s="59"/>
      <c r="S709" s="59"/>
      <c r="T709" s="59"/>
      <c r="U709" s="59"/>
      <c r="V709" s="59"/>
      <c r="W709" s="59"/>
      <c r="X709" s="59"/>
      <c r="Y709" s="59"/>
      <c r="Z709" s="59"/>
      <c r="AA709" s="59"/>
      <c r="AB709" s="59"/>
    </row>
    <row r="710" spans="1:28" ht="13" x14ac:dyDescent="0.15">
      <c r="A710" s="59"/>
      <c r="B710" s="59"/>
      <c r="C710" s="59"/>
      <c r="D710" s="59"/>
      <c r="E710" s="59"/>
      <c r="F710" s="59"/>
      <c r="G710" s="59"/>
      <c r="H710" s="59"/>
      <c r="I710" s="59"/>
      <c r="J710" s="59"/>
      <c r="K710" s="59"/>
      <c r="L710" s="59"/>
      <c r="M710" s="59"/>
      <c r="N710" s="59"/>
      <c r="O710" s="59"/>
      <c r="P710" s="59"/>
      <c r="Q710" s="59"/>
      <c r="R710" s="59"/>
      <c r="S710" s="59"/>
      <c r="T710" s="59"/>
      <c r="U710" s="59"/>
      <c r="V710" s="59"/>
      <c r="W710" s="59"/>
      <c r="X710" s="59"/>
      <c r="Y710" s="59"/>
      <c r="Z710" s="59"/>
      <c r="AA710" s="59"/>
      <c r="AB710" s="59"/>
    </row>
    <row r="711" spans="1:28" ht="13" x14ac:dyDescent="0.15">
      <c r="A711" s="59"/>
      <c r="B711" s="59"/>
      <c r="C711" s="59"/>
      <c r="D711" s="59"/>
      <c r="E711" s="59"/>
      <c r="F711" s="59"/>
      <c r="G711" s="59"/>
      <c r="H711" s="59"/>
      <c r="I711" s="59"/>
      <c r="J711" s="59"/>
      <c r="K711" s="59"/>
      <c r="L711" s="59"/>
      <c r="M711" s="59"/>
      <c r="N711" s="59"/>
      <c r="O711" s="59"/>
      <c r="P711" s="59"/>
      <c r="Q711" s="59"/>
      <c r="R711" s="59"/>
      <c r="S711" s="59"/>
      <c r="T711" s="59"/>
      <c r="U711" s="59"/>
      <c r="V711" s="59"/>
      <c r="W711" s="59"/>
      <c r="X711" s="59"/>
      <c r="Y711" s="59"/>
      <c r="Z711" s="59"/>
      <c r="AA711" s="59"/>
      <c r="AB711" s="59"/>
    </row>
    <row r="712" spans="1:28" ht="13" x14ac:dyDescent="0.15">
      <c r="A712" s="59"/>
      <c r="B712" s="59"/>
      <c r="C712" s="59"/>
      <c r="D712" s="59"/>
      <c r="E712" s="59"/>
      <c r="F712" s="59"/>
      <c r="G712" s="59"/>
      <c r="H712" s="59"/>
      <c r="I712" s="59"/>
      <c r="J712" s="59"/>
      <c r="K712" s="59"/>
      <c r="L712" s="59"/>
      <c r="M712" s="59"/>
      <c r="N712" s="59"/>
      <c r="O712" s="59"/>
      <c r="P712" s="59"/>
      <c r="Q712" s="59"/>
      <c r="R712" s="59"/>
      <c r="S712" s="59"/>
      <c r="T712" s="59"/>
      <c r="U712" s="59"/>
      <c r="V712" s="59"/>
      <c r="W712" s="59"/>
      <c r="X712" s="59"/>
      <c r="Y712" s="59"/>
      <c r="Z712" s="59"/>
      <c r="AA712" s="59"/>
      <c r="AB712" s="59"/>
    </row>
    <row r="713" spans="1:28" ht="13" x14ac:dyDescent="0.15">
      <c r="A713" s="59"/>
      <c r="B713" s="59"/>
      <c r="C713" s="59"/>
      <c r="D713" s="59"/>
      <c r="E713" s="59"/>
      <c r="F713" s="59"/>
      <c r="G713" s="59"/>
      <c r="H713" s="59"/>
      <c r="I713" s="59"/>
      <c r="J713" s="59"/>
      <c r="K713" s="59"/>
      <c r="L713" s="59"/>
      <c r="M713" s="59"/>
      <c r="N713" s="59"/>
      <c r="O713" s="59"/>
      <c r="P713" s="59"/>
      <c r="Q713" s="59"/>
      <c r="R713" s="59"/>
      <c r="S713" s="59"/>
      <c r="T713" s="59"/>
      <c r="U713" s="59"/>
      <c r="V713" s="59"/>
      <c r="W713" s="59"/>
      <c r="X713" s="59"/>
      <c r="Y713" s="59"/>
      <c r="Z713" s="59"/>
      <c r="AA713" s="59"/>
      <c r="AB713" s="59"/>
    </row>
    <row r="714" spans="1:28" ht="13" x14ac:dyDescent="0.15">
      <c r="A714" s="59"/>
      <c r="B714" s="59"/>
      <c r="C714" s="59"/>
      <c r="D714" s="59"/>
      <c r="E714" s="59"/>
      <c r="F714" s="59"/>
      <c r="G714" s="59"/>
      <c r="H714" s="59"/>
      <c r="I714" s="59"/>
      <c r="J714" s="59"/>
      <c r="K714" s="59"/>
      <c r="L714" s="59"/>
      <c r="M714" s="59"/>
      <c r="N714" s="59"/>
      <c r="O714" s="59"/>
      <c r="P714" s="59"/>
      <c r="Q714" s="59"/>
      <c r="R714" s="59"/>
      <c r="S714" s="59"/>
      <c r="T714" s="59"/>
      <c r="U714" s="59"/>
      <c r="V714" s="59"/>
      <c r="W714" s="59"/>
      <c r="X714" s="59"/>
      <c r="Y714" s="59"/>
      <c r="Z714" s="59"/>
      <c r="AA714" s="59"/>
      <c r="AB714" s="59"/>
    </row>
    <row r="715" spans="1:28" ht="13" x14ac:dyDescent="0.15">
      <c r="A715" s="59"/>
      <c r="B715" s="59"/>
      <c r="C715" s="59"/>
      <c r="D715" s="59"/>
      <c r="E715" s="59"/>
      <c r="F715" s="59"/>
      <c r="G715" s="59"/>
      <c r="H715" s="59"/>
      <c r="I715" s="59"/>
      <c r="J715" s="59"/>
      <c r="K715" s="59"/>
      <c r="L715" s="59"/>
      <c r="M715" s="59"/>
      <c r="N715" s="59"/>
      <c r="O715" s="59"/>
      <c r="P715" s="59"/>
      <c r="Q715" s="59"/>
      <c r="R715" s="59"/>
      <c r="S715" s="59"/>
      <c r="T715" s="59"/>
      <c r="U715" s="59"/>
      <c r="V715" s="59"/>
      <c r="W715" s="59"/>
      <c r="X715" s="59"/>
      <c r="Y715" s="59"/>
      <c r="Z715" s="59"/>
      <c r="AA715" s="59"/>
      <c r="AB715" s="59"/>
    </row>
    <row r="716" spans="1:28" ht="13" x14ac:dyDescent="0.15">
      <c r="A716" s="59"/>
      <c r="B716" s="59"/>
      <c r="C716" s="59"/>
      <c r="D716" s="59"/>
      <c r="E716" s="59"/>
      <c r="F716" s="59"/>
      <c r="G716" s="59"/>
      <c r="H716" s="59"/>
      <c r="I716" s="59"/>
      <c r="J716" s="59"/>
      <c r="K716" s="59"/>
      <c r="L716" s="59"/>
      <c r="M716" s="59"/>
      <c r="N716" s="59"/>
      <c r="O716" s="59"/>
      <c r="P716" s="59"/>
      <c r="Q716" s="59"/>
      <c r="R716" s="59"/>
      <c r="S716" s="59"/>
      <c r="T716" s="59"/>
      <c r="U716" s="59"/>
      <c r="V716" s="59"/>
      <c r="W716" s="59"/>
      <c r="X716" s="59"/>
      <c r="Y716" s="59"/>
      <c r="Z716" s="59"/>
      <c r="AA716" s="59"/>
      <c r="AB716" s="59"/>
    </row>
    <row r="717" spans="1:28" ht="13" x14ac:dyDescent="0.15">
      <c r="A717" s="59"/>
      <c r="B717" s="59"/>
      <c r="C717" s="59"/>
      <c r="D717" s="59"/>
      <c r="E717" s="59"/>
      <c r="F717" s="59"/>
      <c r="G717" s="59"/>
      <c r="H717" s="59"/>
      <c r="I717" s="59"/>
      <c r="J717" s="59"/>
      <c r="K717" s="59"/>
      <c r="L717" s="59"/>
      <c r="M717" s="59"/>
      <c r="N717" s="59"/>
      <c r="O717" s="59"/>
      <c r="P717" s="59"/>
      <c r="Q717" s="59"/>
      <c r="R717" s="59"/>
      <c r="S717" s="59"/>
      <c r="T717" s="59"/>
      <c r="U717" s="59"/>
      <c r="V717" s="59"/>
      <c r="W717" s="59"/>
      <c r="X717" s="59"/>
      <c r="Y717" s="59"/>
      <c r="Z717" s="59"/>
      <c r="AA717" s="59"/>
      <c r="AB717" s="59"/>
    </row>
    <row r="718" spans="1:28" ht="13" x14ac:dyDescent="0.15">
      <c r="A718" s="59"/>
      <c r="B718" s="59"/>
      <c r="C718" s="59"/>
      <c r="D718" s="59"/>
      <c r="E718" s="59"/>
      <c r="F718" s="59"/>
      <c r="G718" s="59"/>
      <c r="H718" s="59"/>
      <c r="I718" s="59"/>
      <c r="J718" s="59"/>
      <c r="K718" s="59"/>
      <c r="L718" s="59"/>
      <c r="M718" s="59"/>
      <c r="N718" s="59"/>
      <c r="O718" s="59"/>
      <c r="P718" s="59"/>
      <c r="Q718" s="59"/>
      <c r="R718" s="59"/>
      <c r="S718" s="59"/>
      <c r="T718" s="59"/>
      <c r="U718" s="59"/>
      <c r="V718" s="59"/>
      <c r="W718" s="59"/>
      <c r="X718" s="59"/>
      <c r="Y718" s="59"/>
      <c r="Z718" s="59"/>
      <c r="AA718" s="59"/>
      <c r="AB718" s="59"/>
    </row>
    <row r="719" spans="1:28" ht="13" x14ac:dyDescent="0.15">
      <c r="A719" s="59"/>
      <c r="B719" s="59"/>
      <c r="C719" s="59"/>
      <c r="D719" s="59"/>
      <c r="E719" s="59"/>
      <c r="F719" s="59"/>
      <c r="G719" s="59"/>
      <c r="H719" s="59"/>
      <c r="I719" s="59"/>
      <c r="J719" s="59"/>
      <c r="K719" s="59"/>
      <c r="L719" s="59"/>
      <c r="M719" s="59"/>
      <c r="N719" s="59"/>
      <c r="O719" s="59"/>
      <c r="P719" s="59"/>
      <c r="Q719" s="59"/>
      <c r="R719" s="59"/>
      <c r="S719" s="59"/>
      <c r="T719" s="59"/>
      <c r="U719" s="59"/>
      <c r="V719" s="59"/>
      <c r="W719" s="59"/>
      <c r="X719" s="59"/>
      <c r="Y719" s="59"/>
      <c r="Z719" s="59"/>
      <c r="AA719" s="59"/>
      <c r="AB719" s="59"/>
    </row>
    <row r="720" spans="1:28" ht="13" x14ac:dyDescent="0.15">
      <c r="A720" s="59"/>
      <c r="B720" s="59"/>
      <c r="C720" s="59"/>
      <c r="D720" s="59"/>
      <c r="E720" s="59"/>
      <c r="F720" s="59"/>
      <c r="G720" s="59"/>
      <c r="H720" s="59"/>
      <c r="I720" s="59"/>
      <c r="J720" s="59"/>
      <c r="K720" s="59"/>
      <c r="L720" s="59"/>
      <c r="M720" s="59"/>
      <c r="N720" s="59"/>
      <c r="O720" s="59"/>
      <c r="P720" s="59"/>
      <c r="Q720" s="59"/>
      <c r="R720" s="59"/>
      <c r="S720" s="59"/>
      <c r="T720" s="59"/>
      <c r="U720" s="59"/>
      <c r="V720" s="59"/>
      <c r="W720" s="59"/>
      <c r="X720" s="59"/>
      <c r="Y720" s="59"/>
      <c r="Z720" s="59"/>
      <c r="AA720" s="59"/>
      <c r="AB720" s="59"/>
    </row>
    <row r="721" spans="1:28" ht="13" x14ac:dyDescent="0.15">
      <c r="A721" s="59"/>
      <c r="B721" s="59"/>
      <c r="C721" s="59"/>
      <c r="D721" s="59"/>
      <c r="E721" s="59"/>
      <c r="F721" s="59"/>
      <c r="G721" s="59"/>
      <c r="H721" s="59"/>
      <c r="I721" s="59"/>
      <c r="J721" s="59"/>
      <c r="K721" s="59"/>
      <c r="L721" s="59"/>
      <c r="M721" s="59"/>
      <c r="N721" s="59"/>
      <c r="O721" s="59"/>
      <c r="P721" s="59"/>
      <c r="Q721" s="59"/>
      <c r="R721" s="59"/>
      <c r="S721" s="59"/>
      <c r="T721" s="59"/>
      <c r="U721" s="59"/>
      <c r="V721" s="59"/>
      <c r="W721" s="59"/>
      <c r="X721" s="59"/>
      <c r="Y721" s="59"/>
      <c r="Z721" s="59"/>
      <c r="AA721" s="59"/>
      <c r="AB721" s="59"/>
    </row>
    <row r="722" spans="1:28" ht="13" x14ac:dyDescent="0.15">
      <c r="A722" s="59"/>
      <c r="B722" s="59"/>
      <c r="C722" s="59"/>
      <c r="D722" s="59"/>
      <c r="E722" s="59"/>
      <c r="F722" s="59"/>
      <c r="G722" s="59"/>
      <c r="H722" s="59"/>
      <c r="I722" s="59"/>
      <c r="J722" s="59"/>
      <c r="K722" s="59"/>
      <c r="L722" s="59"/>
      <c r="M722" s="59"/>
      <c r="N722" s="59"/>
      <c r="O722" s="59"/>
      <c r="P722" s="59"/>
      <c r="Q722" s="59"/>
      <c r="R722" s="59"/>
      <c r="S722" s="59"/>
      <c r="T722" s="59"/>
      <c r="U722" s="59"/>
      <c r="V722" s="59"/>
      <c r="W722" s="59"/>
      <c r="X722" s="59"/>
      <c r="Y722" s="59"/>
      <c r="Z722" s="59"/>
      <c r="AA722" s="59"/>
      <c r="AB722" s="59"/>
    </row>
    <row r="723" spans="1:28" ht="13" x14ac:dyDescent="0.15">
      <c r="A723" s="59"/>
      <c r="B723" s="59"/>
      <c r="C723" s="59"/>
      <c r="D723" s="59"/>
      <c r="E723" s="59"/>
      <c r="F723" s="59"/>
      <c r="G723" s="59"/>
      <c r="H723" s="59"/>
      <c r="I723" s="59"/>
      <c r="J723" s="59"/>
      <c r="K723" s="59"/>
      <c r="L723" s="59"/>
      <c r="M723" s="59"/>
      <c r="N723" s="59"/>
      <c r="O723" s="59"/>
      <c r="P723" s="59"/>
      <c r="Q723" s="59"/>
      <c r="R723" s="59"/>
      <c r="S723" s="59"/>
      <c r="T723" s="59"/>
      <c r="U723" s="59"/>
      <c r="V723" s="59"/>
      <c r="W723" s="59"/>
      <c r="X723" s="59"/>
      <c r="Y723" s="59"/>
      <c r="Z723" s="59"/>
      <c r="AA723" s="59"/>
      <c r="AB723" s="59"/>
    </row>
    <row r="724" spans="1:28" ht="13" x14ac:dyDescent="0.15">
      <c r="A724" s="59"/>
      <c r="B724" s="59"/>
      <c r="C724" s="59"/>
      <c r="D724" s="59"/>
      <c r="E724" s="59"/>
      <c r="F724" s="59"/>
      <c r="G724" s="59"/>
      <c r="H724" s="59"/>
      <c r="I724" s="59"/>
      <c r="J724" s="59"/>
      <c r="K724" s="59"/>
      <c r="L724" s="59"/>
      <c r="M724" s="59"/>
      <c r="N724" s="59"/>
      <c r="O724" s="59"/>
      <c r="P724" s="59"/>
      <c r="Q724" s="59"/>
      <c r="R724" s="59"/>
      <c r="S724" s="59"/>
      <c r="T724" s="59"/>
      <c r="U724" s="59"/>
      <c r="V724" s="59"/>
      <c r="W724" s="59"/>
      <c r="X724" s="59"/>
      <c r="Y724" s="59"/>
      <c r="Z724" s="59"/>
      <c r="AA724" s="59"/>
      <c r="AB724" s="59"/>
    </row>
    <row r="725" spans="1:28" ht="13" x14ac:dyDescent="0.15">
      <c r="A725" s="59"/>
      <c r="B725" s="59"/>
      <c r="C725" s="59"/>
      <c r="D725" s="59"/>
      <c r="E725" s="59"/>
      <c r="F725" s="59"/>
      <c r="G725" s="59"/>
      <c r="H725" s="59"/>
      <c r="I725" s="59"/>
      <c r="J725" s="59"/>
      <c r="K725" s="59"/>
      <c r="L725" s="59"/>
      <c r="M725" s="59"/>
      <c r="N725" s="59"/>
      <c r="O725" s="59"/>
      <c r="P725" s="59"/>
      <c r="Q725" s="59"/>
      <c r="R725" s="59"/>
      <c r="S725" s="59"/>
      <c r="T725" s="59"/>
      <c r="U725" s="59"/>
      <c r="V725" s="59"/>
      <c r="W725" s="59"/>
      <c r="X725" s="59"/>
      <c r="Y725" s="59"/>
      <c r="Z725" s="59"/>
      <c r="AA725" s="59"/>
      <c r="AB725" s="59"/>
    </row>
    <row r="726" spans="1:28" ht="13" x14ac:dyDescent="0.15">
      <c r="A726" s="59"/>
      <c r="B726" s="59"/>
      <c r="C726" s="59"/>
      <c r="D726" s="59"/>
      <c r="E726" s="59"/>
      <c r="F726" s="59"/>
      <c r="G726" s="59"/>
      <c r="H726" s="59"/>
      <c r="I726" s="59"/>
      <c r="J726" s="59"/>
      <c r="K726" s="59"/>
      <c r="L726" s="59"/>
      <c r="M726" s="59"/>
      <c r="N726" s="59"/>
      <c r="O726" s="59"/>
      <c r="P726" s="59"/>
      <c r="Q726" s="59"/>
      <c r="R726" s="59"/>
      <c r="S726" s="59"/>
      <c r="T726" s="59"/>
      <c r="U726" s="59"/>
      <c r="V726" s="59"/>
      <c r="W726" s="59"/>
      <c r="X726" s="59"/>
      <c r="Y726" s="59"/>
      <c r="Z726" s="59"/>
      <c r="AA726" s="59"/>
      <c r="AB726" s="59"/>
    </row>
    <row r="727" spans="1:28" ht="13" x14ac:dyDescent="0.15">
      <c r="A727" s="59"/>
      <c r="B727" s="59"/>
      <c r="C727" s="59"/>
      <c r="D727" s="59"/>
      <c r="E727" s="59"/>
      <c r="F727" s="59"/>
      <c r="G727" s="59"/>
      <c r="H727" s="59"/>
      <c r="I727" s="59"/>
      <c r="J727" s="59"/>
      <c r="K727" s="59"/>
      <c r="L727" s="59"/>
      <c r="M727" s="59"/>
      <c r="N727" s="59"/>
      <c r="O727" s="59"/>
      <c r="P727" s="59"/>
      <c r="Q727" s="59"/>
      <c r="R727" s="59"/>
      <c r="S727" s="59"/>
      <c r="T727" s="59"/>
      <c r="U727" s="59"/>
      <c r="V727" s="59"/>
      <c r="W727" s="59"/>
      <c r="X727" s="59"/>
      <c r="Y727" s="59"/>
      <c r="Z727" s="59"/>
      <c r="AA727" s="59"/>
      <c r="AB727" s="59"/>
    </row>
    <row r="728" spans="1:28" ht="13" x14ac:dyDescent="0.15">
      <c r="A728" s="59"/>
      <c r="B728" s="59"/>
      <c r="C728" s="59"/>
      <c r="D728" s="59"/>
      <c r="E728" s="59"/>
      <c r="F728" s="59"/>
      <c r="G728" s="59"/>
      <c r="H728" s="59"/>
      <c r="I728" s="59"/>
      <c r="J728" s="59"/>
      <c r="K728" s="59"/>
      <c r="L728" s="59"/>
      <c r="M728" s="59"/>
      <c r="N728" s="59"/>
      <c r="O728" s="59"/>
      <c r="P728" s="59"/>
      <c r="Q728" s="59"/>
      <c r="R728" s="59"/>
      <c r="S728" s="59"/>
      <c r="T728" s="59"/>
      <c r="U728" s="59"/>
      <c r="V728" s="59"/>
      <c r="W728" s="59"/>
      <c r="X728" s="59"/>
      <c r="Y728" s="59"/>
      <c r="Z728" s="59"/>
      <c r="AA728" s="59"/>
      <c r="AB728" s="59"/>
    </row>
    <row r="729" spans="1:28" ht="13" x14ac:dyDescent="0.15">
      <c r="A729" s="59"/>
      <c r="B729" s="59"/>
      <c r="C729" s="59"/>
      <c r="D729" s="59"/>
      <c r="E729" s="59"/>
      <c r="F729" s="59"/>
      <c r="G729" s="59"/>
      <c r="H729" s="59"/>
      <c r="I729" s="59"/>
      <c r="J729" s="59"/>
      <c r="K729" s="59"/>
      <c r="L729" s="59"/>
      <c r="M729" s="59"/>
      <c r="N729" s="59"/>
      <c r="O729" s="59"/>
      <c r="P729" s="59"/>
      <c r="Q729" s="59"/>
      <c r="R729" s="59"/>
      <c r="S729" s="59"/>
      <c r="T729" s="59"/>
      <c r="U729" s="59"/>
      <c r="V729" s="59"/>
      <c r="W729" s="59"/>
      <c r="X729" s="59"/>
      <c r="Y729" s="59"/>
      <c r="Z729" s="59"/>
      <c r="AA729" s="59"/>
      <c r="AB729" s="59"/>
    </row>
    <row r="730" spans="1:28" ht="13" x14ac:dyDescent="0.15">
      <c r="A730" s="59"/>
      <c r="B730" s="59"/>
      <c r="C730" s="59"/>
      <c r="D730" s="59"/>
      <c r="E730" s="59"/>
      <c r="F730" s="59"/>
      <c r="G730" s="59"/>
      <c r="H730" s="59"/>
      <c r="I730" s="59"/>
      <c r="J730" s="59"/>
      <c r="K730" s="59"/>
      <c r="L730" s="59"/>
      <c r="M730" s="59"/>
      <c r="N730" s="59"/>
      <c r="O730" s="59"/>
      <c r="P730" s="59"/>
      <c r="Q730" s="59"/>
      <c r="R730" s="59"/>
      <c r="S730" s="59"/>
      <c r="T730" s="59"/>
      <c r="U730" s="59"/>
      <c r="V730" s="59"/>
      <c r="W730" s="59"/>
      <c r="X730" s="59"/>
      <c r="Y730" s="59"/>
      <c r="Z730" s="59"/>
      <c r="AA730" s="59"/>
      <c r="AB730" s="59"/>
    </row>
    <row r="731" spans="1:28" ht="13" x14ac:dyDescent="0.15">
      <c r="A731" s="59"/>
      <c r="B731" s="59"/>
      <c r="C731" s="59"/>
      <c r="D731" s="59"/>
      <c r="E731" s="59"/>
      <c r="F731" s="59"/>
      <c r="G731" s="59"/>
      <c r="H731" s="59"/>
      <c r="I731" s="59"/>
      <c r="J731" s="59"/>
      <c r="K731" s="59"/>
      <c r="L731" s="59"/>
      <c r="M731" s="59"/>
      <c r="N731" s="59"/>
      <c r="O731" s="59"/>
      <c r="P731" s="59"/>
      <c r="Q731" s="59"/>
      <c r="R731" s="59"/>
      <c r="S731" s="59"/>
      <c r="T731" s="59"/>
      <c r="U731" s="59"/>
      <c r="V731" s="59"/>
      <c r="W731" s="59"/>
      <c r="X731" s="59"/>
      <c r="Y731" s="59"/>
      <c r="Z731" s="59"/>
      <c r="AA731" s="59"/>
      <c r="AB731" s="59"/>
    </row>
    <row r="732" spans="1:28" ht="13" x14ac:dyDescent="0.15">
      <c r="A732" s="59"/>
      <c r="B732" s="59"/>
      <c r="C732" s="59"/>
      <c r="D732" s="59"/>
      <c r="E732" s="59"/>
      <c r="F732" s="59"/>
      <c r="G732" s="59"/>
      <c r="H732" s="59"/>
      <c r="I732" s="59"/>
      <c r="J732" s="59"/>
      <c r="K732" s="59"/>
      <c r="L732" s="59"/>
      <c r="M732" s="59"/>
      <c r="N732" s="59"/>
      <c r="O732" s="59"/>
      <c r="P732" s="59"/>
      <c r="Q732" s="59"/>
      <c r="R732" s="59"/>
      <c r="S732" s="59"/>
      <c r="T732" s="59"/>
      <c r="U732" s="59"/>
      <c r="V732" s="59"/>
      <c r="W732" s="59"/>
      <c r="X732" s="59"/>
      <c r="Y732" s="59"/>
      <c r="Z732" s="59"/>
      <c r="AA732" s="59"/>
      <c r="AB732" s="59"/>
    </row>
    <row r="733" spans="1:28" ht="13" x14ac:dyDescent="0.15">
      <c r="A733" s="59"/>
      <c r="B733" s="59"/>
      <c r="C733" s="59"/>
      <c r="D733" s="59"/>
      <c r="E733" s="59"/>
      <c r="F733" s="59"/>
      <c r="G733" s="59"/>
      <c r="H733" s="59"/>
      <c r="I733" s="59"/>
      <c r="J733" s="59"/>
      <c r="K733" s="59"/>
      <c r="L733" s="59"/>
      <c r="M733" s="59"/>
      <c r="N733" s="59"/>
      <c r="O733" s="59"/>
      <c r="P733" s="59"/>
      <c r="Q733" s="59"/>
      <c r="R733" s="59"/>
      <c r="S733" s="59"/>
      <c r="T733" s="59"/>
      <c r="U733" s="59"/>
      <c r="V733" s="59"/>
      <c r="W733" s="59"/>
      <c r="X733" s="59"/>
      <c r="Y733" s="59"/>
      <c r="Z733" s="59"/>
      <c r="AA733" s="59"/>
      <c r="AB733" s="59"/>
    </row>
    <row r="734" spans="1:28" ht="13" x14ac:dyDescent="0.15">
      <c r="A734" s="59"/>
      <c r="B734" s="59"/>
      <c r="C734" s="59"/>
      <c r="D734" s="59"/>
      <c r="E734" s="59"/>
      <c r="F734" s="59"/>
      <c r="G734" s="59"/>
      <c r="H734" s="59"/>
      <c r="I734" s="59"/>
      <c r="J734" s="59"/>
      <c r="K734" s="59"/>
      <c r="L734" s="59"/>
      <c r="M734" s="59"/>
      <c r="N734" s="59"/>
      <c r="O734" s="59"/>
      <c r="P734" s="59"/>
      <c r="Q734" s="59"/>
      <c r="R734" s="59"/>
      <c r="S734" s="59"/>
      <c r="T734" s="59"/>
      <c r="U734" s="59"/>
      <c r="V734" s="59"/>
      <c r="W734" s="59"/>
      <c r="X734" s="59"/>
      <c r="Y734" s="59"/>
      <c r="Z734" s="59"/>
      <c r="AA734" s="59"/>
      <c r="AB734" s="59"/>
    </row>
    <row r="735" spans="1:28" ht="13" x14ac:dyDescent="0.15">
      <c r="A735" s="59"/>
      <c r="B735" s="59"/>
      <c r="C735" s="59"/>
      <c r="D735" s="59"/>
      <c r="E735" s="59"/>
      <c r="F735" s="59"/>
      <c r="G735" s="59"/>
      <c r="H735" s="59"/>
      <c r="I735" s="59"/>
      <c r="J735" s="59"/>
      <c r="K735" s="59"/>
      <c r="L735" s="59"/>
      <c r="M735" s="59"/>
      <c r="N735" s="59"/>
      <c r="O735" s="59"/>
      <c r="P735" s="59"/>
      <c r="Q735" s="59"/>
      <c r="R735" s="59"/>
      <c r="S735" s="59"/>
      <c r="T735" s="59"/>
      <c r="U735" s="59"/>
      <c r="V735" s="59"/>
      <c r="W735" s="59"/>
      <c r="X735" s="59"/>
      <c r="Y735" s="59"/>
      <c r="Z735" s="59"/>
      <c r="AA735" s="59"/>
      <c r="AB735" s="59"/>
    </row>
    <row r="736" spans="1:28" ht="13" x14ac:dyDescent="0.15">
      <c r="A736" s="59"/>
      <c r="B736" s="59"/>
      <c r="C736" s="59"/>
      <c r="D736" s="59"/>
      <c r="E736" s="59"/>
      <c r="F736" s="59"/>
      <c r="G736" s="59"/>
      <c r="H736" s="59"/>
      <c r="I736" s="59"/>
      <c r="J736" s="59"/>
      <c r="K736" s="59"/>
      <c r="L736" s="59"/>
      <c r="M736" s="59"/>
      <c r="N736" s="59"/>
      <c r="O736" s="59"/>
      <c r="P736" s="59"/>
      <c r="Q736" s="59"/>
      <c r="R736" s="59"/>
      <c r="S736" s="59"/>
      <c r="T736" s="59"/>
      <c r="U736" s="59"/>
      <c r="V736" s="59"/>
      <c r="W736" s="59"/>
      <c r="X736" s="59"/>
      <c r="Y736" s="59"/>
      <c r="Z736" s="59"/>
      <c r="AA736" s="59"/>
      <c r="AB736" s="59"/>
    </row>
    <row r="737" spans="1:28" ht="13" x14ac:dyDescent="0.15">
      <c r="A737" s="59"/>
      <c r="B737" s="59"/>
      <c r="C737" s="59"/>
      <c r="D737" s="59"/>
      <c r="E737" s="59"/>
      <c r="F737" s="59"/>
      <c r="G737" s="59"/>
      <c r="H737" s="59"/>
      <c r="I737" s="59"/>
      <c r="J737" s="59"/>
      <c r="K737" s="59"/>
      <c r="L737" s="59"/>
      <c r="M737" s="59"/>
      <c r="N737" s="59"/>
      <c r="O737" s="59"/>
      <c r="P737" s="59"/>
      <c r="Q737" s="59"/>
      <c r="R737" s="59"/>
      <c r="S737" s="59"/>
      <c r="T737" s="59"/>
      <c r="U737" s="59"/>
      <c r="V737" s="59"/>
      <c r="W737" s="59"/>
      <c r="X737" s="59"/>
      <c r="Y737" s="59"/>
      <c r="Z737" s="59"/>
      <c r="AA737" s="59"/>
      <c r="AB737" s="59"/>
    </row>
    <row r="738" spans="1:28" ht="13" x14ac:dyDescent="0.15">
      <c r="A738" s="59"/>
      <c r="B738" s="59"/>
      <c r="C738" s="59"/>
      <c r="D738" s="59"/>
      <c r="E738" s="59"/>
      <c r="F738" s="59"/>
      <c r="G738" s="59"/>
      <c r="H738" s="59"/>
      <c r="I738" s="59"/>
      <c r="J738" s="59"/>
      <c r="K738" s="59"/>
      <c r="L738" s="59"/>
      <c r="M738" s="59"/>
      <c r="N738" s="59"/>
      <c r="O738" s="59"/>
      <c r="P738" s="59"/>
      <c r="Q738" s="59"/>
      <c r="R738" s="59"/>
      <c r="S738" s="59"/>
      <c r="T738" s="59"/>
      <c r="U738" s="59"/>
      <c r="V738" s="59"/>
      <c r="W738" s="59"/>
      <c r="X738" s="59"/>
      <c r="Y738" s="59"/>
      <c r="Z738" s="59"/>
      <c r="AA738" s="59"/>
      <c r="AB738" s="59"/>
    </row>
    <row r="739" spans="1:28" ht="13" x14ac:dyDescent="0.15">
      <c r="A739" s="59"/>
      <c r="B739" s="59"/>
      <c r="C739" s="59"/>
      <c r="D739" s="59"/>
      <c r="E739" s="59"/>
      <c r="F739" s="59"/>
      <c r="G739" s="59"/>
      <c r="H739" s="59"/>
      <c r="I739" s="59"/>
      <c r="J739" s="59"/>
      <c r="K739" s="59"/>
      <c r="L739" s="59"/>
      <c r="M739" s="59"/>
      <c r="N739" s="59"/>
      <c r="O739" s="59"/>
      <c r="P739" s="59"/>
      <c r="Q739" s="59"/>
      <c r="R739" s="59"/>
      <c r="S739" s="59"/>
      <c r="T739" s="59"/>
      <c r="U739" s="59"/>
      <c r="V739" s="59"/>
      <c r="W739" s="59"/>
      <c r="X739" s="59"/>
      <c r="Y739" s="59"/>
      <c r="Z739" s="59"/>
      <c r="AA739" s="59"/>
      <c r="AB739" s="59"/>
    </row>
    <row r="740" spans="1:28" ht="13" x14ac:dyDescent="0.15">
      <c r="A740" s="59"/>
      <c r="B740" s="59"/>
      <c r="C740" s="59"/>
      <c r="D740" s="59"/>
      <c r="E740" s="59"/>
      <c r="F740" s="59"/>
      <c r="G740" s="59"/>
      <c r="H740" s="59"/>
      <c r="I740" s="59"/>
      <c r="J740" s="59"/>
      <c r="K740" s="59"/>
      <c r="L740" s="59"/>
      <c r="M740" s="59"/>
      <c r="N740" s="59"/>
      <c r="O740" s="59"/>
      <c r="P740" s="59"/>
      <c r="Q740" s="59"/>
      <c r="R740" s="59"/>
      <c r="S740" s="59"/>
      <c r="T740" s="59"/>
      <c r="U740" s="59"/>
      <c r="V740" s="59"/>
      <c r="W740" s="59"/>
      <c r="X740" s="59"/>
      <c r="Y740" s="59"/>
      <c r="Z740" s="59"/>
      <c r="AA740" s="59"/>
      <c r="AB740" s="59"/>
    </row>
    <row r="741" spans="1:28" ht="13" x14ac:dyDescent="0.15">
      <c r="A741" s="59"/>
      <c r="B741" s="59"/>
      <c r="C741" s="59"/>
      <c r="D741" s="59"/>
      <c r="E741" s="59"/>
      <c r="F741" s="59"/>
      <c r="G741" s="59"/>
      <c r="H741" s="59"/>
      <c r="I741" s="59"/>
      <c r="J741" s="59"/>
      <c r="K741" s="59"/>
      <c r="L741" s="59"/>
      <c r="M741" s="59"/>
      <c r="N741" s="59"/>
      <c r="O741" s="59"/>
      <c r="P741" s="59"/>
      <c r="Q741" s="59"/>
      <c r="R741" s="59"/>
      <c r="S741" s="59"/>
      <c r="T741" s="59"/>
      <c r="U741" s="59"/>
      <c r="V741" s="59"/>
      <c r="W741" s="59"/>
      <c r="X741" s="59"/>
      <c r="Y741" s="59"/>
      <c r="Z741" s="59"/>
      <c r="AA741" s="59"/>
      <c r="AB741" s="59"/>
    </row>
    <row r="742" spans="1:28" ht="13" x14ac:dyDescent="0.15">
      <c r="A742" s="59"/>
      <c r="B742" s="59"/>
      <c r="C742" s="59"/>
      <c r="D742" s="59"/>
      <c r="E742" s="59"/>
      <c r="F742" s="59"/>
      <c r="G742" s="59"/>
      <c r="H742" s="59"/>
      <c r="I742" s="59"/>
      <c r="J742" s="59"/>
      <c r="K742" s="59"/>
      <c r="L742" s="59"/>
      <c r="M742" s="59"/>
      <c r="N742" s="59"/>
      <c r="O742" s="59"/>
      <c r="P742" s="59"/>
      <c r="Q742" s="59"/>
      <c r="R742" s="59"/>
      <c r="S742" s="59"/>
      <c r="T742" s="59"/>
      <c r="U742" s="59"/>
      <c r="V742" s="59"/>
      <c r="W742" s="59"/>
      <c r="X742" s="59"/>
      <c r="Y742" s="59"/>
      <c r="Z742" s="59"/>
      <c r="AA742" s="59"/>
      <c r="AB742" s="59"/>
    </row>
    <row r="743" spans="1:28" ht="13" x14ac:dyDescent="0.15">
      <c r="A743" s="59"/>
      <c r="B743" s="59"/>
      <c r="C743" s="59"/>
      <c r="D743" s="59"/>
      <c r="E743" s="59"/>
      <c r="F743" s="59"/>
      <c r="G743" s="59"/>
      <c r="H743" s="59"/>
      <c r="I743" s="59"/>
      <c r="J743" s="59"/>
      <c r="K743" s="59"/>
      <c r="L743" s="59"/>
      <c r="M743" s="59"/>
      <c r="N743" s="59"/>
      <c r="O743" s="59"/>
      <c r="P743" s="59"/>
      <c r="Q743" s="59"/>
      <c r="R743" s="59"/>
      <c r="S743" s="59"/>
      <c r="T743" s="59"/>
      <c r="U743" s="59"/>
      <c r="V743" s="59"/>
      <c r="W743" s="59"/>
      <c r="X743" s="59"/>
      <c r="Y743" s="59"/>
      <c r="Z743" s="59"/>
      <c r="AA743" s="59"/>
      <c r="AB743" s="59"/>
    </row>
    <row r="744" spans="1:28" ht="13" x14ac:dyDescent="0.15">
      <c r="A744" s="59"/>
      <c r="B744" s="59"/>
      <c r="C744" s="59"/>
      <c r="D744" s="59"/>
      <c r="E744" s="59"/>
      <c r="F744" s="59"/>
      <c r="G744" s="59"/>
      <c r="H744" s="59"/>
      <c r="I744" s="59"/>
      <c r="J744" s="59"/>
      <c r="K744" s="59"/>
      <c r="L744" s="59"/>
      <c r="M744" s="59"/>
      <c r="N744" s="59"/>
      <c r="O744" s="59"/>
      <c r="P744" s="59"/>
      <c r="Q744" s="59"/>
      <c r="R744" s="59"/>
      <c r="S744" s="59"/>
      <c r="T744" s="59"/>
      <c r="U744" s="59"/>
      <c r="V744" s="59"/>
      <c r="W744" s="59"/>
      <c r="X744" s="59"/>
      <c r="Y744" s="59"/>
      <c r="Z744" s="59"/>
      <c r="AA744" s="59"/>
      <c r="AB744" s="59"/>
    </row>
    <row r="745" spans="1:28" ht="13" x14ac:dyDescent="0.15">
      <c r="A745" s="59"/>
      <c r="B745" s="59"/>
      <c r="C745" s="59"/>
      <c r="D745" s="59"/>
      <c r="E745" s="59"/>
      <c r="F745" s="59"/>
      <c r="G745" s="59"/>
      <c r="H745" s="59"/>
      <c r="I745" s="59"/>
      <c r="J745" s="59"/>
      <c r="K745" s="59"/>
      <c r="L745" s="59"/>
      <c r="M745" s="59"/>
      <c r="N745" s="59"/>
      <c r="O745" s="59"/>
      <c r="P745" s="59"/>
      <c r="Q745" s="59"/>
      <c r="R745" s="59"/>
      <c r="S745" s="59"/>
      <c r="T745" s="59"/>
      <c r="U745" s="59"/>
      <c r="V745" s="59"/>
      <c r="W745" s="59"/>
      <c r="X745" s="59"/>
      <c r="Y745" s="59"/>
      <c r="Z745" s="59"/>
      <c r="AA745" s="59"/>
      <c r="AB745" s="59"/>
    </row>
    <row r="746" spans="1:28" ht="13" x14ac:dyDescent="0.15">
      <c r="A746" s="59"/>
      <c r="B746" s="59"/>
      <c r="C746" s="59"/>
      <c r="D746" s="59"/>
      <c r="E746" s="59"/>
      <c r="F746" s="59"/>
      <c r="G746" s="59"/>
      <c r="H746" s="59"/>
      <c r="I746" s="59"/>
      <c r="J746" s="59"/>
      <c r="K746" s="59"/>
      <c r="L746" s="59"/>
      <c r="M746" s="59"/>
      <c r="N746" s="59"/>
      <c r="O746" s="59"/>
      <c r="P746" s="59"/>
      <c r="Q746" s="59"/>
      <c r="R746" s="59"/>
      <c r="S746" s="59"/>
      <c r="T746" s="59"/>
      <c r="U746" s="59"/>
      <c r="V746" s="59"/>
      <c r="W746" s="59"/>
      <c r="X746" s="59"/>
      <c r="Y746" s="59"/>
      <c r="Z746" s="59"/>
      <c r="AA746" s="59"/>
      <c r="AB746" s="59"/>
    </row>
    <row r="747" spans="1:28" ht="13" x14ac:dyDescent="0.15">
      <c r="A747" s="59"/>
      <c r="B747" s="59"/>
      <c r="C747" s="59"/>
      <c r="D747" s="59"/>
      <c r="E747" s="59"/>
      <c r="F747" s="59"/>
      <c r="G747" s="59"/>
      <c r="H747" s="59"/>
      <c r="I747" s="59"/>
      <c r="J747" s="59"/>
      <c r="K747" s="59"/>
      <c r="L747" s="59"/>
      <c r="M747" s="59"/>
      <c r="N747" s="59"/>
      <c r="O747" s="59"/>
      <c r="P747" s="59"/>
      <c r="Q747" s="59"/>
      <c r="R747" s="59"/>
      <c r="S747" s="59"/>
      <c r="T747" s="59"/>
      <c r="U747" s="59"/>
      <c r="V747" s="59"/>
      <c r="W747" s="59"/>
      <c r="X747" s="59"/>
      <c r="Y747" s="59"/>
      <c r="Z747" s="59"/>
      <c r="AA747" s="59"/>
      <c r="AB747" s="59"/>
    </row>
    <row r="748" spans="1:28" ht="13" x14ac:dyDescent="0.15">
      <c r="A748" s="59"/>
      <c r="B748" s="59"/>
      <c r="C748" s="59"/>
      <c r="D748" s="59"/>
      <c r="E748" s="59"/>
      <c r="F748" s="59"/>
      <c r="G748" s="59"/>
      <c r="H748" s="59"/>
      <c r="I748" s="59"/>
      <c r="J748" s="59"/>
      <c r="K748" s="59"/>
      <c r="L748" s="59"/>
      <c r="M748" s="59"/>
      <c r="N748" s="59"/>
      <c r="O748" s="59"/>
      <c r="P748" s="59"/>
      <c r="Q748" s="59"/>
      <c r="R748" s="59"/>
      <c r="S748" s="59"/>
      <c r="T748" s="59"/>
      <c r="U748" s="59"/>
      <c r="V748" s="59"/>
      <c r="W748" s="59"/>
      <c r="X748" s="59"/>
      <c r="Y748" s="59"/>
      <c r="Z748" s="59"/>
      <c r="AA748" s="59"/>
      <c r="AB748" s="59"/>
    </row>
    <row r="749" spans="1:28" ht="13" x14ac:dyDescent="0.15">
      <c r="A749" s="59"/>
      <c r="B749" s="59"/>
      <c r="C749" s="59"/>
      <c r="D749" s="59"/>
      <c r="E749" s="59"/>
      <c r="F749" s="59"/>
      <c r="G749" s="59"/>
      <c r="H749" s="59"/>
      <c r="I749" s="59"/>
      <c r="J749" s="59"/>
      <c r="K749" s="59"/>
      <c r="L749" s="59"/>
      <c r="M749" s="59"/>
      <c r="N749" s="59"/>
      <c r="O749" s="59"/>
      <c r="P749" s="59"/>
      <c r="Q749" s="59"/>
      <c r="R749" s="59"/>
      <c r="S749" s="59"/>
      <c r="T749" s="59"/>
      <c r="U749" s="59"/>
      <c r="V749" s="59"/>
      <c r="W749" s="59"/>
      <c r="X749" s="59"/>
      <c r="Y749" s="59"/>
      <c r="Z749" s="59"/>
      <c r="AA749" s="59"/>
      <c r="AB749" s="59"/>
    </row>
    <row r="750" spans="1:28" ht="13" x14ac:dyDescent="0.15">
      <c r="A750" s="59"/>
      <c r="B750" s="59"/>
      <c r="C750" s="59"/>
      <c r="D750" s="59"/>
      <c r="E750" s="59"/>
      <c r="F750" s="59"/>
      <c r="G750" s="59"/>
      <c r="H750" s="59"/>
      <c r="I750" s="59"/>
      <c r="J750" s="59"/>
      <c r="K750" s="59"/>
      <c r="L750" s="59"/>
      <c r="M750" s="59"/>
      <c r="N750" s="59"/>
      <c r="O750" s="59"/>
      <c r="P750" s="59"/>
      <c r="Q750" s="59"/>
      <c r="R750" s="59"/>
      <c r="S750" s="59"/>
      <c r="T750" s="59"/>
      <c r="U750" s="59"/>
      <c r="V750" s="59"/>
      <c r="W750" s="59"/>
      <c r="X750" s="59"/>
      <c r="Y750" s="59"/>
      <c r="Z750" s="59"/>
      <c r="AA750" s="59"/>
      <c r="AB750" s="59"/>
    </row>
    <row r="751" spans="1:28" ht="13" x14ac:dyDescent="0.15">
      <c r="A751" s="59"/>
      <c r="B751" s="59"/>
      <c r="C751" s="59"/>
      <c r="D751" s="59"/>
      <c r="E751" s="59"/>
      <c r="F751" s="59"/>
      <c r="G751" s="59"/>
      <c r="H751" s="59"/>
      <c r="I751" s="59"/>
      <c r="J751" s="59"/>
      <c r="K751" s="59"/>
      <c r="L751" s="59"/>
      <c r="M751" s="59"/>
      <c r="N751" s="59"/>
      <c r="O751" s="59"/>
      <c r="P751" s="59"/>
      <c r="Q751" s="59"/>
      <c r="R751" s="59"/>
      <c r="S751" s="59"/>
      <c r="T751" s="59"/>
      <c r="U751" s="59"/>
      <c r="V751" s="59"/>
      <c r="W751" s="59"/>
      <c r="X751" s="59"/>
      <c r="Y751" s="59"/>
      <c r="Z751" s="59"/>
      <c r="AA751" s="59"/>
      <c r="AB751" s="59"/>
    </row>
    <row r="752" spans="1:28" ht="13" x14ac:dyDescent="0.15">
      <c r="A752" s="59"/>
      <c r="B752" s="59"/>
      <c r="C752" s="59"/>
      <c r="D752" s="59"/>
      <c r="E752" s="59"/>
      <c r="F752" s="59"/>
      <c r="G752" s="59"/>
      <c r="H752" s="59"/>
      <c r="I752" s="59"/>
      <c r="J752" s="59"/>
      <c r="K752" s="59"/>
      <c r="L752" s="59"/>
      <c r="M752" s="59"/>
      <c r="N752" s="59"/>
      <c r="O752" s="59"/>
      <c r="P752" s="59"/>
      <c r="Q752" s="59"/>
      <c r="R752" s="59"/>
      <c r="S752" s="59"/>
      <c r="T752" s="59"/>
      <c r="U752" s="59"/>
      <c r="V752" s="59"/>
      <c r="W752" s="59"/>
      <c r="X752" s="59"/>
      <c r="Y752" s="59"/>
      <c r="Z752" s="59"/>
      <c r="AA752" s="59"/>
      <c r="AB752" s="59"/>
    </row>
    <row r="753" spans="1:28" ht="13" x14ac:dyDescent="0.15">
      <c r="A753" s="59"/>
      <c r="B753" s="59"/>
      <c r="C753" s="59"/>
      <c r="D753" s="59"/>
      <c r="E753" s="59"/>
      <c r="F753" s="59"/>
      <c r="G753" s="59"/>
      <c r="H753" s="59"/>
      <c r="I753" s="59"/>
      <c r="J753" s="59"/>
      <c r="K753" s="59"/>
      <c r="L753" s="59"/>
      <c r="M753" s="59"/>
      <c r="N753" s="59"/>
      <c r="O753" s="59"/>
      <c r="P753" s="59"/>
      <c r="Q753" s="59"/>
      <c r="R753" s="59"/>
      <c r="S753" s="59"/>
      <c r="T753" s="59"/>
      <c r="U753" s="59"/>
      <c r="V753" s="59"/>
      <c r="W753" s="59"/>
      <c r="X753" s="59"/>
      <c r="Y753" s="59"/>
      <c r="Z753" s="59"/>
      <c r="AA753" s="59"/>
      <c r="AB753" s="59"/>
    </row>
    <row r="754" spans="1:28" ht="13" x14ac:dyDescent="0.15">
      <c r="A754" s="59"/>
      <c r="B754" s="59"/>
      <c r="C754" s="59"/>
      <c r="D754" s="59"/>
      <c r="E754" s="59"/>
      <c r="F754" s="59"/>
      <c r="G754" s="59"/>
      <c r="H754" s="59"/>
      <c r="I754" s="59"/>
      <c r="J754" s="59"/>
      <c r="K754" s="59"/>
      <c r="L754" s="59"/>
      <c r="M754" s="59"/>
      <c r="N754" s="59"/>
      <c r="O754" s="59"/>
      <c r="P754" s="59"/>
      <c r="Q754" s="59"/>
      <c r="R754" s="59"/>
      <c r="S754" s="59"/>
      <c r="T754" s="59"/>
      <c r="U754" s="59"/>
      <c r="V754" s="59"/>
      <c r="W754" s="59"/>
      <c r="X754" s="59"/>
      <c r="Y754" s="59"/>
      <c r="Z754" s="59"/>
      <c r="AA754" s="59"/>
      <c r="AB754" s="59"/>
    </row>
    <row r="755" spans="1:28" ht="13" x14ac:dyDescent="0.15">
      <c r="A755" s="59"/>
      <c r="B755" s="59"/>
      <c r="C755" s="59"/>
      <c r="D755" s="59"/>
      <c r="E755" s="59"/>
      <c r="F755" s="59"/>
      <c r="G755" s="59"/>
      <c r="H755" s="59"/>
      <c r="I755" s="59"/>
      <c r="J755" s="59"/>
      <c r="K755" s="59"/>
      <c r="L755" s="59"/>
      <c r="M755" s="59"/>
      <c r="N755" s="59"/>
      <c r="O755" s="59"/>
      <c r="P755" s="59"/>
      <c r="Q755" s="59"/>
      <c r="R755" s="59"/>
      <c r="S755" s="59"/>
      <c r="T755" s="59"/>
      <c r="U755" s="59"/>
      <c r="V755" s="59"/>
      <c r="W755" s="59"/>
      <c r="X755" s="59"/>
      <c r="Y755" s="59"/>
      <c r="Z755" s="59"/>
      <c r="AA755" s="59"/>
      <c r="AB755" s="59"/>
    </row>
    <row r="756" spans="1:28" ht="13" x14ac:dyDescent="0.15">
      <c r="A756" s="59"/>
      <c r="B756" s="59"/>
      <c r="C756" s="59"/>
      <c r="D756" s="59"/>
      <c r="E756" s="59"/>
      <c r="F756" s="59"/>
      <c r="G756" s="59"/>
      <c r="H756" s="59"/>
      <c r="I756" s="59"/>
      <c r="J756" s="59"/>
      <c r="K756" s="59"/>
      <c r="L756" s="59"/>
      <c r="M756" s="59"/>
      <c r="N756" s="59"/>
      <c r="O756" s="59"/>
      <c r="P756" s="59"/>
      <c r="Q756" s="59"/>
      <c r="R756" s="59"/>
      <c r="S756" s="59"/>
      <c r="T756" s="59"/>
      <c r="U756" s="59"/>
      <c r="V756" s="59"/>
      <c r="W756" s="59"/>
      <c r="X756" s="59"/>
      <c r="Y756" s="59"/>
      <c r="Z756" s="59"/>
      <c r="AA756" s="59"/>
      <c r="AB756" s="59"/>
    </row>
    <row r="757" spans="1:28" ht="13" x14ac:dyDescent="0.15">
      <c r="A757" s="59"/>
      <c r="B757" s="59"/>
      <c r="C757" s="59"/>
      <c r="D757" s="59"/>
      <c r="E757" s="59"/>
      <c r="F757" s="59"/>
      <c r="G757" s="59"/>
      <c r="H757" s="59"/>
      <c r="I757" s="59"/>
      <c r="J757" s="59"/>
      <c r="K757" s="59"/>
      <c r="L757" s="59"/>
      <c r="M757" s="59"/>
      <c r="N757" s="59"/>
      <c r="O757" s="59"/>
      <c r="P757" s="59"/>
      <c r="Q757" s="59"/>
      <c r="R757" s="59"/>
      <c r="S757" s="59"/>
      <c r="T757" s="59"/>
      <c r="U757" s="59"/>
      <c r="V757" s="59"/>
      <c r="W757" s="59"/>
      <c r="X757" s="59"/>
      <c r="Y757" s="59"/>
      <c r="Z757" s="59"/>
      <c r="AA757" s="59"/>
      <c r="AB757" s="59"/>
    </row>
    <row r="758" spans="1:28" ht="13" x14ac:dyDescent="0.15">
      <c r="A758" s="59"/>
      <c r="B758" s="59"/>
      <c r="C758" s="59"/>
      <c r="D758" s="59"/>
      <c r="E758" s="59"/>
      <c r="F758" s="59"/>
      <c r="G758" s="59"/>
      <c r="H758" s="59"/>
      <c r="I758" s="59"/>
      <c r="J758" s="59"/>
      <c r="K758" s="59"/>
      <c r="L758" s="59"/>
      <c r="M758" s="59"/>
      <c r="N758" s="59"/>
      <c r="O758" s="59"/>
      <c r="P758" s="59"/>
      <c r="Q758" s="59"/>
      <c r="R758" s="59"/>
      <c r="S758" s="59"/>
      <c r="T758" s="59"/>
      <c r="U758" s="59"/>
      <c r="V758" s="59"/>
      <c r="W758" s="59"/>
      <c r="X758" s="59"/>
      <c r="Y758" s="59"/>
      <c r="Z758" s="59"/>
      <c r="AA758" s="59"/>
      <c r="AB758" s="59"/>
    </row>
    <row r="759" spans="1:28" ht="13" x14ac:dyDescent="0.15">
      <c r="A759" s="59"/>
      <c r="B759" s="59"/>
      <c r="C759" s="59"/>
      <c r="D759" s="59"/>
      <c r="E759" s="59"/>
      <c r="F759" s="59"/>
      <c r="G759" s="59"/>
      <c r="H759" s="59"/>
      <c r="I759" s="59"/>
      <c r="J759" s="59"/>
      <c r="K759" s="59"/>
      <c r="L759" s="59"/>
      <c r="M759" s="59"/>
      <c r="N759" s="59"/>
      <c r="O759" s="59"/>
      <c r="P759" s="59"/>
      <c r="Q759" s="59"/>
      <c r="R759" s="59"/>
      <c r="S759" s="59"/>
      <c r="T759" s="59"/>
      <c r="U759" s="59"/>
      <c r="V759" s="59"/>
      <c r="W759" s="59"/>
      <c r="X759" s="59"/>
      <c r="Y759" s="59"/>
      <c r="Z759" s="59"/>
      <c r="AA759" s="59"/>
      <c r="AB759" s="59"/>
    </row>
    <row r="760" spans="1:28" ht="13" x14ac:dyDescent="0.15">
      <c r="A760" s="59"/>
      <c r="B760" s="59"/>
      <c r="C760" s="59"/>
      <c r="D760" s="59"/>
      <c r="E760" s="59"/>
      <c r="F760" s="59"/>
      <c r="G760" s="59"/>
      <c r="H760" s="59"/>
      <c r="I760" s="59"/>
      <c r="J760" s="59"/>
      <c r="K760" s="59"/>
      <c r="L760" s="59"/>
      <c r="M760" s="59"/>
      <c r="N760" s="59"/>
      <c r="O760" s="59"/>
      <c r="P760" s="59"/>
      <c r="Q760" s="59"/>
      <c r="R760" s="59"/>
      <c r="S760" s="59"/>
      <c r="T760" s="59"/>
      <c r="U760" s="59"/>
      <c r="V760" s="59"/>
      <c r="W760" s="59"/>
      <c r="X760" s="59"/>
      <c r="Y760" s="59"/>
      <c r="Z760" s="59"/>
      <c r="AA760" s="59"/>
      <c r="AB760" s="59"/>
    </row>
    <row r="761" spans="1:28" ht="13" x14ac:dyDescent="0.15">
      <c r="A761" s="59"/>
      <c r="B761" s="59"/>
      <c r="C761" s="59"/>
      <c r="D761" s="59"/>
      <c r="E761" s="59"/>
      <c r="F761" s="59"/>
      <c r="G761" s="59"/>
      <c r="H761" s="59"/>
      <c r="I761" s="59"/>
      <c r="J761" s="59"/>
      <c r="K761" s="59"/>
      <c r="L761" s="59"/>
      <c r="M761" s="59"/>
      <c r="N761" s="59"/>
      <c r="O761" s="59"/>
      <c r="P761" s="59"/>
      <c r="Q761" s="59"/>
      <c r="R761" s="59"/>
      <c r="S761" s="59"/>
      <c r="T761" s="59"/>
      <c r="U761" s="59"/>
      <c r="V761" s="59"/>
      <c r="W761" s="59"/>
      <c r="X761" s="59"/>
      <c r="Y761" s="59"/>
      <c r="Z761" s="59"/>
      <c r="AA761" s="59"/>
      <c r="AB761" s="59"/>
    </row>
    <row r="762" spans="1:28" ht="13" x14ac:dyDescent="0.15">
      <c r="A762" s="59"/>
      <c r="B762" s="59"/>
      <c r="C762" s="59"/>
      <c r="D762" s="59"/>
      <c r="E762" s="59"/>
      <c r="F762" s="59"/>
      <c r="G762" s="59"/>
      <c r="H762" s="59"/>
      <c r="I762" s="59"/>
      <c r="J762" s="59"/>
      <c r="K762" s="59"/>
      <c r="L762" s="59"/>
      <c r="M762" s="59"/>
      <c r="N762" s="59"/>
      <c r="O762" s="59"/>
      <c r="P762" s="59"/>
      <c r="Q762" s="59"/>
      <c r="R762" s="59"/>
      <c r="S762" s="59"/>
      <c r="T762" s="59"/>
      <c r="U762" s="59"/>
      <c r="V762" s="59"/>
      <c r="W762" s="59"/>
      <c r="X762" s="59"/>
      <c r="Y762" s="59"/>
      <c r="Z762" s="59"/>
      <c r="AA762" s="59"/>
      <c r="AB762" s="59"/>
    </row>
    <row r="763" spans="1:28" ht="13" x14ac:dyDescent="0.15">
      <c r="A763" s="59"/>
      <c r="B763" s="59"/>
      <c r="C763" s="59"/>
      <c r="D763" s="59"/>
      <c r="E763" s="59"/>
      <c r="F763" s="59"/>
      <c r="G763" s="59"/>
      <c r="H763" s="59"/>
      <c r="I763" s="59"/>
      <c r="J763" s="59"/>
      <c r="K763" s="59"/>
      <c r="L763" s="59"/>
      <c r="M763" s="59"/>
      <c r="N763" s="59"/>
      <c r="O763" s="59"/>
      <c r="P763" s="59"/>
      <c r="Q763" s="59"/>
      <c r="R763" s="59"/>
      <c r="S763" s="59"/>
      <c r="T763" s="59"/>
      <c r="U763" s="59"/>
      <c r="V763" s="59"/>
      <c r="W763" s="59"/>
      <c r="X763" s="59"/>
      <c r="Y763" s="59"/>
      <c r="Z763" s="59"/>
      <c r="AA763" s="59"/>
      <c r="AB763" s="59"/>
    </row>
    <row r="764" spans="1:28" ht="13" x14ac:dyDescent="0.15">
      <c r="A764" s="59"/>
      <c r="B764" s="59"/>
      <c r="C764" s="59"/>
      <c r="D764" s="59"/>
      <c r="E764" s="59"/>
      <c r="F764" s="59"/>
      <c r="G764" s="59"/>
      <c r="H764" s="59"/>
      <c r="I764" s="59"/>
      <c r="J764" s="59"/>
      <c r="K764" s="59"/>
      <c r="L764" s="59"/>
      <c r="M764" s="59"/>
      <c r="N764" s="59"/>
      <c r="O764" s="59"/>
      <c r="P764" s="59"/>
      <c r="Q764" s="59"/>
      <c r="R764" s="59"/>
      <c r="S764" s="59"/>
      <c r="T764" s="59"/>
      <c r="U764" s="59"/>
      <c r="V764" s="59"/>
      <c r="W764" s="59"/>
      <c r="X764" s="59"/>
      <c r="Y764" s="59"/>
      <c r="Z764" s="59"/>
      <c r="AA764" s="59"/>
      <c r="AB764" s="59"/>
    </row>
    <row r="765" spans="1:28" ht="13" x14ac:dyDescent="0.15">
      <c r="A765" s="59"/>
      <c r="B765" s="59"/>
      <c r="C765" s="59"/>
      <c r="D765" s="59"/>
      <c r="E765" s="59"/>
      <c r="F765" s="59"/>
      <c r="G765" s="59"/>
      <c r="H765" s="59"/>
      <c r="I765" s="59"/>
      <c r="J765" s="59"/>
      <c r="K765" s="59"/>
      <c r="L765" s="59"/>
      <c r="M765" s="59"/>
      <c r="N765" s="59"/>
      <c r="O765" s="59"/>
      <c r="P765" s="59"/>
      <c r="Q765" s="59"/>
      <c r="R765" s="59"/>
      <c r="S765" s="59"/>
      <c r="T765" s="59"/>
      <c r="U765" s="59"/>
      <c r="V765" s="59"/>
      <c r="W765" s="59"/>
      <c r="X765" s="59"/>
      <c r="Y765" s="59"/>
      <c r="Z765" s="59"/>
      <c r="AA765" s="59"/>
      <c r="AB765" s="59"/>
    </row>
    <row r="766" spans="1:28" ht="13" x14ac:dyDescent="0.15">
      <c r="A766" s="59"/>
      <c r="B766" s="59"/>
      <c r="C766" s="59"/>
      <c r="D766" s="59"/>
      <c r="E766" s="59"/>
      <c r="F766" s="59"/>
      <c r="G766" s="59"/>
      <c r="H766" s="59"/>
      <c r="I766" s="59"/>
      <c r="J766" s="59"/>
      <c r="K766" s="59"/>
      <c r="L766" s="59"/>
      <c r="M766" s="59"/>
      <c r="N766" s="59"/>
      <c r="O766" s="59"/>
      <c r="P766" s="59"/>
      <c r="Q766" s="59"/>
      <c r="R766" s="59"/>
      <c r="S766" s="59"/>
      <c r="T766" s="59"/>
      <c r="U766" s="59"/>
      <c r="V766" s="59"/>
      <c r="W766" s="59"/>
      <c r="X766" s="59"/>
      <c r="Y766" s="59"/>
      <c r="Z766" s="59"/>
      <c r="AA766" s="59"/>
      <c r="AB766" s="59"/>
    </row>
    <row r="767" spans="1:28" ht="13" x14ac:dyDescent="0.15">
      <c r="A767" s="59"/>
      <c r="B767" s="59"/>
      <c r="C767" s="59"/>
      <c r="D767" s="59"/>
      <c r="E767" s="59"/>
      <c r="F767" s="59"/>
      <c r="G767" s="59"/>
      <c r="H767" s="59"/>
      <c r="I767" s="59"/>
      <c r="J767" s="59"/>
      <c r="K767" s="59"/>
      <c r="L767" s="59"/>
      <c r="M767" s="59"/>
      <c r="N767" s="59"/>
      <c r="O767" s="59"/>
      <c r="P767" s="59"/>
      <c r="Q767" s="59"/>
      <c r="R767" s="59"/>
      <c r="S767" s="59"/>
      <c r="T767" s="59"/>
      <c r="U767" s="59"/>
      <c r="V767" s="59"/>
      <c r="W767" s="59"/>
      <c r="X767" s="59"/>
      <c r="Y767" s="59"/>
      <c r="Z767" s="59"/>
      <c r="AA767" s="59"/>
      <c r="AB767" s="59"/>
    </row>
    <row r="768" spans="1:28" ht="13" x14ac:dyDescent="0.15">
      <c r="A768" s="59"/>
      <c r="B768" s="59"/>
      <c r="C768" s="59"/>
      <c r="D768" s="59"/>
      <c r="E768" s="59"/>
      <c r="F768" s="59"/>
      <c r="G768" s="59"/>
      <c r="H768" s="59"/>
      <c r="I768" s="59"/>
      <c r="J768" s="59"/>
      <c r="K768" s="59"/>
      <c r="L768" s="59"/>
      <c r="M768" s="59"/>
      <c r="N768" s="59"/>
      <c r="O768" s="59"/>
      <c r="P768" s="59"/>
      <c r="Q768" s="59"/>
      <c r="R768" s="59"/>
      <c r="S768" s="59"/>
      <c r="T768" s="59"/>
      <c r="U768" s="59"/>
      <c r="V768" s="59"/>
      <c r="W768" s="59"/>
      <c r="X768" s="59"/>
      <c r="Y768" s="59"/>
      <c r="Z768" s="59"/>
      <c r="AA768" s="59"/>
      <c r="AB768" s="59"/>
    </row>
    <row r="769" spans="1:28" ht="13" x14ac:dyDescent="0.15">
      <c r="A769" s="59"/>
      <c r="B769" s="59"/>
      <c r="C769" s="59"/>
      <c r="D769" s="59"/>
      <c r="E769" s="59"/>
      <c r="F769" s="59"/>
      <c r="G769" s="59"/>
      <c r="H769" s="59"/>
      <c r="I769" s="59"/>
      <c r="J769" s="59"/>
      <c r="K769" s="59"/>
      <c r="L769" s="59"/>
      <c r="M769" s="59"/>
      <c r="N769" s="59"/>
      <c r="O769" s="59"/>
      <c r="P769" s="59"/>
      <c r="Q769" s="59"/>
      <c r="R769" s="59"/>
      <c r="S769" s="59"/>
      <c r="T769" s="59"/>
      <c r="U769" s="59"/>
      <c r="V769" s="59"/>
      <c r="W769" s="59"/>
      <c r="X769" s="59"/>
      <c r="Y769" s="59"/>
      <c r="Z769" s="59"/>
      <c r="AA769" s="59"/>
      <c r="AB769" s="59"/>
    </row>
    <row r="770" spans="1:28" ht="13" x14ac:dyDescent="0.15">
      <c r="A770" s="59"/>
      <c r="B770" s="59"/>
      <c r="C770" s="59"/>
      <c r="D770" s="59"/>
      <c r="E770" s="59"/>
      <c r="F770" s="59"/>
      <c r="G770" s="59"/>
      <c r="H770" s="59"/>
      <c r="I770" s="59"/>
      <c r="J770" s="59"/>
      <c r="K770" s="59"/>
      <c r="L770" s="59"/>
      <c r="M770" s="59"/>
      <c r="N770" s="59"/>
      <c r="O770" s="59"/>
      <c r="P770" s="59"/>
      <c r="Q770" s="59"/>
      <c r="R770" s="59"/>
      <c r="S770" s="59"/>
      <c r="T770" s="59"/>
      <c r="U770" s="59"/>
      <c r="V770" s="59"/>
      <c r="W770" s="59"/>
      <c r="X770" s="59"/>
      <c r="Y770" s="59"/>
      <c r="Z770" s="59"/>
      <c r="AA770" s="59"/>
      <c r="AB770" s="59"/>
    </row>
    <row r="771" spans="1:28" ht="13" x14ac:dyDescent="0.15">
      <c r="A771" s="59"/>
      <c r="B771" s="59"/>
      <c r="C771" s="59"/>
      <c r="D771" s="59"/>
      <c r="E771" s="59"/>
      <c r="F771" s="59"/>
      <c r="G771" s="59"/>
      <c r="H771" s="59"/>
      <c r="I771" s="59"/>
      <c r="J771" s="59"/>
      <c r="K771" s="59"/>
      <c r="L771" s="59"/>
      <c r="M771" s="59"/>
      <c r="N771" s="59"/>
      <c r="O771" s="59"/>
      <c r="P771" s="59"/>
      <c r="Q771" s="59"/>
      <c r="R771" s="59"/>
      <c r="S771" s="59"/>
      <c r="T771" s="59"/>
      <c r="U771" s="59"/>
      <c r="V771" s="59"/>
      <c r="W771" s="59"/>
      <c r="X771" s="59"/>
      <c r="Y771" s="59"/>
      <c r="Z771" s="59"/>
      <c r="AA771" s="59"/>
      <c r="AB771" s="59"/>
    </row>
    <row r="772" spans="1:28" ht="13" x14ac:dyDescent="0.15">
      <c r="A772" s="59"/>
      <c r="B772" s="59"/>
      <c r="C772" s="59"/>
      <c r="D772" s="59"/>
      <c r="E772" s="59"/>
      <c r="F772" s="59"/>
      <c r="G772" s="59"/>
      <c r="H772" s="59"/>
      <c r="I772" s="59"/>
      <c r="J772" s="59"/>
      <c r="K772" s="59"/>
      <c r="L772" s="59"/>
      <c r="M772" s="59"/>
      <c r="N772" s="59"/>
      <c r="O772" s="59"/>
      <c r="P772" s="59"/>
      <c r="Q772" s="59"/>
      <c r="R772" s="59"/>
      <c r="S772" s="59"/>
      <c r="T772" s="59"/>
      <c r="U772" s="59"/>
      <c r="V772" s="59"/>
      <c r="W772" s="59"/>
      <c r="X772" s="59"/>
      <c r="Y772" s="59"/>
      <c r="Z772" s="59"/>
      <c r="AA772" s="59"/>
      <c r="AB772" s="59"/>
    </row>
    <row r="773" spans="1:28" ht="13" x14ac:dyDescent="0.15">
      <c r="A773" s="59"/>
      <c r="B773" s="59"/>
      <c r="C773" s="59"/>
      <c r="D773" s="59"/>
      <c r="E773" s="59"/>
      <c r="F773" s="59"/>
      <c r="G773" s="59"/>
      <c r="H773" s="59"/>
      <c r="I773" s="59"/>
      <c r="J773" s="59"/>
      <c r="K773" s="59"/>
      <c r="L773" s="59"/>
      <c r="M773" s="59"/>
      <c r="N773" s="59"/>
      <c r="O773" s="59"/>
      <c r="P773" s="59"/>
      <c r="Q773" s="59"/>
      <c r="R773" s="59"/>
      <c r="S773" s="59"/>
      <c r="T773" s="59"/>
      <c r="U773" s="59"/>
      <c r="V773" s="59"/>
      <c r="W773" s="59"/>
      <c r="X773" s="59"/>
      <c r="Y773" s="59"/>
      <c r="Z773" s="59"/>
      <c r="AA773" s="59"/>
      <c r="AB773" s="59"/>
    </row>
    <row r="774" spans="1:28" ht="13" x14ac:dyDescent="0.15">
      <c r="A774" s="59"/>
      <c r="B774" s="59"/>
      <c r="C774" s="59"/>
      <c r="D774" s="59"/>
      <c r="E774" s="59"/>
      <c r="F774" s="59"/>
      <c r="G774" s="59"/>
      <c r="H774" s="59"/>
      <c r="I774" s="59"/>
      <c r="J774" s="59"/>
      <c r="K774" s="59"/>
      <c r="L774" s="59"/>
      <c r="M774" s="59"/>
      <c r="N774" s="59"/>
      <c r="O774" s="59"/>
      <c r="P774" s="59"/>
      <c r="Q774" s="59"/>
      <c r="R774" s="59"/>
      <c r="S774" s="59"/>
      <c r="T774" s="59"/>
      <c r="U774" s="59"/>
      <c r="V774" s="59"/>
      <c r="W774" s="59"/>
      <c r="X774" s="59"/>
      <c r="Y774" s="59"/>
      <c r="Z774" s="59"/>
      <c r="AA774" s="59"/>
      <c r="AB774" s="59"/>
    </row>
    <row r="775" spans="1:28" ht="13" x14ac:dyDescent="0.15">
      <c r="A775" s="59"/>
      <c r="B775" s="59"/>
      <c r="C775" s="59"/>
      <c r="D775" s="59"/>
      <c r="E775" s="59"/>
      <c r="F775" s="59"/>
      <c r="G775" s="59"/>
      <c r="H775" s="59"/>
      <c r="I775" s="59"/>
      <c r="J775" s="59"/>
      <c r="K775" s="59"/>
      <c r="L775" s="59"/>
      <c r="M775" s="59"/>
      <c r="N775" s="59"/>
      <c r="O775" s="59"/>
      <c r="P775" s="59"/>
      <c r="Q775" s="59"/>
      <c r="R775" s="59"/>
      <c r="S775" s="59"/>
      <c r="T775" s="59"/>
      <c r="U775" s="59"/>
      <c r="V775" s="59"/>
      <c r="W775" s="59"/>
      <c r="X775" s="59"/>
      <c r="Y775" s="59"/>
      <c r="Z775" s="59"/>
      <c r="AA775" s="59"/>
      <c r="AB775" s="59"/>
    </row>
    <row r="776" spans="1:28" ht="13" x14ac:dyDescent="0.15">
      <c r="A776" s="59"/>
      <c r="B776" s="59"/>
      <c r="C776" s="59"/>
      <c r="D776" s="59"/>
      <c r="E776" s="59"/>
      <c r="F776" s="59"/>
      <c r="G776" s="59"/>
      <c r="H776" s="59"/>
      <c r="I776" s="59"/>
      <c r="J776" s="59"/>
      <c r="K776" s="59"/>
      <c r="L776" s="59"/>
      <c r="M776" s="59"/>
      <c r="N776" s="59"/>
      <c r="O776" s="59"/>
      <c r="P776" s="59"/>
      <c r="Q776" s="59"/>
      <c r="R776" s="59"/>
      <c r="S776" s="59"/>
      <c r="T776" s="59"/>
      <c r="U776" s="59"/>
      <c r="V776" s="59"/>
      <c r="W776" s="59"/>
      <c r="X776" s="59"/>
      <c r="Y776" s="59"/>
      <c r="Z776" s="59"/>
      <c r="AA776" s="59"/>
      <c r="AB776" s="59"/>
    </row>
    <row r="777" spans="1:28" ht="13" x14ac:dyDescent="0.15">
      <c r="A777" s="59"/>
      <c r="B777" s="59"/>
      <c r="C777" s="59"/>
      <c r="D777" s="59"/>
      <c r="E777" s="59"/>
      <c r="F777" s="59"/>
      <c r="G777" s="59"/>
      <c r="H777" s="59"/>
      <c r="I777" s="59"/>
      <c r="J777" s="59"/>
      <c r="K777" s="59"/>
      <c r="L777" s="59"/>
      <c r="M777" s="59"/>
      <c r="N777" s="59"/>
      <c r="O777" s="59"/>
      <c r="P777" s="59"/>
      <c r="Q777" s="59"/>
      <c r="R777" s="59"/>
      <c r="S777" s="59"/>
      <c r="T777" s="59"/>
      <c r="U777" s="59"/>
      <c r="V777" s="59"/>
      <c r="W777" s="59"/>
      <c r="X777" s="59"/>
      <c r="Y777" s="59"/>
      <c r="Z777" s="59"/>
      <c r="AA777" s="59"/>
      <c r="AB777" s="59"/>
    </row>
    <row r="778" spans="1:28" ht="13" x14ac:dyDescent="0.15">
      <c r="A778" s="59"/>
      <c r="B778" s="59"/>
      <c r="C778" s="59"/>
      <c r="D778" s="59"/>
      <c r="E778" s="59"/>
      <c r="F778" s="59"/>
      <c r="G778" s="59"/>
      <c r="H778" s="59"/>
      <c r="I778" s="59"/>
      <c r="J778" s="59"/>
      <c r="K778" s="59"/>
      <c r="L778" s="59"/>
      <c r="M778" s="59"/>
      <c r="N778" s="59"/>
      <c r="O778" s="59"/>
      <c r="P778" s="59"/>
      <c r="Q778" s="59"/>
      <c r="R778" s="59"/>
      <c r="S778" s="59"/>
      <c r="T778" s="59"/>
      <c r="U778" s="59"/>
      <c r="V778" s="59"/>
      <c r="W778" s="59"/>
      <c r="X778" s="59"/>
      <c r="Y778" s="59"/>
      <c r="Z778" s="59"/>
      <c r="AA778" s="59"/>
      <c r="AB778" s="59"/>
    </row>
    <row r="779" spans="1:28" ht="13" x14ac:dyDescent="0.15">
      <c r="A779" s="59"/>
      <c r="B779" s="59"/>
      <c r="C779" s="59"/>
      <c r="D779" s="59"/>
      <c r="E779" s="59"/>
      <c r="F779" s="59"/>
      <c r="G779" s="59"/>
      <c r="H779" s="59"/>
      <c r="I779" s="59"/>
      <c r="J779" s="59"/>
      <c r="K779" s="59"/>
      <c r="L779" s="59"/>
      <c r="M779" s="59"/>
      <c r="N779" s="59"/>
      <c r="O779" s="59"/>
      <c r="P779" s="59"/>
      <c r="Q779" s="59"/>
      <c r="R779" s="59"/>
      <c r="S779" s="59"/>
      <c r="T779" s="59"/>
      <c r="U779" s="59"/>
      <c r="V779" s="59"/>
      <c r="W779" s="59"/>
      <c r="X779" s="59"/>
      <c r="Y779" s="59"/>
      <c r="Z779" s="59"/>
      <c r="AA779" s="59"/>
      <c r="AB779" s="59"/>
    </row>
    <row r="780" spans="1:28" ht="13" x14ac:dyDescent="0.15">
      <c r="A780" s="59"/>
      <c r="B780" s="59"/>
      <c r="C780" s="59"/>
      <c r="D780" s="59"/>
      <c r="E780" s="59"/>
      <c r="F780" s="59"/>
      <c r="G780" s="59"/>
      <c r="H780" s="59"/>
      <c r="I780" s="59"/>
      <c r="J780" s="59"/>
      <c r="K780" s="59"/>
      <c r="L780" s="59"/>
      <c r="M780" s="59"/>
      <c r="N780" s="59"/>
      <c r="O780" s="59"/>
      <c r="P780" s="59"/>
      <c r="Q780" s="59"/>
      <c r="R780" s="59"/>
      <c r="S780" s="59"/>
      <c r="T780" s="59"/>
      <c r="U780" s="59"/>
      <c r="V780" s="59"/>
      <c r="W780" s="59"/>
      <c r="X780" s="59"/>
      <c r="Y780" s="59"/>
      <c r="Z780" s="59"/>
      <c r="AA780" s="59"/>
      <c r="AB780" s="59"/>
    </row>
    <row r="781" spans="1:28" ht="13" x14ac:dyDescent="0.15">
      <c r="A781" s="59"/>
      <c r="B781" s="59"/>
      <c r="C781" s="59"/>
      <c r="D781" s="59"/>
      <c r="E781" s="59"/>
      <c r="F781" s="59"/>
      <c r="G781" s="59"/>
      <c r="H781" s="59"/>
      <c r="I781" s="59"/>
      <c r="J781" s="59"/>
      <c r="K781" s="59"/>
      <c r="L781" s="59"/>
      <c r="M781" s="59"/>
      <c r="N781" s="59"/>
      <c r="O781" s="59"/>
      <c r="P781" s="59"/>
      <c r="Q781" s="59"/>
      <c r="R781" s="59"/>
      <c r="S781" s="59"/>
      <c r="T781" s="59"/>
      <c r="U781" s="59"/>
      <c r="V781" s="59"/>
      <c r="W781" s="59"/>
      <c r="X781" s="59"/>
      <c r="Y781" s="59"/>
      <c r="Z781" s="59"/>
      <c r="AA781" s="59"/>
      <c r="AB781" s="59"/>
    </row>
    <row r="782" spans="1:28" ht="13" x14ac:dyDescent="0.15">
      <c r="A782" s="59"/>
      <c r="B782" s="59"/>
      <c r="C782" s="59"/>
      <c r="D782" s="59"/>
      <c r="E782" s="59"/>
      <c r="F782" s="59"/>
      <c r="G782" s="59"/>
      <c r="H782" s="59"/>
      <c r="I782" s="59"/>
      <c r="J782" s="59"/>
      <c r="K782" s="59"/>
      <c r="L782" s="59"/>
      <c r="M782" s="59"/>
      <c r="N782" s="59"/>
      <c r="O782" s="59"/>
      <c r="P782" s="59"/>
      <c r="Q782" s="59"/>
      <c r="R782" s="59"/>
      <c r="S782" s="59"/>
      <c r="T782" s="59"/>
      <c r="U782" s="59"/>
      <c r="V782" s="59"/>
      <c r="W782" s="59"/>
      <c r="X782" s="59"/>
      <c r="Y782" s="59"/>
      <c r="Z782" s="59"/>
      <c r="AA782" s="59"/>
      <c r="AB782" s="59"/>
    </row>
    <row r="783" spans="1:28" ht="13" x14ac:dyDescent="0.15">
      <c r="A783" s="59"/>
      <c r="B783" s="59"/>
      <c r="C783" s="59"/>
      <c r="D783" s="59"/>
      <c r="E783" s="59"/>
      <c r="F783" s="59"/>
      <c r="G783" s="59"/>
      <c r="H783" s="59"/>
      <c r="I783" s="59"/>
      <c r="J783" s="59"/>
      <c r="K783" s="59"/>
      <c r="L783" s="59"/>
      <c r="M783" s="59"/>
      <c r="N783" s="59"/>
      <c r="O783" s="59"/>
      <c r="P783" s="59"/>
      <c r="Q783" s="59"/>
      <c r="R783" s="59"/>
      <c r="S783" s="59"/>
      <c r="T783" s="59"/>
      <c r="U783" s="59"/>
      <c r="V783" s="59"/>
      <c r="W783" s="59"/>
      <c r="X783" s="59"/>
      <c r="Y783" s="59"/>
      <c r="Z783" s="59"/>
      <c r="AA783" s="59"/>
      <c r="AB783" s="59"/>
    </row>
    <row r="784" spans="1:28" ht="13" x14ac:dyDescent="0.15">
      <c r="A784" s="59"/>
      <c r="B784" s="59"/>
      <c r="C784" s="59"/>
      <c r="D784" s="59"/>
      <c r="E784" s="59"/>
      <c r="F784" s="59"/>
      <c r="G784" s="59"/>
      <c r="H784" s="59"/>
      <c r="I784" s="59"/>
      <c r="J784" s="59"/>
      <c r="K784" s="59"/>
      <c r="L784" s="59"/>
      <c r="M784" s="59"/>
      <c r="N784" s="59"/>
      <c r="O784" s="59"/>
      <c r="P784" s="59"/>
      <c r="Q784" s="59"/>
      <c r="R784" s="59"/>
      <c r="S784" s="59"/>
      <c r="T784" s="59"/>
      <c r="U784" s="59"/>
      <c r="V784" s="59"/>
      <c r="W784" s="59"/>
      <c r="X784" s="59"/>
      <c r="Y784" s="59"/>
      <c r="Z784" s="59"/>
      <c r="AA784" s="59"/>
      <c r="AB784" s="59"/>
    </row>
    <row r="785" spans="1:28" ht="13" x14ac:dyDescent="0.15">
      <c r="A785" s="59"/>
      <c r="B785" s="59"/>
      <c r="C785" s="59"/>
      <c r="D785" s="59"/>
      <c r="E785" s="59"/>
      <c r="F785" s="59"/>
      <c r="G785" s="59"/>
      <c r="H785" s="59"/>
      <c r="I785" s="59"/>
      <c r="J785" s="59"/>
      <c r="K785" s="59"/>
      <c r="L785" s="59"/>
      <c r="M785" s="59"/>
      <c r="N785" s="59"/>
      <c r="O785" s="59"/>
      <c r="P785" s="59"/>
      <c r="Q785" s="59"/>
      <c r="R785" s="59"/>
      <c r="S785" s="59"/>
      <c r="T785" s="59"/>
      <c r="U785" s="59"/>
      <c r="V785" s="59"/>
      <c r="W785" s="59"/>
      <c r="X785" s="59"/>
      <c r="Y785" s="59"/>
      <c r="Z785" s="59"/>
      <c r="AA785" s="59"/>
      <c r="AB785" s="59"/>
    </row>
    <row r="786" spans="1:28" ht="13" x14ac:dyDescent="0.15">
      <c r="A786" s="59"/>
      <c r="B786" s="59"/>
      <c r="C786" s="59"/>
      <c r="D786" s="59"/>
      <c r="E786" s="59"/>
      <c r="F786" s="59"/>
      <c r="G786" s="59"/>
      <c r="H786" s="59"/>
      <c r="I786" s="59"/>
      <c r="J786" s="59"/>
      <c r="K786" s="59"/>
      <c r="L786" s="59"/>
      <c r="M786" s="59"/>
      <c r="N786" s="59"/>
      <c r="O786" s="59"/>
      <c r="P786" s="59"/>
      <c r="Q786" s="59"/>
      <c r="R786" s="59"/>
      <c r="S786" s="59"/>
      <c r="T786" s="59"/>
      <c r="U786" s="59"/>
      <c r="V786" s="59"/>
      <c r="W786" s="59"/>
      <c r="X786" s="59"/>
      <c r="Y786" s="59"/>
      <c r="Z786" s="59"/>
      <c r="AA786" s="59"/>
      <c r="AB786" s="59"/>
    </row>
    <row r="787" spans="1:28" ht="13" x14ac:dyDescent="0.15">
      <c r="A787" s="59"/>
      <c r="B787" s="59"/>
      <c r="C787" s="59"/>
      <c r="D787" s="59"/>
      <c r="E787" s="59"/>
      <c r="F787" s="59"/>
      <c r="G787" s="59"/>
      <c r="H787" s="59"/>
      <c r="I787" s="59"/>
      <c r="J787" s="59"/>
      <c r="K787" s="59"/>
      <c r="L787" s="59"/>
      <c r="M787" s="59"/>
      <c r="N787" s="59"/>
      <c r="O787" s="59"/>
      <c r="P787" s="59"/>
      <c r="Q787" s="59"/>
      <c r="R787" s="59"/>
      <c r="S787" s="59"/>
      <c r="T787" s="59"/>
      <c r="U787" s="59"/>
      <c r="V787" s="59"/>
      <c r="W787" s="59"/>
      <c r="X787" s="59"/>
      <c r="Y787" s="59"/>
      <c r="Z787" s="59"/>
      <c r="AA787" s="59"/>
      <c r="AB787" s="59"/>
    </row>
    <row r="788" spans="1:28" ht="13" x14ac:dyDescent="0.15">
      <c r="A788" s="59"/>
      <c r="B788" s="59"/>
      <c r="C788" s="59"/>
      <c r="D788" s="59"/>
      <c r="E788" s="59"/>
      <c r="F788" s="59"/>
      <c r="G788" s="59"/>
      <c r="H788" s="59"/>
      <c r="I788" s="59"/>
      <c r="J788" s="59"/>
      <c r="K788" s="59"/>
      <c r="L788" s="59"/>
      <c r="M788" s="59"/>
      <c r="N788" s="59"/>
      <c r="O788" s="59"/>
      <c r="P788" s="59"/>
      <c r="Q788" s="59"/>
      <c r="R788" s="59"/>
      <c r="S788" s="59"/>
      <c r="T788" s="59"/>
      <c r="U788" s="59"/>
      <c r="V788" s="59"/>
      <c r="W788" s="59"/>
      <c r="X788" s="59"/>
      <c r="Y788" s="59"/>
      <c r="Z788" s="59"/>
      <c r="AA788" s="59"/>
      <c r="AB788" s="59"/>
    </row>
    <row r="789" spans="1:28" ht="13" x14ac:dyDescent="0.15">
      <c r="A789" s="59"/>
      <c r="B789" s="59"/>
      <c r="C789" s="59"/>
      <c r="D789" s="59"/>
      <c r="E789" s="59"/>
      <c r="F789" s="59"/>
      <c r="G789" s="59"/>
      <c r="H789" s="59"/>
      <c r="I789" s="59"/>
      <c r="J789" s="59"/>
      <c r="K789" s="59"/>
      <c r="L789" s="59"/>
      <c r="M789" s="59"/>
      <c r="N789" s="59"/>
      <c r="O789" s="59"/>
      <c r="P789" s="59"/>
      <c r="Q789" s="59"/>
      <c r="R789" s="59"/>
      <c r="S789" s="59"/>
      <c r="T789" s="59"/>
      <c r="U789" s="59"/>
      <c r="V789" s="59"/>
      <c r="W789" s="59"/>
      <c r="X789" s="59"/>
      <c r="Y789" s="59"/>
      <c r="Z789" s="59"/>
      <c r="AA789" s="59"/>
      <c r="AB789" s="59"/>
    </row>
    <row r="790" spans="1:28" ht="13" x14ac:dyDescent="0.15">
      <c r="A790" s="59"/>
      <c r="B790" s="59"/>
      <c r="C790" s="59"/>
      <c r="D790" s="59"/>
      <c r="E790" s="59"/>
      <c r="F790" s="59"/>
      <c r="G790" s="59"/>
      <c r="H790" s="59"/>
      <c r="I790" s="59"/>
      <c r="J790" s="59"/>
      <c r="K790" s="59"/>
      <c r="L790" s="59"/>
      <c r="M790" s="59"/>
      <c r="N790" s="59"/>
      <c r="O790" s="59"/>
      <c r="P790" s="59"/>
      <c r="Q790" s="59"/>
      <c r="R790" s="59"/>
      <c r="S790" s="59"/>
      <c r="T790" s="59"/>
      <c r="U790" s="59"/>
      <c r="V790" s="59"/>
      <c r="W790" s="59"/>
      <c r="X790" s="59"/>
      <c r="Y790" s="59"/>
      <c r="Z790" s="59"/>
      <c r="AA790" s="59"/>
      <c r="AB790" s="59"/>
    </row>
    <row r="791" spans="1:28" ht="13" x14ac:dyDescent="0.15">
      <c r="A791" s="59"/>
      <c r="B791" s="59"/>
      <c r="C791" s="59"/>
      <c r="D791" s="59"/>
      <c r="E791" s="59"/>
      <c r="F791" s="59"/>
      <c r="G791" s="59"/>
      <c r="H791" s="59"/>
      <c r="I791" s="59"/>
      <c r="J791" s="59"/>
      <c r="K791" s="59"/>
      <c r="L791" s="59"/>
      <c r="M791" s="59"/>
      <c r="N791" s="59"/>
      <c r="O791" s="59"/>
      <c r="P791" s="59"/>
      <c r="Q791" s="59"/>
      <c r="R791" s="59"/>
      <c r="S791" s="59"/>
      <c r="T791" s="59"/>
      <c r="U791" s="59"/>
      <c r="V791" s="59"/>
      <c r="W791" s="59"/>
      <c r="X791" s="59"/>
      <c r="Y791" s="59"/>
      <c r="Z791" s="59"/>
      <c r="AA791" s="59"/>
      <c r="AB791" s="59"/>
    </row>
    <row r="792" spans="1:28" ht="13" x14ac:dyDescent="0.15">
      <c r="A792" s="59"/>
      <c r="B792" s="59"/>
      <c r="C792" s="59"/>
      <c r="D792" s="59"/>
      <c r="E792" s="59"/>
      <c r="F792" s="59"/>
      <c r="G792" s="59"/>
      <c r="H792" s="59"/>
      <c r="I792" s="59"/>
      <c r="J792" s="59"/>
      <c r="K792" s="59"/>
      <c r="L792" s="59"/>
      <c r="M792" s="59"/>
      <c r="N792" s="59"/>
      <c r="O792" s="59"/>
      <c r="P792" s="59"/>
      <c r="Q792" s="59"/>
      <c r="R792" s="59"/>
      <c r="S792" s="59"/>
      <c r="T792" s="59"/>
      <c r="U792" s="59"/>
      <c r="V792" s="59"/>
      <c r="W792" s="59"/>
      <c r="X792" s="59"/>
      <c r="Y792" s="59"/>
      <c r="Z792" s="59"/>
      <c r="AA792" s="59"/>
      <c r="AB792" s="59"/>
    </row>
    <row r="793" spans="1:28" ht="13" x14ac:dyDescent="0.15">
      <c r="A793" s="59"/>
      <c r="B793" s="59"/>
      <c r="C793" s="59"/>
      <c r="D793" s="59"/>
      <c r="E793" s="59"/>
      <c r="F793" s="59"/>
      <c r="G793" s="59"/>
      <c r="H793" s="59"/>
      <c r="I793" s="59"/>
      <c r="J793" s="59"/>
      <c r="K793" s="59"/>
      <c r="L793" s="59"/>
      <c r="M793" s="59"/>
      <c r="N793" s="59"/>
      <c r="O793" s="59"/>
      <c r="P793" s="59"/>
      <c r="Q793" s="59"/>
      <c r="R793" s="59"/>
      <c r="S793" s="59"/>
      <c r="T793" s="59"/>
      <c r="U793" s="59"/>
      <c r="V793" s="59"/>
      <c r="W793" s="59"/>
      <c r="X793" s="59"/>
      <c r="Y793" s="59"/>
      <c r="Z793" s="59"/>
      <c r="AA793" s="59"/>
      <c r="AB793" s="59"/>
    </row>
    <row r="794" spans="1:28" ht="13" x14ac:dyDescent="0.15">
      <c r="A794" s="59"/>
      <c r="B794" s="59"/>
      <c r="C794" s="59"/>
      <c r="D794" s="59"/>
      <c r="E794" s="59"/>
      <c r="F794" s="59"/>
      <c r="G794" s="59"/>
      <c r="H794" s="59"/>
      <c r="I794" s="59"/>
      <c r="J794" s="59"/>
      <c r="K794" s="59"/>
      <c r="L794" s="59"/>
      <c r="M794" s="59"/>
      <c r="N794" s="59"/>
      <c r="O794" s="59"/>
      <c r="P794" s="59"/>
      <c r="Q794" s="59"/>
      <c r="R794" s="59"/>
      <c r="S794" s="59"/>
      <c r="T794" s="59"/>
      <c r="U794" s="59"/>
      <c r="V794" s="59"/>
      <c r="W794" s="59"/>
      <c r="X794" s="59"/>
      <c r="Y794" s="59"/>
      <c r="Z794" s="59"/>
      <c r="AA794" s="59"/>
      <c r="AB794" s="59"/>
    </row>
    <row r="795" spans="1:28" ht="13" x14ac:dyDescent="0.15">
      <c r="A795" s="59"/>
      <c r="B795" s="59"/>
      <c r="C795" s="59"/>
      <c r="D795" s="59"/>
      <c r="E795" s="59"/>
      <c r="F795" s="59"/>
      <c r="G795" s="59"/>
      <c r="H795" s="59"/>
      <c r="I795" s="59"/>
      <c r="J795" s="59"/>
      <c r="K795" s="59"/>
      <c r="L795" s="59"/>
      <c r="M795" s="59"/>
      <c r="N795" s="59"/>
      <c r="O795" s="59"/>
      <c r="P795" s="59"/>
      <c r="Q795" s="59"/>
      <c r="R795" s="59"/>
      <c r="S795" s="59"/>
      <c r="T795" s="59"/>
      <c r="U795" s="59"/>
      <c r="V795" s="59"/>
      <c r="W795" s="59"/>
      <c r="X795" s="59"/>
      <c r="Y795" s="59"/>
      <c r="Z795" s="59"/>
      <c r="AA795" s="59"/>
      <c r="AB795" s="59"/>
    </row>
    <row r="796" spans="1:28" ht="13" x14ac:dyDescent="0.15">
      <c r="A796" s="59"/>
      <c r="B796" s="59"/>
      <c r="C796" s="59"/>
      <c r="D796" s="59"/>
      <c r="E796" s="59"/>
      <c r="F796" s="59"/>
      <c r="G796" s="59"/>
      <c r="H796" s="59"/>
      <c r="I796" s="59"/>
      <c r="J796" s="59"/>
      <c r="K796" s="59"/>
      <c r="L796" s="59"/>
      <c r="M796" s="59"/>
      <c r="N796" s="59"/>
      <c r="O796" s="59"/>
      <c r="P796" s="59"/>
      <c r="Q796" s="59"/>
      <c r="R796" s="59"/>
      <c r="S796" s="59"/>
      <c r="T796" s="59"/>
      <c r="U796" s="59"/>
      <c r="V796" s="59"/>
      <c r="W796" s="59"/>
      <c r="X796" s="59"/>
      <c r="Y796" s="59"/>
      <c r="Z796" s="59"/>
      <c r="AA796" s="59"/>
      <c r="AB796" s="59"/>
    </row>
    <row r="797" spans="1:28" ht="13" x14ac:dyDescent="0.15">
      <c r="A797" s="59"/>
      <c r="B797" s="59"/>
      <c r="C797" s="59"/>
      <c r="D797" s="59"/>
      <c r="E797" s="59"/>
      <c r="F797" s="59"/>
      <c r="G797" s="59"/>
      <c r="H797" s="59"/>
      <c r="I797" s="59"/>
      <c r="J797" s="59"/>
      <c r="K797" s="59"/>
      <c r="L797" s="59"/>
      <c r="M797" s="59"/>
      <c r="N797" s="59"/>
      <c r="O797" s="59"/>
      <c r="P797" s="59"/>
      <c r="Q797" s="59"/>
      <c r="R797" s="59"/>
      <c r="S797" s="59"/>
      <c r="T797" s="59"/>
      <c r="U797" s="59"/>
      <c r="V797" s="59"/>
      <c r="W797" s="59"/>
      <c r="X797" s="59"/>
      <c r="Y797" s="59"/>
      <c r="Z797" s="59"/>
      <c r="AA797" s="59"/>
      <c r="AB797" s="59"/>
    </row>
    <row r="798" spans="1:28" ht="13" x14ac:dyDescent="0.15">
      <c r="A798" s="59"/>
      <c r="B798" s="59"/>
      <c r="C798" s="59"/>
      <c r="D798" s="59"/>
      <c r="E798" s="59"/>
      <c r="F798" s="59"/>
      <c r="G798" s="59"/>
      <c r="H798" s="59"/>
      <c r="I798" s="59"/>
      <c r="J798" s="59"/>
      <c r="K798" s="59"/>
      <c r="L798" s="59"/>
      <c r="M798" s="59"/>
      <c r="N798" s="59"/>
      <c r="O798" s="59"/>
      <c r="P798" s="59"/>
      <c r="Q798" s="59"/>
      <c r="R798" s="59"/>
      <c r="S798" s="59"/>
      <c r="T798" s="59"/>
      <c r="U798" s="59"/>
      <c r="V798" s="59"/>
      <c r="W798" s="59"/>
      <c r="X798" s="59"/>
      <c r="Y798" s="59"/>
      <c r="Z798" s="59"/>
      <c r="AA798" s="59"/>
      <c r="AB798" s="59"/>
    </row>
    <row r="799" spans="1:28" ht="13" x14ac:dyDescent="0.15">
      <c r="A799" s="59"/>
      <c r="B799" s="59"/>
      <c r="C799" s="59"/>
      <c r="D799" s="59"/>
      <c r="E799" s="59"/>
      <c r="F799" s="59"/>
      <c r="G799" s="59"/>
      <c r="H799" s="59"/>
      <c r="I799" s="59"/>
      <c r="J799" s="59"/>
      <c r="K799" s="59"/>
      <c r="L799" s="59"/>
      <c r="M799" s="59"/>
      <c r="N799" s="59"/>
      <c r="O799" s="59"/>
      <c r="P799" s="59"/>
      <c r="Q799" s="59"/>
      <c r="R799" s="59"/>
      <c r="S799" s="59"/>
      <c r="T799" s="59"/>
      <c r="U799" s="59"/>
      <c r="V799" s="59"/>
      <c r="W799" s="59"/>
      <c r="X799" s="59"/>
      <c r="Y799" s="59"/>
      <c r="Z799" s="59"/>
      <c r="AA799" s="59"/>
      <c r="AB799" s="59"/>
    </row>
    <row r="800" spans="1:28" ht="13" x14ac:dyDescent="0.15">
      <c r="A800" s="59"/>
      <c r="B800" s="59"/>
      <c r="C800" s="59"/>
      <c r="D800" s="59"/>
      <c r="E800" s="59"/>
      <c r="F800" s="59"/>
      <c r="G800" s="59"/>
      <c r="H800" s="59"/>
      <c r="I800" s="59"/>
      <c r="J800" s="59"/>
      <c r="K800" s="59"/>
      <c r="L800" s="59"/>
      <c r="M800" s="59"/>
      <c r="N800" s="59"/>
      <c r="O800" s="59"/>
      <c r="P800" s="59"/>
      <c r="Q800" s="59"/>
      <c r="R800" s="59"/>
      <c r="S800" s="59"/>
      <c r="T800" s="59"/>
      <c r="U800" s="59"/>
      <c r="V800" s="59"/>
      <c r="W800" s="59"/>
      <c r="X800" s="59"/>
      <c r="Y800" s="59"/>
      <c r="Z800" s="59"/>
      <c r="AA800" s="59"/>
      <c r="AB800" s="59"/>
    </row>
    <row r="801" spans="1:28" ht="13" x14ac:dyDescent="0.15">
      <c r="A801" s="59"/>
      <c r="B801" s="59"/>
      <c r="C801" s="59"/>
      <c r="D801" s="59"/>
      <c r="E801" s="59"/>
      <c r="F801" s="59"/>
      <c r="G801" s="59"/>
      <c r="H801" s="59"/>
      <c r="I801" s="59"/>
      <c r="J801" s="59"/>
      <c r="K801" s="59"/>
      <c r="L801" s="59"/>
      <c r="M801" s="59"/>
      <c r="N801" s="59"/>
      <c r="O801" s="59"/>
      <c r="P801" s="59"/>
      <c r="Q801" s="59"/>
      <c r="R801" s="59"/>
      <c r="S801" s="59"/>
      <c r="T801" s="59"/>
      <c r="U801" s="59"/>
      <c r="V801" s="59"/>
      <c r="W801" s="59"/>
      <c r="X801" s="59"/>
      <c r="Y801" s="59"/>
      <c r="Z801" s="59"/>
      <c r="AA801" s="59"/>
      <c r="AB801" s="59"/>
    </row>
    <row r="802" spans="1:28" ht="13" x14ac:dyDescent="0.15">
      <c r="A802" s="59"/>
      <c r="B802" s="59"/>
      <c r="C802" s="59"/>
      <c r="D802" s="59"/>
      <c r="E802" s="59"/>
      <c r="F802" s="59"/>
      <c r="G802" s="59"/>
      <c r="H802" s="59"/>
      <c r="I802" s="59"/>
      <c r="J802" s="59"/>
      <c r="K802" s="59"/>
      <c r="L802" s="59"/>
      <c r="M802" s="59"/>
      <c r="N802" s="59"/>
      <c r="O802" s="59"/>
      <c r="P802" s="59"/>
      <c r="Q802" s="59"/>
      <c r="R802" s="59"/>
      <c r="S802" s="59"/>
      <c r="T802" s="59"/>
      <c r="U802" s="59"/>
      <c r="V802" s="59"/>
      <c r="W802" s="59"/>
      <c r="X802" s="59"/>
      <c r="Y802" s="59"/>
      <c r="Z802" s="59"/>
      <c r="AA802" s="59"/>
      <c r="AB802" s="59"/>
    </row>
    <row r="803" spans="1:28" ht="13" x14ac:dyDescent="0.15">
      <c r="A803" s="59"/>
      <c r="B803" s="59"/>
      <c r="C803" s="59"/>
      <c r="D803" s="59"/>
      <c r="E803" s="59"/>
      <c r="F803" s="59"/>
      <c r="G803" s="59"/>
      <c r="H803" s="59"/>
      <c r="I803" s="59"/>
      <c r="J803" s="59"/>
      <c r="K803" s="59"/>
      <c r="L803" s="59"/>
      <c r="M803" s="59"/>
      <c r="N803" s="59"/>
      <c r="O803" s="59"/>
      <c r="P803" s="59"/>
      <c r="Q803" s="59"/>
      <c r="R803" s="59"/>
      <c r="S803" s="59"/>
      <c r="T803" s="59"/>
      <c r="U803" s="59"/>
      <c r="V803" s="59"/>
      <c r="W803" s="59"/>
      <c r="X803" s="59"/>
      <c r="Y803" s="59"/>
      <c r="Z803" s="59"/>
      <c r="AA803" s="59"/>
      <c r="AB803" s="59"/>
    </row>
    <row r="804" spans="1:28" ht="13" x14ac:dyDescent="0.15">
      <c r="A804" s="59"/>
      <c r="B804" s="59"/>
      <c r="C804" s="59"/>
      <c r="D804" s="59"/>
      <c r="E804" s="59"/>
      <c r="F804" s="59"/>
      <c r="G804" s="59"/>
      <c r="H804" s="59"/>
      <c r="I804" s="59"/>
      <c r="J804" s="59"/>
      <c r="K804" s="59"/>
      <c r="L804" s="59"/>
      <c r="M804" s="59"/>
      <c r="N804" s="59"/>
      <c r="O804" s="59"/>
      <c r="P804" s="59"/>
      <c r="Q804" s="59"/>
      <c r="R804" s="59"/>
      <c r="S804" s="59"/>
      <c r="T804" s="59"/>
      <c r="U804" s="59"/>
      <c r="V804" s="59"/>
      <c r="W804" s="59"/>
      <c r="X804" s="59"/>
      <c r="Y804" s="59"/>
      <c r="Z804" s="59"/>
      <c r="AA804" s="59"/>
      <c r="AB804" s="59"/>
    </row>
    <row r="805" spans="1:28" ht="13" x14ac:dyDescent="0.15">
      <c r="A805" s="59"/>
      <c r="B805" s="59"/>
      <c r="C805" s="59"/>
      <c r="D805" s="59"/>
      <c r="E805" s="59"/>
      <c r="F805" s="59"/>
      <c r="G805" s="59"/>
      <c r="H805" s="59"/>
      <c r="I805" s="59"/>
      <c r="J805" s="59"/>
      <c r="K805" s="59"/>
      <c r="L805" s="59"/>
      <c r="M805" s="59"/>
      <c r="N805" s="59"/>
      <c r="O805" s="59"/>
      <c r="P805" s="59"/>
      <c r="Q805" s="59"/>
      <c r="R805" s="59"/>
      <c r="S805" s="59"/>
      <c r="T805" s="59"/>
      <c r="U805" s="59"/>
      <c r="V805" s="59"/>
      <c r="W805" s="59"/>
      <c r="X805" s="59"/>
      <c r="Y805" s="59"/>
      <c r="Z805" s="59"/>
      <c r="AA805" s="59"/>
      <c r="AB805" s="59"/>
    </row>
    <row r="806" spans="1:28" ht="13" x14ac:dyDescent="0.15">
      <c r="A806" s="59"/>
      <c r="B806" s="59"/>
      <c r="C806" s="59"/>
      <c r="D806" s="59"/>
      <c r="E806" s="59"/>
      <c r="F806" s="59"/>
      <c r="G806" s="59"/>
      <c r="H806" s="59"/>
      <c r="I806" s="59"/>
      <c r="J806" s="59"/>
      <c r="K806" s="59"/>
      <c r="L806" s="59"/>
      <c r="M806" s="59"/>
      <c r="N806" s="59"/>
      <c r="O806" s="59"/>
      <c r="P806" s="59"/>
      <c r="Q806" s="59"/>
      <c r="R806" s="59"/>
      <c r="S806" s="59"/>
      <c r="T806" s="59"/>
      <c r="U806" s="59"/>
      <c r="V806" s="59"/>
      <c r="W806" s="59"/>
      <c r="X806" s="59"/>
      <c r="Y806" s="59"/>
      <c r="Z806" s="59"/>
      <c r="AA806" s="59"/>
      <c r="AB806" s="59"/>
    </row>
    <row r="807" spans="1:28" ht="13" x14ac:dyDescent="0.15">
      <c r="A807" s="59"/>
      <c r="B807" s="59"/>
      <c r="C807" s="59"/>
      <c r="D807" s="59"/>
      <c r="E807" s="59"/>
      <c r="F807" s="59"/>
      <c r="G807" s="59"/>
      <c r="H807" s="59"/>
      <c r="I807" s="59"/>
      <c r="J807" s="59"/>
      <c r="K807" s="59"/>
      <c r="L807" s="59"/>
      <c r="M807" s="59"/>
      <c r="N807" s="59"/>
      <c r="O807" s="59"/>
      <c r="P807" s="59"/>
      <c r="Q807" s="59"/>
      <c r="R807" s="59"/>
      <c r="S807" s="59"/>
      <c r="T807" s="59"/>
      <c r="U807" s="59"/>
      <c r="V807" s="59"/>
      <c r="W807" s="59"/>
      <c r="X807" s="59"/>
      <c r="Y807" s="59"/>
      <c r="Z807" s="59"/>
      <c r="AA807" s="59"/>
      <c r="AB807" s="59"/>
    </row>
    <row r="808" spans="1:28" ht="13" x14ac:dyDescent="0.15">
      <c r="A808" s="59"/>
      <c r="B808" s="59"/>
      <c r="C808" s="59"/>
      <c r="D808" s="59"/>
      <c r="E808" s="59"/>
      <c r="F808" s="59"/>
      <c r="G808" s="59"/>
      <c r="H808" s="59"/>
      <c r="I808" s="59"/>
      <c r="J808" s="59"/>
      <c r="K808" s="59"/>
      <c r="L808" s="59"/>
      <c r="M808" s="59"/>
      <c r="N808" s="59"/>
      <c r="O808" s="59"/>
      <c r="P808" s="59"/>
      <c r="Q808" s="59"/>
      <c r="R808" s="59"/>
      <c r="S808" s="59"/>
      <c r="T808" s="59"/>
      <c r="U808" s="59"/>
      <c r="V808" s="59"/>
      <c r="W808" s="59"/>
      <c r="X808" s="59"/>
      <c r="Y808" s="59"/>
      <c r="Z808" s="59"/>
      <c r="AA808" s="59"/>
      <c r="AB808" s="59"/>
    </row>
    <row r="809" spans="1:28" ht="13" x14ac:dyDescent="0.15">
      <c r="A809" s="59"/>
      <c r="B809" s="59"/>
      <c r="C809" s="59"/>
      <c r="D809" s="59"/>
      <c r="E809" s="59"/>
      <c r="F809" s="59"/>
      <c r="G809" s="59"/>
      <c r="H809" s="59"/>
      <c r="I809" s="59"/>
      <c r="J809" s="59"/>
      <c r="K809" s="59"/>
      <c r="L809" s="59"/>
      <c r="M809" s="59"/>
      <c r="N809" s="59"/>
      <c r="O809" s="59"/>
      <c r="P809" s="59"/>
      <c r="Q809" s="59"/>
      <c r="R809" s="59"/>
      <c r="S809" s="59"/>
      <c r="T809" s="59"/>
      <c r="U809" s="59"/>
      <c r="V809" s="59"/>
      <c r="W809" s="59"/>
      <c r="X809" s="59"/>
      <c r="Y809" s="59"/>
      <c r="Z809" s="59"/>
      <c r="AA809" s="59"/>
      <c r="AB809" s="59"/>
    </row>
    <row r="810" spans="1:28" ht="13" x14ac:dyDescent="0.15">
      <c r="A810" s="59"/>
      <c r="B810" s="59"/>
      <c r="C810" s="59"/>
      <c r="D810" s="59"/>
      <c r="E810" s="59"/>
      <c r="F810" s="59"/>
      <c r="G810" s="59"/>
      <c r="H810" s="59"/>
      <c r="I810" s="59"/>
      <c r="J810" s="59"/>
      <c r="K810" s="59"/>
      <c r="L810" s="59"/>
      <c r="M810" s="59"/>
      <c r="N810" s="59"/>
      <c r="O810" s="59"/>
      <c r="P810" s="59"/>
      <c r="Q810" s="59"/>
      <c r="R810" s="59"/>
      <c r="S810" s="59"/>
      <c r="T810" s="59"/>
      <c r="U810" s="59"/>
      <c r="V810" s="59"/>
      <c r="W810" s="59"/>
      <c r="X810" s="59"/>
      <c r="Y810" s="59"/>
      <c r="Z810" s="59"/>
      <c r="AA810" s="59"/>
      <c r="AB810" s="59"/>
    </row>
    <row r="811" spans="1:28" ht="13" x14ac:dyDescent="0.15">
      <c r="A811" s="59"/>
      <c r="B811" s="59"/>
      <c r="C811" s="59"/>
      <c r="D811" s="59"/>
      <c r="E811" s="59"/>
      <c r="F811" s="59"/>
      <c r="G811" s="59"/>
      <c r="H811" s="59"/>
      <c r="I811" s="59"/>
      <c r="J811" s="59"/>
      <c r="K811" s="59"/>
      <c r="L811" s="59"/>
      <c r="M811" s="59"/>
      <c r="N811" s="59"/>
      <c r="O811" s="59"/>
      <c r="P811" s="59"/>
      <c r="Q811" s="59"/>
      <c r="R811" s="59"/>
      <c r="S811" s="59"/>
      <c r="T811" s="59"/>
      <c r="U811" s="59"/>
      <c r="V811" s="59"/>
      <c r="W811" s="59"/>
      <c r="X811" s="59"/>
      <c r="Y811" s="59"/>
      <c r="Z811" s="59"/>
      <c r="AA811" s="59"/>
      <c r="AB811" s="59"/>
    </row>
    <row r="812" spans="1:28" ht="13" x14ac:dyDescent="0.15">
      <c r="A812" s="59"/>
      <c r="B812" s="59"/>
      <c r="C812" s="59"/>
      <c r="D812" s="59"/>
      <c r="E812" s="59"/>
      <c r="F812" s="59"/>
      <c r="G812" s="59"/>
      <c r="H812" s="59"/>
      <c r="I812" s="59"/>
      <c r="J812" s="59"/>
      <c r="K812" s="59"/>
      <c r="L812" s="59"/>
      <c r="M812" s="59"/>
      <c r="N812" s="59"/>
      <c r="O812" s="59"/>
      <c r="P812" s="59"/>
      <c r="Q812" s="59"/>
      <c r="R812" s="59"/>
      <c r="S812" s="59"/>
      <c r="T812" s="59"/>
      <c r="U812" s="59"/>
      <c r="V812" s="59"/>
      <c r="W812" s="59"/>
      <c r="X812" s="59"/>
      <c r="Y812" s="59"/>
      <c r="Z812" s="59"/>
      <c r="AA812" s="59"/>
      <c r="AB812" s="59"/>
    </row>
    <row r="813" spans="1:28" ht="13" x14ac:dyDescent="0.15">
      <c r="A813" s="59"/>
      <c r="B813" s="59"/>
      <c r="C813" s="59"/>
      <c r="D813" s="59"/>
      <c r="E813" s="59"/>
      <c r="F813" s="59"/>
      <c r="G813" s="59"/>
      <c r="H813" s="59"/>
      <c r="I813" s="59"/>
      <c r="J813" s="59"/>
      <c r="K813" s="59"/>
      <c r="L813" s="59"/>
      <c r="M813" s="59"/>
      <c r="N813" s="59"/>
      <c r="O813" s="59"/>
      <c r="P813" s="59"/>
      <c r="Q813" s="59"/>
      <c r="R813" s="59"/>
      <c r="S813" s="59"/>
      <c r="T813" s="59"/>
      <c r="U813" s="59"/>
      <c r="V813" s="59"/>
      <c r="W813" s="59"/>
      <c r="X813" s="59"/>
      <c r="Y813" s="59"/>
      <c r="Z813" s="59"/>
      <c r="AA813" s="59"/>
      <c r="AB813" s="59"/>
    </row>
    <row r="814" spans="1:28" ht="13" x14ac:dyDescent="0.15">
      <c r="A814" s="59"/>
      <c r="B814" s="59"/>
      <c r="C814" s="59"/>
      <c r="D814" s="59"/>
      <c r="E814" s="59"/>
      <c r="F814" s="59"/>
      <c r="G814" s="59"/>
      <c r="H814" s="59"/>
      <c r="I814" s="59"/>
      <c r="J814" s="59"/>
      <c r="K814" s="59"/>
      <c r="L814" s="59"/>
      <c r="M814" s="59"/>
      <c r="N814" s="59"/>
      <c r="O814" s="59"/>
      <c r="P814" s="59"/>
      <c r="Q814" s="59"/>
      <c r="R814" s="59"/>
      <c r="S814" s="59"/>
      <c r="T814" s="59"/>
      <c r="U814" s="59"/>
      <c r="V814" s="59"/>
      <c r="W814" s="59"/>
      <c r="X814" s="59"/>
      <c r="Y814" s="59"/>
      <c r="Z814" s="59"/>
      <c r="AA814" s="59"/>
      <c r="AB814" s="59"/>
    </row>
    <row r="815" spans="1:28" ht="13" x14ac:dyDescent="0.15">
      <c r="A815" s="59"/>
      <c r="B815" s="59"/>
      <c r="C815" s="59"/>
      <c r="D815" s="59"/>
      <c r="E815" s="59"/>
      <c r="F815" s="59"/>
      <c r="G815" s="59"/>
      <c r="H815" s="59"/>
      <c r="I815" s="59"/>
      <c r="J815" s="59"/>
      <c r="K815" s="59"/>
      <c r="L815" s="59"/>
      <c r="M815" s="59"/>
      <c r="N815" s="59"/>
      <c r="O815" s="59"/>
      <c r="P815" s="59"/>
      <c r="Q815" s="59"/>
      <c r="R815" s="59"/>
      <c r="S815" s="59"/>
      <c r="T815" s="59"/>
      <c r="U815" s="59"/>
      <c r="V815" s="59"/>
      <c r="W815" s="59"/>
      <c r="X815" s="59"/>
      <c r="Y815" s="59"/>
      <c r="Z815" s="59"/>
      <c r="AA815" s="59"/>
      <c r="AB815" s="59"/>
    </row>
    <row r="816" spans="1:28" ht="13" x14ac:dyDescent="0.15">
      <c r="A816" s="59"/>
      <c r="B816" s="59"/>
      <c r="C816" s="59"/>
      <c r="D816" s="59"/>
      <c r="E816" s="59"/>
      <c r="F816" s="59"/>
      <c r="G816" s="59"/>
      <c r="H816" s="59"/>
      <c r="I816" s="59"/>
      <c r="J816" s="59"/>
      <c r="K816" s="59"/>
      <c r="L816" s="59"/>
      <c r="M816" s="59"/>
      <c r="N816" s="59"/>
      <c r="O816" s="59"/>
      <c r="P816" s="59"/>
      <c r="Q816" s="59"/>
      <c r="R816" s="59"/>
      <c r="S816" s="59"/>
      <c r="T816" s="59"/>
      <c r="U816" s="59"/>
      <c r="V816" s="59"/>
      <c r="W816" s="59"/>
      <c r="X816" s="59"/>
      <c r="Y816" s="59"/>
      <c r="Z816" s="59"/>
      <c r="AA816" s="59"/>
      <c r="AB816" s="59"/>
    </row>
    <row r="817" spans="1:28" ht="13" x14ac:dyDescent="0.15">
      <c r="A817" s="59"/>
      <c r="B817" s="59"/>
      <c r="C817" s="59"/>
      <c r="D817" s="59"/>
      <c r="E817" s="59"/>
      <c r="F817" s="59"/>
      <c r="G817" s="59"/>
      <c r="H817" s="59"/>
      <c r="I817" s="59"/>
      <c r="J817" s="59"/>
      <c r="K817" s="59"/>
      <c r="L817" s="59"/>
      <c r="M817" s="59"/>
      <c r="N817" s="59"/>
      <c r="O817" s="59"/>
      <c r="P817" s="59"/>
      <c r="Q817" s="59"/>
      <c r="R817" s="59"/>
      <c r="S817" s="59"/>
      <c r="T817" s="59"/>
      <c r="U817" s="59"/>
      <c r="V817" s="59"/>
      <c r="W817" s="59"/>
      <c r="X817" s="59"/>
      <c r="Y817" s="59"/>
      <c r="Z817" s="59"/>
      <c r="AA817" s="59"/>
      <c r="AB817" s="59"/>
    </row>
    <row r="818" spans="1:28" ht="13" x14ac:dyDescent="0.15">
      <c r="A818" s="59"/>
      <c r="B818" s="59"/>
      <c r="C818" s="59"/>
      <c r="D818" s="59"/>
      <c r="E818" s="59"/>
      <c r="F818" s="59"/>
      <c r="G818" s="59"/>
      <c r="H818" s="59"/>
      <c r="I818" s="59"/>
      <c r="J818" s="59"/>
      <c r="K818" s="59"/>
      <c r="L818" s="59"/>
      <c r="M818" s="59"/>
      <c r="N818" s="59"/>
      <c r="O818" s="59"/>
      <c r="P818" s="59"/>
      <c r="Q818" s="59"/>
      <c r="R818" s="59"/>
      <c r="S818" s="59"/>
      <c r="T818" s="59"/>
      <c r="U818" s="59"/>
      <c r="V818" s="59"/>
      <c r="W818" s="59"/>
      <c r="X818" s="59"/>
      <c r="Y818" s="59"/>
      <c r="Z818" s="59"/>
      <c r="AA818" s="59"/>
      <c r="AB818" s="59"/>
    </row>
    <row r="819" spans="1:28" ht="13" x14ac:dyDescent="0.15">
      <c r="A819" s="59"/>
      <c r="B819" s="59"/>
      <c r="C819" s="59"/>
      <c r="D819" s="59"/>
      <c r="E819" s="59"/>
      <c r="F819" s="59"/>
      <c r="G819" s="59"/>
      <c r="H819" s="59"/>
      <c r="I819" s="59"/>
      <c r="J819" s="59"/>
      <c r="K819" s="59"/>
      <c r="L819" s="59"/>
      <c r="M819" s="59"/>
      <c r="N819" s="59"/>
      <c r="O819" s="59"/>
      <c r="P819" s="59"/>
      <c r="Q819" s="59"/>
      <c r="R819" s="59"/>
      <c r="S819" s="59"/>
      <c r="T819" s="59"/>
      <c r="U819" s="59"/>
      <c r="V819" s="59"/>
      <c r="W819" s="59"/>
      <c r="X819" s="59"/>
      <c r="Y819" s="59"/>
      <c r="Z819" s="59"/>
      <c r="AA819" s="59"/>
      <c r="AB819" s="59"/>
    </row>
    <row r="820" spans="1:28" ht="13" x14ac:dyDescent="0.15">
      <c r="A820" s="59"/>
      <c r="B820" s="59"/>
      <c r="C820" s="59"/>
      <c r="D820" s="59"/>
      <c r="E820" s="59"/>
      <c r="F820" s="59"/>
      <c r="G820" s="59"/>
      <c r="H820" s="59"/>
      <c r="I820" s="59"/>
      <c r="J820" s="59"/>
      <c r="K820" s="59"/>
      <c r="L820" s="59"/>
      <c r="M820" s="59"/>
      <c r="N820" s="59"/>
      <c r="O820" s="59"/>
      <c r="P820" s="59"/>
      <c r="Q820" s="59"/>
      <c r="R820" s="59"/>
      <c r="S820" s="59"/>
      <c r="T820" s="59"/>
      <c r="U820" s="59"/>
      <c r="V820" s="59"/>
      <c r="W820" s="59"/>
      <c r="X820" s="59"/>
      <c r="Y820" s="59"/>
      <c r="Z820" s="59"/>
      <c r="AA820" s="59"/>
      <c r="AB820" s="59"/>
    </row>
    <row r="821" spans="1:28" ht="13" x14ac:dyDescent="0.15">
      <c r="A821" s="59"/>
      <c r="B821" s="59"/>
      <c r="C821" s="59"/>
      <c r="D821" s="59"/>
      <c r="E821" s="59"/>
      <c r="F821" s="59"/>
      <c r="G821" s="59"/>
      <c r="H821" s="59"/>
      <c r="I821" s="59"/>
      <c r="J821" s="59"/>
      <c r="K821" s="59"/>
      <c r="L821" s="59"/>
      <c r="M821" s="59"/>
      <c r="N821" s="59"/>
      <c r="O821" s="59"/>
      <c r="P821" s="59"/>
      <c r="Q821" s="59"/>
      <c r="R821" s="59"/>
      <c r="S821" s="59"/>
      <c r="T821" s="59"/>
      <c r="U821" s="59"/>
      <c r="V821" s="59"/>
      <c r="W821" s="59"/>
      <c r="X821" s="59"/>
      <c r="Y821" s="59"/>
      <c r="Z821" s="59"/>
      <c r="AA821" s="59"/>
      <c r="AB821" s="59"/>
    </row>
    <row r="822" spans="1:28" ht="13" x14ac:dyDescent="0.15">
      <c r="A822" s="59"/>
      <c r="B822" s="59"/>
      <c r="C822" s="59"/>
      <c r="D822" s="59"/>
      <c r="E822" s="59"/>
      <c r="F822" s="59"/>
      <c r="G822" s="59"/>
      <c r="H822" s="59"/>
      <c r="I822" s="59"/>
      <c r="J822" s="59"/>
      <c r="K822" s="59"/>
      <c r="L822" s="59"/>
      <c r="M822" s="59"/>
      <c r="N822" s="59"/>
      <c r="O822" s="59"/>
      <c r="P822" s="59"/>
      <c r="Q822" s="59"/>
      <c r="R822" s="59"/>
      <c r="S822" s="59"/>
      <c r="T822" s="59"/>
      <c r="U822" s="59"/>
      <c r="V822" s="59"/>
      <c r="W822" s="59"/>
      <c r="X822" s="59"/>
      <c r="Y822" s="59"/>
      <c r="Z822" s="59"/>
      <c r="AA822" s="59"/>
      <c r="AB822" s="59"/>
    </row>
    <row r="823" spans="1:28" ht="13" x14ac:dyDescent="0.15">
      <c r="A823" s="59"/>
      <c r="B823" s="59"/>
      <c r="C823" s="59"/>
      <c r="D823" s="59"/>
      <c r="E823" s="59"/>
      <c r="F823" s="59"/>
      <c r="G823" s="59"/>
      <c r="H823" s="59"/>
      <c r="I823" s="59"/>
      <c r="J823" s="59"/>
      <c r="K823" s="59"/>
      <c r="L823" s="59"/>
      <c r="M823" s="59"/>
      <c r="N823" s="59"/>
      <c r="O823" s="59"/>
      <c r="P823" s="59"/>
      <c r="Q823" s="59"/>
      <c r="R823" s="59"/>
      <c r="S823" s="59"/>
      <c r="T823" s="59"/>
      <c r="U823" s="59"/>
      <c r="V823" s="59"/>
      <c r="W823" s="59"/>
      <c r="X823" s="59"/>
      <c r="Y823" s="59"/>
      <c r="Z823" s="59"/>
      <c r="AA823" s="59"/>
      <c r="AB823" s="59"/>
    </row>
    <row r="824" spans="1:28" ht="13" x14ac:dyDescent="0.15">
      <c r="A824" s="59"/>
      <c r="B824" s="59"/>
      <c r="C824" s="59"/>
      <c r="D824" s="59"/>
      <c r="E824" s="59"/>
      <c r="F824" s="59"/>
      <c r="G824" s="59"/>
      <c r="H824" s="59"/>
      <c r="I824" s="59"/>
      <c r="J824" s="59"/>
      <c r="K824" s="59"/>
      <c r="L824" s="59"/>
      <c r="M824" s="59"/>
      <c r="N824" s="59"/>
      <c r="O824" s="59"/>
      <c r="P824" s="59"/>
      <c r="Q824" s="59"/>
      <c r="R824" s="59"/>
      <c r="S824" s="59"/>
      <c r="T824" s="59"/>
      <c r="U824" s="59"/>
      <c r="V824" s="59"/>
      <c r="W824" s="59"/>
      <c r="X824" s="59"/>
      <c r="Y824" s="59"/>
      <c r="Z824" s="59"/>
      <c r="AA824" s="59"/>
      <c r="AB824" s="59"/>
    </row>
    <row r="825" spans="1:28" ht="13" x14ac:dyDescent="0.15">
      <c r="A825" s="59"/>
      <c r="B825" s="59"/>
      <c r="C825" s="59"/>
      <c r="D825" s="59"/>
      <c r="E825" s="59"/>
      <c r="F825" s="59"/>
      <c r="G825" s="59"/>
      <c r="H825" s="59"/>
      <c r="I825" s="59"/>
      <c r="J825" s="59"/>
      <c r="K825" s="59"/>
      <c r="L825" s="59"/>
      <c r="M825" s="59"/>
      <c r="N825" s="59"/>
      <c r="O825" s="59"/>
      <c r="P825" s="59"/>
      <c r="Q825" s="59"/>
      <c r="R825" s="59"/>
      <c r="S825" s="59"/>
      <c r="T825" s="59"/>
      <c r="U825" s="59"/>
      <c r="V825" s="59"/>
      <c r="W825" s="59"/>
      <c r="X825" s="59"/>
      <c r="Y825" s="59"/>
      <c r="Z825" s="59"/>
      <c r="AA825" s="59"/>
      <c r="AB825" s="59"/>
    </row>
    <row r="826" spans="1:28" ht="13" x14ac:dyDescent="0.15">
      <c r="A826" s="59"/>
      <c r="B826" s="59"/>
      <c r="C826" s="59"/>
      <c r="D826" s="59"/>
      <c r="E826" s="59"/>
      <c r="F826" s="59"/>
      <c r="G826" s="59"/>
      <c r="H826" s="59"/>
      <c r="I826" s="59"/>
      <c r="J826" s="59"/>
      <c r="K826" s="59"/>
      <c r="L826" s="59"/>
      <c r="M826" s="59"/>
      <c r="N826" s="59"/>
      <c r="O826" s="59"/>
      <c r="P826" s="59"/>
      <c r="Q826" s="59"/>
      <c r="R826" s="59"/>
      <c r="S826" s="59"/>
      <c r="T826" s="59"/>
      <c r="U826" s="59"/>
      <c r="V826" s="59"/>
      <c r="W826" s="59"/>
      <c r="X826" s="59"/>
      <c r="Y826" s="59"/>
      <c r="Z826" s="59"/>
      <c r="AA826" s="59"/>
      <c r="AB826" s="59"/>
    </row>
    <row r="827" spans="1:28" ht="13" x14ac:dyDescent="0.15">
      <c r="A827" s="59"/>
      <c r="B827" s="59"/>
      <c r="C827" s="59"/>
      <c r="D827" s="59"/>
      <c r="E827" s="59"/>
      <c r="F827" s="59"/>
      <c r="G827" s="59"/>
      <c r="H827" s="59"/>
      <c r="I827" s="59"/>
      <c r="J827" s="59"/>
      <c r="K827" s="59"/>
      <c r="L827" s="59"/>
      <c r="M827" s="59"/>
      <c r="N827" s="59"/>
      <c r="O827" s="59"/>
      <c r="P827" s="59"/>
      <c r="Q827" s="59"/>
      <c r="R827" s="59"/>
      <c r="S827" s="59"/>
      <c r="T827" s="59"/>
      <c r="U827" s="59"/>
      <c r="V827" s="59"/>
      <c r="W827" s="59"/>
      <c r="X827" s="59"/>
      <c r="Y827" s="59"/>
      <c r="Z827" s="59"/>
      <c r="AA827" s="59"/>
      <c r="AB827" s="59"/>
    </row>
    <row r="828" spans="1:28" ht="13" x14ac:dyDescent="0.15">
      <c r="A828" s="59"/>
      <c r="B828" s="59"/>
      <c r="C828" s="59"/>
      <c r="D828" s="59"/>
      <c r="E828" s="59"/>
      <c r="F828" s="59"/>
      <c r="G828" s="59"/>
      <c r="H828" s="59"/>
      <c r="I828" s="59"/>
      <c r="J828" s="59"/>
      <c r="K828" s="59"/>
      <c r="L828" s="59"/>
      <c r="M828" s="59"/>
      <c r="N828" s="59"/>
      <c r="O828" s="59"/>
      <c r="P828" s="59"/>
      <c r="Q828" s="59"/>
      <c r="R828" s="59"/>
      <c r="S828" s="59"/>
      <c r="T828" s="59"/>
      <c r="U828" s="59"/>
      <c r="V828" s="59"/>
      <c r="W828" s="59"/>
      <c r="X828" s="59"/>
      <c r="Y828" s="59"/>
      <c r="Z828" s="59"/>
      <c r="AA828" s="59"/>
      <c r="AB828" s="59"/>
    </row>
    <row r="829" spans="1:28" ht="13" x14ac:dyDescent="0.15">
      <c r="A829" s="59"/>
      <c r="B829" s="59"/>
      <c r="C829" s="59"/>
      <c r="D829" s="59"/>
      <c r="E829" s="59"/>
      <c r="F829" s="59"/>
      <c r="G829" s="59"/>
      <c r="H829" s="59"/>
      <c r="I829" s="59"/>
      <c r="J829" s="59"/>
      <c r="K829" s="59"/>
      <c r="L829" s="59"/>
      <c r="M829" s="59"/>
      <c r="N829" s="59"/>
      <c r="O829" s="59"/>
      <c r="P829" s="59"/>
      <c r="Q829" s="59"/>
      <c r="R829" s="59"/>
      <c r="S829" s="59"/>
      <c r="T829" s="59"/>
      <c r="U829" s="59"/>
      <c r="V829" s="59"/>
      <c r="W829" s="59"/>
      <c r="X829" s="59"/>
      <c r="Y829" s="59"/>
      <c r="Z829" s="59"/>
      <c r="AA829" s="59"/>
      <c r="AB829" s="59"/>
    </row>
    <row r="830" spans="1:28" ht="13" x14ac:dyDescent="0.15">
      <c r="A830" s="59"/>
      <c r="B830" s="59"/>
      <c r="C830" s="59"/>
      <c r="D830" s="59"/>
      <c r="E830" s="59"/>
      <c r="F830" s="59"/>
      <c r="G830" s="59"/>
      <c r="H830" s="59"/>
      <c r="I830" s="59"/>
      <c r="J830" s="59"/>
      <c r="K830" s="59"/>
      <c r="L830" s="59"/>
      <c r="M830" s="59"/>
      <c r="N830" s="59"/>
      <c r="O830" s="59"/>
      <c r="P830" s="59"/>
      <c r="Q830" s="59"/>
      <c r="R830" s="59"/>
      <c r="S830" s="59"/>
      <c r="T830" s="59"/>
      <c r="U830" s="59"/>
      <c r="V830" s="59"/>
      <c r="W830" s="59"/>
      <c r="X830" s="59"/>
      <c r="Y830" s="59"/>
      <c r="Z830" s="59"/>
      <c r="AA830" s="59"/>
      <c r="AB830" s="59"/>
    </row>
    <row r="831" spans="1:28" ht="13" x14ac:dyDescent="0.15">
      <c r="A831" s="59"/>
      <c r="B831" s="59"/>
      <c r="C831" s="59"/>
      <c r="D831" s="59"/>
      <c r="E831" s="59"/>
      <c r="F831" s="59"/>
      <c r="G831" s="59"/>
      <c r="H831" s="59"/>
      <c r="I831" s="59"/>
      <c r="J831" s="59"/>
      <c r="K831" s="59"/>
      <c r="L831" s="59"/>
      <c r="M831" s="59"/>
      <c r="N831" s="59"/>
      <c r="O831" s="59"/>
      <c r="P831" s="59"/>
      <c r="Q831" s="59"/>
      <c r="R831" s="59"/>
      <c r="S831" s="59"/>
      <c r="T831" s="59"/>
      <c r="U831" s="59"/>
      <c r="V831" s="59"/>
      <c r="W831" s="59"/>
      <c r="X831" s="59"/>
      <c r="Y831" s="59"/>
      <c r="Z831" s="59"/>
      <c r="AA831" s="59"/>
      <c r="AB831" s="59"/>
    </row>
    <row r="832" spans="1:28" ht="13" x14ac:dyDescent="0.15">
      <c r="A832" s="59"/>
      <c r="B832" s="59"/>
      <c r="C832" s="59"/>
      <c r="D832" s="59"/>
      <c r="E832" s="59"/>
      <c r="F832" s="59"/>
      <c r="G832" s="59"/>
      <c r="H832" s="59"/>
      <c r="I832" s="59"/>
      <c r="J832" s="59"/>
      <c r="K832" s="59"/>
      <c r="L832" s="59"/>
      <c r="M832" s="59"/>
      <c r="N832" s="59"/>
      <c r="O832" s="59"/>
      <c r="P832" s="59"/>
      <c r="Q832" s="59"/>
      <c r="R832" s="59"/>
      <c r="S832" s="59"/>
      <c r="T832" s="59"/>
      <c r="U832" s="59"/>
      <c r="V832" s="59"/>
      <c r="W832" s="59"/>
      <c r="X832" s="59"/>
      <c r="Y832" s="59"/>
      <c r="Z832" s="59"/>
      <c r="AA832" s="59"/>
      <c r="AB832" s="59"/>
    </row>
    <row r="833" spans="1:28" ht="13" x14ac:dyDescent="0.15">
      <c r="A833" s="59"/>
      <c r="B833" s="59"/>
      <c r="C833" s="59"/>
      <c r="D833" s="59"/>
      <c r="E833" s="59"/>
      <c r="F833" s="59"/>
      <c r="G833" s="59"/>
      <c r="H833" s="59"/>
      <c r="I833" s="59"/>
      <c r="J833" s="59"/>
      <c r="K833" s="59"/>
      <c r="L833" s="59"/>
      <c r="M833" s="59"/>
      <c r="N833" s="59"/>
      <c r="O833" s="59"/>
      <c r="P833" s="59"/>
      <c r="Q833" s="59"/>
      <c r="R833" s="59"/>
      <c r="S833" s="59"/>
      <c r="T833" s="59"/>
      <c r="U833" s="59"/>
      <c r="V833" s="59"/>
      <c r="W833" s="59"/>
      <c r="X833" s="59"/>
      <c r="Y833" s="59"/>
      <c r="Z833" s="59"/>
      <c r="AA833" s="59"/>
      <c r="AB833" s="59"/>
    </row>
    <row r="834" spans="1:28" ht="13" x14ac:dyDescent="0.15">
      <c r="A834" s="59"/>
      <c r="B834" s="59"/>
      <c r="C834" s="59"/>
      <c r="D834" s="59"/>
      <c r="E834" s="59"/>
      <c r="F834" s="59"/>
      <c r="G834" s="59"/>
      <c r="H834" s="59"/>
      <c r="I834" s="59"/>
      <c r="J834" s="59"/>
      <c r="K834" s="59"/>
      <c r="L834" s="59"/>
      <c r="M834" s="59"/>
      <c r="N834" s="59"/>
      <c r="O834" s="59"/>
      <c r="P834" s="59"/>
      <c r="Q834" s="59"/>
      <c r="R834" s="59"/>
      <c r="S834" s="59"/>
      <c r="T834" s="59"/>
      <c r="U834" s="59"/>
      <c r="V834" s="59"/>
      <c r="W834" s="59"/>
      <c r="X834" s="59"/>
      <c r="Y834" s="59"/>
      <c r="Z834" s="59"/>
      <c r="AA834" s="59"/>
      <c r="AB834" s="59"/>
    </row>
    <row r="835" spans="1:28" ht="13" x14ac:dyDescent="0.15">
      <c r="A835" s="59"/>
      <c r="B835" s="59"/>
      <c r="C835" s="59"/>
      <c r="D835" s="59"/>
      <c r="E835" s="59"/>
      <c r="F835" s="59"/>
      <c r="G835" s="59"/>
      <c r="H835" s="59"/>
      <c r="I835" s="59"/>
      <c r="J835" s="59"/>
      <c r="K835" s="59"/>
      <c r="L835" s="59"/>
      <c r="M835" s="59"/>
      <c r="N835" s="59"/>
      <c r="O835" s="59"/>
      <c r="P835" s="59"/>
      <c r="Q835" s="59"/>
      <c r="R835" s="59"/>
      <c r="S835" s="59"/>
      <c r="T835" s="59"/>
      <c r="U835" s="59"/>
      <c r="V835" s="59"/>
      <c r="W835" s="59"/>
      <c r="X835" s="59"/>
      <c r="Y835" s="59"/>
      <c r="Z835" s="59"/>
      <c r="AA835" s="59"/>
      <c r="AB835" s="59"/>
    </row>
    <row r="836" spans="1:28" ht="13" x14ac:dyDescent="0.15">
      <c r="A836" s="59"/>
      <c r="B836" s="59"/>
      <c r="C836" s="59"/>
      <c r="D836" s="59"/>
      <c r="E836" s="59"/>
      <c r="F836" s="59"/>
      <c r="G836" s="59"/>
      <c r="H836" s="59"/>
      <c r="I836" s="59"/>
      <c r="J836" s="59"/>
      <c r="K836" s="59"/>
      <c r="L836" s="59"/>
      <c r="M836" s="59"/>
      <c r="N836" s="59"/>
      <c r="O836" s="59"/>
      <c r="P836" s="59"/>
      <c r="Q836" s="59"/>
      <c r="R836" s="59"/>
      <c r="S836" s="59"/>
      <c r="T836" s="59"/>
      <c r="U836" s="59"/>
      <c r="V836" s="59"/>
      <c r="W836" s="59"/>
      <c r="X836" s="59"/>
      <c r="Y836" s="59"/>
      <c r="Z836" s="59"/>
      <c r="AA836" s="59"/>
      <c r="AB836" s="59"/>
    </row>
    <row r="837" spans="1:28" ht="13" x14ac:dyDescent="0.15">
      <c r="A837" s="59"/>
      <c r="B837" s="59"/>
      <c r="C837" s="59"/>
      <c r="D837" s="59"/>
      <c r="E837" s="59"/>
      <c r="F837" s="59"/>
      <c r="G837" s="59"/>
      <c r="H837" s="59"/>
      <c r="I837" s="59"/>
      <c r="J837" s="59"/>
      <c r="K837" s="59"/>
      <c r="L837" s="59"/>
      <c r="M837" s="59"/>
      <c r="N837" s="59"/>
      <c r="O837" s="59"/>
      <c r="P837" s="59"/>
      <c r="Q837" s="59"/>
      <c r="R837" s="59"/>
      <c r="S837" s="59"/>
      <c r="T837" s="59"/>
      <c r="U837" s="59"/>
      <c r="V837" s="59"/>
      <c r="W837" s="59"/>
      <c r="X837" s="59"/>
      <c r="Y837" s="59"/>
      <c r="Z837" s="59"/>
      <c r="AA837" s="59"/>
      <c r="AB837" s="59"/>
    </row>
    <row r="838" spans="1:28" ht="13" x14ac:dyDescent="0.15">
      <c r="A838" s="59"/>
      <c r="B838" s="59"/>
      <c r="C838" s="59"/>
      <c r="D838" s="59"/>
      <c r="E838" s="59"/>
      <c r="F838" s="59"/>
      <c r="G838" s="59"/>
      <c r="H838" s="59"/>
      <c r="I838" s="59"/>
      <c r="J838" s="59"/>
      <c r="K838" s="59"/>
      <c r="L838" s="59"/>
      <c r="M838" s="59"/>
      <c r="N838" s="59"/>
      <c r="O838" s="59"/>
      <c r="P838" s="59"/>
      <c r="Q838" s="59"/>
      <c r="R838" s="59"/>
      <c r="S838" s="59"/>
      <c r="T838" s="59"/>
      <c r="U838" s="59"/>
      <c r="V838" s="59"/>
      <c r="W838" s="59"/>
      <c r="X838" s="59"/>
      <c r="Y838" s="59"/>
      <c r="Z838" s="59"/>
      <c r="AA838" s="59"/>
      <c r="AB838" s="59"/>
    </row>
    <row r="839" spans="1:28" ht="13" x14ac:dyDescent="0.15">
      <c r="A839" s="59"/>
      <c r="B839" s="59"/>
      <c r="C839" s="59"/>
      <c r="D839" s="59"/>
      <c r="E839" s="59"/>
      <c r="F839" s="59"/>
      <c r="G839" s="59"/>
      <c r="H839" s="59"/>
      <c r="I839" s="59"/>
      <c r="J839" s="59"/>
      <c r="K839" s="59"/>
      <c r="L839" s="59"/>
      <c r="M839" s="59"/>
      <c r="N839" s="59"/>
      <c r="O839" s="59"/>
      <c r="P839" s="59"/>
      <c r="Q839" s="59"/>
      <c r="R839" s="59"/>
      <c r="S839" s="59"/>
      <c r="T839" s="59"/>
      <c r="U839" s="59"/>
      <c r="V839" s="59"/>
      <c r="W839" s="59"/>
      <c r="X839" s="59"/>
      <c r="Y839" s="59"/>
      <c r="Z839" s="59"/>
      <c r="AA839" s="59"/>
      <c r="AB839" s="59"/>
    </row>
    <row r="840" spans="1:28" ht="13" x14ac:dyDescent="0.15">
      <c r="A840" s="59"/>
      <c r="B840" s="59"/>
      <c r="C840" s="59"/>
      <c r="D840" s="59"/>
      <c r="E840" s="59"/>
      <c r="F840" s="59"/>
      <c r="G840" s="59"/>
      <c r="H840" s="59"/>
      <c r="I840" s="59"/>
      <c r="J840" s="59"/>
      <c r="K840" s="59"/>
      <c r="L840" s="59"/>
      <c r="M840" s="59"/>
      <c r="N840" s="59"/>
      <c r="O840" s="59"/>
      <c r="P840" s="59"/>
      <c r="Q840" s="59"/>
      <c r="R840" s="59"/>
      <c r="S840" s="59"/>
      <c r="T840" s="59"/>
      <c r="U840" s="59"/>
      <c r="V840" s="59"/>
      <c r="W840" s="59"/>
      <c r="X840" s="59"/>
      <c r="Y840" s="59"/>
      <c r="Z840" s="59"/>
      <c r="AA840" s="59"/>
      <c r="AB840" s="59"/>
    </row>
    <row r="841" spans="1:28" ht="13" x14ac:dyDescent="0.15">
      <c r="A841" s="59"/>
      <c r="B841" s="59"/>
      <c r="C841" s="59"/>
      <c r="D841" s="59"/>
      <c r="E841" s="59"/>
      <c r="F841" s="59"/>
      <c r="G841" s="59"/>
      <c r="H841" s="59"/>
      <c r="I841" s="59"/>
      <c r="J841" s="59"/>
      <c r="K841" s="59"/>
      <c r="L841" s="59"/>
      <c r="M841" s="59"/>
      <c r="N841" s="59"/>
      <c r="O841" s="59"/>
      <c r="P841" s="59"/>
      <c r="Q841" s="59"/>
      <c r="R841" s="59"/>
      <c r="S841" s="59"/>
      <c r="T841" s="59"/>
      <c r="U841" s="59"/>
      <c r="V841" s="59"/>
      <c r="W841" s="59"/>
      <c r="X841" s="59"/>
      <c r="Y841" s="59"/>
      <c r="Z841" s="59"/>
      <c r="AA841" s="59"/>
      <c r="AB841" s="59"/>
    </row>
    <row r="842" spans="1:28" ht="13" x14ac:dyDescent="0.15">
      <c r="A842" s="59"/>
      <c r="B842" s="59"/>
      <c r="C842" s="59"/>
      <c r="D842" s="59"/>
      <c r="E842" s="59"/>
      <c r="F842" s="59"/>
      <c r="G842" s="59"/>
      <c r="H842" s="59"/>
      <c r="I842" s="59"/>
      <c r="J842" s="59"/>
      <c r="K842" s="59"/>
      <c r="L842" s="59"/>
      <c r="M842" s="59"/>
      <c r="N842" s="59"/>
      <c r="O842" s="59"/>
      <c r="P842" s="59"/>
      <c r="Q842" s="59"/>
      <c r="R842" s="59"/>
      <c r="S842" s="59"/>
      <c r="T842" s="59"/>
      <c r="U842" s="59"/>
      <c r="V842" s="59"/>
      <c r="W842" s="59"/>
      <c r="X842" s="59"/>
      <c r="Y842" s="59"/>
      <c r="Z842" s="59"/>
      <c r="AA842" s="59"/>
      <c r="AB842" s="59"/>
    </row>
    <row r="843" spans="1:28" ht="13" x14ac:dyDescent="0.15">
      <c r="A843" s="59"/>
      <c r="B843" s="59"/>
      <c r="C843" s="59"/>
      <c r="D843" s="59"/>
      <c r="E843" s="59"/>
      <c r="F843" s="59"/>
      <c r="G843" s="59"/>
      <c r="H843" s="59"/>
      <c r="I843" s="59"/>
      <c r="J843" s="59"/>
      <c r="K843" s="59"/>
      <c r="L843" s="59"/>
      <c r="M843" s="59"/>
      <c r="N843" s="59"/>
      <c r="O843" s="59"/>
      <c r="P843" s="59"/>
      <c r="Q843" s="59"/>
      <c r="R843" s="59"/>
      <c r="S843" s="59"/>
      <c r="T843" s="59"/>
      <c r="U843" s="59"/>
      <c r="V843" s="59"/>
      <c r="W843" s="59"/>
      <c r="X843" s="59"/>
      <c r="Y843" s="59"/>
      <c r="Z843" s="59"/>
      <c r="AA843" s="59"/>
      <c r="AB843" s="59"/>
    </row>
    <row r="844" spans="1:28" ht="13" x14ac:dyDescent="0.15">
      <c r="A844" s="59"/>
      <c r="B844" s="59"/>
      <c r="C844" s="59"/>
      <c r="D844" s="59"/>
      <c r="E844" s="59"/>
      <c r="F844" s="59"/>
      <c r="G844" s="59"/>
      <c r="H844" s="59"/>
      <c r="I844" s="59"/>
      <c r="J844" s="59"/>
      <c r="K844" s="59"/>
      <c r="L844" s="59"/>
      <c r="M844" s="59"/>
      <c r="N844" s="59"/>
      <c r="O844" s="59"/>
      <c r="P844" s="59"/>
      <c r="Q844" s="59"/>
      <c r="R844" s="59"/>
      <c r="S844" s="59"/>
      <c r="T844" s="59"/>
      <c r="U844" s="59"/>
      <c r="V844" s="59"/>
      <c r="W844" s="59"/>
      <c r="X844" s="59"/>
      <c r="Y844" s="59"/>
      <c r="Z844" s="59"/>
      <c r="AA844" s="59"/>
      <c r="AB844" s="59"/>
    </row>
    <row r="845" spans="1:28" ht="13" x14ac:dyDescent="0.15">
      <c r="A845" s="59"/>
      <c r="B845" s="59"/>
      <c r="C845" s="59"/>
      <c r="D845" s="59"/>
      <c r="E845" s="59"/>
      <c r="F845" s="59"/>
      <c r="G845" s="59"/>
      <c r="H845" s="59"/>
      <c r="I845" s="59"/>
      <c r="J845" s="59"/>
      <c r="K845" s="59"/>
      <c r="L845" s="59"/>
      <c r="M845" s="59"/>
      <c r="N845" s="59"/>
      <c r="O845" s="59"/>
      <c r="P845" s="59"/>
      <c r="Q845" s="59"/>
      <c r="R845" s="59"/>
      <c r="S845" s="59"/>
      <c r="T845" s="59"/>
      <c r="U845" s="59"/>
      <c r="V845" s="59"/>
      <c r="W845" s="59"/>
      <c r="X845" s="59"/>
      <c r="Y845" s="59"/>
      <c r="Z845" s="59"/>
      <c r="AA845" s="59"/>
      <c r="AB845" s="59"/>
    </row>
    <row r="846" spans="1:28" ht="13" x14ac:dyDescent="0.15">
      <c r="A846" s="59"/>
      <c r="B846" s="59"/>
      <c r="C846" s="59"/>
      <c r="D846" s="59"/>
      <c r="E846" s="59"/>
      <c r="F846" s="59"/>
      <c r="G846" s="59"/>
      <c r="H846" s="59"/>
      <c r="I846" s="59"/>
      <c r="J846" s="59"/>
      <c r="K846" s="59"/>
      <c r="L846" s="59"/>
      <c r="M846" s="59"/>
      <c r="N846" s="59"/>
      <c r="O846" s="59"/>
      <c r="P846" s="59"/>
      <c r="Q846" s="59"/>
      <c r="R846" s="59"/>
      <c r="S846" s="59"/>
      <c r="T846" s="59"/>
      <c r="U846" s="59"/>
      <c r="V846" s="59"/>
      <c r="W846" s="59"/>
      <c r="X846" s="59"/>
      <c r="Y846" s="59"/>
      <c r="Z846" s="59"/>
      <c r="AA846" s="59"/>
      <c r="AB846" s="59"/>
    </row>
    <row r="847" spans="1:28" ht="13" x14ac:dyDescent="0.15">
      <c r="A847" s="59"/>
      <c r="B847" s="59"/>
      <c r="C847" s="59"/>
      <c r="D847" s="59"/>
      <c r="E847" s="59"/>
      <c r="F847" s="59"/>
      <c r="G847" s="59"/>
      <c r="H847" s="59"/>
      <c r="I847" s="59"/>
      <c r="J847" s="59"/>
      <c r="K847" s="59"/>
      <c r="L847" s="59"/>
      <c r="M847" s="59"/>
      <c r="N847" s="59"/>
      <c r="O847" s="59"/>
      <c r="P847" s="59"/>
      <c r="Q847" s="59"/>
      <c r="R847" s="59"/>
      <c r="S847" s="59"/>
      <c r="T847" s="59"/>
      <c r="U847" s="59"/>
      <c r="V847" s="59"/>
      <c r="W847" s="59"/>
      <c r="X847" s="59"/>
      <c r="Y847" s="59"/>
      <c r="Z847" s="59"/>
      <c r="AA847" s="59"/>
      <c r="AB847" s="59"/>
    </row>
    <row r="848" spans="1:28" ht="13" x14ac:dyDescent="0.15">
      <c r="A848" s="59"/>
      <c r="B848" s="59"/>
      <c r="C848" s="59"/>
      <c r="D848" s="59"/>
      <c r="E848" s="59"/>
      <c r="F848" s="59"/>
      <c r="G848" s="59"/>
      <c r="H848" s="59"/>
      <c r="I848" s="59"/>
      <c r="J848" s="59"/>
      <c r="K848" s="59"/>
      <c r="L848" s="59"/>
      <c r="M848" s="59"/>
      <c r="N848" s="59"/>
      <c r="O848" s="59"/>
      <c r="P848" s="59"/>
      <c r="Q848" s="59"/>
      <c r="R848" s="59"/>
      <c r="S848" s="59"/>
      <c r="T848" s="59"/>
      <c r="U848" s="59"/>
      <c r="V848" s="59"/>
      <c r="W848" s="59"/>
      <c r="X848" s="59"/>
      <c r="Y848" s="59"/>
      <c r="Z848" s="59"/>
      <c r="AA848" s="59"/>
      <c r="AB848" s="59"/>
    </row>
    <row r="849" spans="1:28" ht="13" x14ac:dyDescent="0.15">
      <c r="A849" s="59"/>
      <c r="B849" s="59"/>
      <c r="C849" s="59"/>
      <c r="D849" s="59"/>
      <c r="E849" s="59"/>
      <c r="F849" s="59"/>
      <c r="G849" s="59"/>
      <c r="H849" s="59"/>
      <c r="I849" s="59"/>
      <c r="J849" s="59"/>
      <c r="K849" s="59"/>
      <c r="L849" s="59"/>
      <c r="M849" s="59"/>
      <c r="N849" s="59"/>
      <c r="O849" s="59"/>
      <c r="P849" s="59"/>
      <c r="Q849" s="59"/>
      <c r="R849" s="59"/>
      <c r="S849" s="59"/>
      <c r="T849" s="59"/>
      <c r="U849" s="59"/>
      <c r="V849" s="59"/>
      <c r="W849" s="59"/>
      <c r="X849" s="59"/>
      <c r="Y849" s="59"/>
      <c r="Z849" s="59"/>
      <c r="AA849" s="59"/>
      <c r="AB849" s="59"/>
    </row>
    <row r="850" spans="1:28" ht="13" x14ac:dyDescent="0.15">
      <c r="A850" s="59"/>
      <c r="B850" s="59"/>
      <c r="C850" s="59"/>
      <c r="D850" s="59"/>
      <c r="E850" s="59"/>
      <c r="F850" s="59"/>
      <c r="G850" s="59"/>
      <c r="H850" s="59"/>
      <c r="I850" s="59"/>
      <c r="J850" s="59"/>
      <c r="K850" s="59"/>
      <c r="L850" s="59"/>
      <c r="M850" s="59"/>
      <c r="N850" s="59"/>
      <c r="O850" s="59"/>
      <c r="P850" s="59"/>
      <c r="Q850" s="59"/>
      <c r="R850" s="59"/>
      <c r="S850" s="59"/>
      <c r="T850" s="59"/>
      <c r="U850" s="59"/>
      <c r="V850" s="59"/>
      <c r="W850" s="59"/>
      <c r="X850" s="59"/>
      <c r="Y850" s="59"/>
      <c r="Z850" s="59"/>
      <c r="AA850" s="59"/>
      <c r="AB850" s="59"/>
    </row>
    <row r="851" spans="1:28" ht="13" x14ac:dyDescent="0.15">
      <c r="A851" s="59"/>
      <c r="B851" s="59"/>
      <c r="C851" s="59"/>
      <c r="D851" s="59"/>
      <c r="E851" s="59"/>
      <c r="F851" s="59"/>
      <c r="G851" s="59"/>
      <c r="H851" s="59"/>
      <c r="I851" s="59"/>
      <c r="J851" s="59"/>
      <c r="K851" s="59"/>
      <c r="L851" s="59"/>
      <c r="M851" s="59"/>
      <c r="N851" s="59"/>
      <c r="O851" s="59"/>
      <c r="P851" s="59"/>
      <c r="Q851" s="59"/>
      <c r="R851" s="59"/>
      <c r="S851" s="59"/>
      <c r="T851" s="59"/>
      <c r="U851" s="59"/>
      <c r="V851" s="59"/>
      <c r="W851" s="59"/>
      <c r="X851" s="59"/>
      <c r="Y851" s="59"/>
      <c r="Z851" s="59"/>
      <c r="AA851" s="59"/>
      <c r="AB851" s="59"/>
    </row>
    <row r="852" spans="1:28" ht="13" x14ac:dyDescent="0.15">
      <c r="A852" s="59"/>
      <c r="B852" s="59"/>
      <c r="C852" s="59"/>
      <c r="D852" s="59"/>
      <c r="E852" s="59"/>
      <c r="F852" s="59"/>
      <c r="G852" s="59"/>
      <c r="H852" s="59"/>
      <c r="I852" s="59"/>
      <c r="J852" s="59"/>
      <c r="K852" s="59"/>
      <c r="L852" s="59"/>
      <c r="M852" s="59"/>
      <c r="N852" s="59"/>
      <c r="O852" s="59"/>
      <c r="P852" s="59"/>
      <c r="Q852" s="59"/>
      <c r="R852" s="59"/>
      <c r="S852" s="59"/>
      <c r="T852" s="59"/>
      <c r="U852" s="59"/>
      <c r="V852" s="59"/>
      <c r="W852" s="59"/>
      <c r="X852" s="59"/>
      <c r="Y852" s="59"/>
      <c r="Z852" s="59"/>
      <c r="AA852" s="59"/>
      <c r="AB852" s="59"/>
    </row>
    <row r="853" spans="1:28" ht="13" x14ac:dyDescent="0.15">
      <c r="A853" s="59"/>
      <c r="B853" s="59"/>
      <c r="C853" s="59"/>
      <c r="D853" s="59"/>
      <c r="E853" s="59"/>
      <c r="F853" s="59"/>
      <c r="G853" s="59"/>
      <c r="H853" s="59"/>
      <c r="I853" s="59"/>
      <c r="J853" s="59"/>
      <c r="K853" s="59"/>
      <c r="L853" s="59"/>
      <c r="M853" s="59"/>
      <c r="N853" s="59"/>
      <c r="O853" s="59"/>
      <c r="P853" s="59"/>
      <c r="Q853" s="59"/>
      <c r="R853" s="59"/>
      <c r="S853" s="59"/>
      <c r="T853" s="59"/>
      <c r="U853" s="59"/>
      <c r="V853" s="59"/>
      <c r="W853" s="59"/>
      <c r="X853" s="59"/>
      <c r="Y853" s="59"/>
      <c r="Z853" s="59"/>
      <c r="AA853" s="59"/>
      <c r="AB853" s="59"/>
    </row>
    <row r="854" spans="1:28" ht="13" x14ac:dyDescent="0.15">
      <c r="A854" s="59"/>
      <c r="B854" s="59"/>
      <c r="C854" s="59"/>
      <c r="D854" s="59"/>
      <c r="E854" s="59"/>
      <c r="F854" s="59"/>
      <c r="G854" s="59"/>
      <c r="H854" s="59"/>
      <c r="I854" s="59"/>
      <c r="J854" s="59"/>
      <c r="K854" s="59"/>
      <c r="L854" s="59"/>
      <c r="M854" s="59"/>
      <c r="N854" s="59"/>
      <c r="O854" s="59"/>
      <c r="P854" s="59"/>
      <c r="Q854" s="59"/>
      <c r="R854" s="59"/>
      <c r="S854" s="59"/>
      <c r="T854" s="59"/>
      <c r="U854" s="59"/>
      <c r="V854" s="59"/>
      <c r="W854" s="59"/>
      <c r="X854" s="59"/>
      <c r="Y854" s="59"/>
      <c r="Z854" s="59"/>
      <c r="AA854" s="59"/>
      <c r="AB854" s="59"/>
    </row>
    <row r="855" spans="1:28" ht="13" x14ac:dyDescent="0.15">
      <c r="A855" s="59"/>
      <c r="B855" s="59"/>
      <c r="C855" s="59"/>
      <c r="D855" s="59"/>
      <c r="E855" s="59"/>
      <c r="F855" s="59"/>
      <c r="G855" s="59"/>
      <c r="H855" s="59"/>
      <c r="I855" s="59"/>
      <c r="J855" s="59"/>
      <c r="K855" s="59"/>
      <c r="L855" s="59"/>
      <c r="M855" s="59"/>
      <c r="N855" s="59"/>
      <c r="O855" s="59"/>
      <c r="P855" s="59"/>
      <c r="Q855" s="59"/>
      <c r="R855" s="59"/>
      <c r="S855" s="59"/>
      <c r="T855" s="59"/>
      <c r="U855" s="59"/>
      <c r="V855" s="59"/>
      <c r="W855" s="59"/>
      <c r="X855" s="59"/>
      <c r="Y855" s="59"/>
      <c r="Z855" s="59"/>
      <c r="AA855" s="59"/>
      <c r="AB855" s="59"/>
    </row>
    <row r="856" spans="1:28" ht="13" x14ac:dyDescent="0.15">
      <c r="A856" s="59"/>
      <c r="B856" s="59"/>
      <c r="C856" s="59"/>
      <c r="D856" s="59"/>
      <c r="E856" s="59"/>
      <c r="F856" s="59"/>
      <c r="G856" s="59"/>
      <c r="H856" s="59"/>
      <c r="I856" s="59"/>
      <c r="J856" s="59"/>
      <c r="K856" s="59"/>
      <c r="L856" s="59"/>
      <c r="M856" s="59"/>
      <c r="N856" s="59"/>
      <c r="O856" s="59"/>
      <c r="P856" s="59"/>
      <c r="Q856" s="59"/>
      <c r="R856" s="59"/>
      <c r="S856" s="59"/>
      <c r="T856" s="59"/>
      <c r="U856" s="59"/>
      <c r="V856" s="59"/>
      <c r="W856" s="59"/>
      <c r="X856" s="59"/>
      <c r="Y856" s="59"/>
      <c r="Z856" s="59"/>
      <c r="AA856" s="59"/>
      <c r="AB856" s="59"/>
    </row>
    <row r="857" spans="1:28" ht="13" x14ac:dyDescent="0.15">
      <c r="A857" s="59"/>
      <c r="B857" s="59"/>
      <c r="C857" s="59"/>
      <c r="D857" s="59"/>
      <c r="E857" s="59"/>
      <c r="F857" s="59"/>
      <c r="G857" s="59"/>
      <c r="H857" s="59"/>
      <c r="I857" s="59"/>
      <c r="J857" s="59"/>
      <c r="K857" s="59"/>
      <c r="L857" s="59"/>
      <c r="M857" s="59"/>
      <c r="N857" s="59"/>
      <c r="O857" s="59"/>
      <c r="P857" s="59"/>
      <c r="Q857" s="59"/>
      <c r="R857" s="59"/>
      <c r="S857" s="59"/>
      <c r="T857" s="59"/>
      <c r="U857" s="59"/>
      <c r="V857" s="59"/>
      <c r="W857" s="59"/>
      <c r="X857" s="59"/>
      <c r="Y857" s="59"/>
      <c r="Z857" s="59"/>
      <c r="AA857" s="59"/>
      <c r="AB857" s="59"/>
    </row>
    <row r="858" spans="1:28" ht="13" x14ac:dyDescent="0.15">
      <c r="A858" s="59"/>
      <c r="B858" s="59"/>
      <c r="C858" s="59"/>
      <c r="D858" s="59"/>
      <c r="E858" s="59"/>
      <c r="F858" s="59"/>
      <c r="G858" s="59"/>
      <c r="H858" s="59"/>
      <c r="I858" s="59"/>
      <c r="J858" s="59"/>
      <c r="K858" s="59"/>
      <c r="L858" s="59"/>
      <c r="M858" s="59"/>
      <c r="N858" s="59"/>
      <c r="O858" s="59"/>
      <c r="P858" s="59"/>
      <c r="Q858" s="59"/>
      <c r="R858" s="59"/>
      <c r="S858" s="59"/>
      <c r="T858" s="59"/>
      <c r="U858" s="59"/>
      <c r="V858" s="59"/>
      <c r="W858" s="59"/>
      <c r="X858" s="59"/>
      <c r="Y858" s="59"/>
      <c r="Z858" s="59"/>
      <c r="AA858" s="59"/>
      <c r="AB858" s="59"/>
    </row>
    <row r="859" spans="1:28" ht="13" x14ac:dyDescent="0.15">
      <c r="A859" s="59"/>
      <c r="B859" s="59"/>
      <c r="C859" s="59"/>
      <c r="D859" s="59"/>
      <c r="E859" s="59"/>
      <c r="F859" s="59"/>
      <c r="G859" s="59"/>
      <c r="H859" s="59"/>
      <c r="I859" s="59"/>
      <c r="J859" s="59"/>
      <c r="K859" s="59"/>
      <c r="L859" s="59"/>
      <c r="M859" s="59"/>
      <c r="N859" s="59"/>
      <c r="O859" s="59"/>
      <c r="P859" s="59"/>
      <c r="Q859" s="59"/>
      <c r="R859" s="59"/>
      <c r="S859" s="59"/>
      <c r="T859" s="59"/>
      <c r="U859" s="59"/>
      <c r="V859" s="59"/>
      <c r="W859" s="59"/>
      <c r="X859" s="59"/>
      <c r="Y859" s="59"/>
      <c r="Z859" s="59"/>
      <c r="AA859" s="59"/>
      <c r="AB859" s="59"/>
    </row>
    <row r="860" spans="1:28" ht="13" x14ac:dyDescent="0.15">
      <c r="A860" s="59"/>
      <c r="B860" s="59"/>
      <c r="C860" s="59"/>
      <c r="D860" s="59"/>
      <c r="E860" s="59"/>
      <c r="F860" s="59"/>
      <c r="G860" s="59"/>
      <c r="H860" s="59"/>
      <c r="I860" s="59"/>
      <c r="J860" s="59"/>
      <c r="K860" s="59"/>
      <c r="L860" s="59"/>
      <c r="M860" s="59"/>
      <c r="N860" s="59"/>
      <c r="O860" s="59"/>
      <c r="P860" s="59"/>
      <c r="Q860" s="59"/>
      <c r="R860" s="59"/>
      <c r="S860" s="59"/>
      <c r="T860" s="59"/>
      <c r="U860" s="59"/>
      <c r="V860" s="59"/>
      <c r="W860" s="59"/>
      <c r="X860" s="59"/>
      <c r="Y860" s="59"/>
      <c r="Z860" s="59"/>
      <c r="AA860" s="59"/>
      <c r="AB860" s="59"/>
    </row>
    <row r="861" spans="1:28" ht="13" x14ac:dyDescent="0.15">
      <c r="A861" s="59"/>
      <c r="B861" s="59"/>
      <c r="C861" s="59"/>
      <c r="D861" s="59"/>
      <c r="E861" s="59"/>
      <c r="F861" s="59"/>
      <c r="G861" s="59"/>
      <c r="H861" s="59"/>
      <c r="I861" s="59"/>
      <c r="J861" s="59"/>
      <c r="K861" s="59"/>
      <c r="L861" s="59"/>
      <c r="M861" s="59"/>
      <c r="N861" s="59"/>
      <c r="O861" s="59"/>
      <c r="P861" s="59"/>
      <c r="Q861" s="59"/>
      <c r="R861" s="59"/>
      <c r="S861" s="59"/>
      <c r="T861" s="59"/>
      <c r="U861" s="59"/>
      <c r="V861" s="59"/>
      <c r="W861" s="59"/>
      <c r="X861" s="59"/>
      <c r="Y861" s="59"/>
      <c r="Z861" s="59"/>
      <c r="AA861" s="59"/>
      <c r="AB861" s="59"/>
    </row>
    <row r="862" spans="1:28" ht="13" x14ac:dyDescent="0.15">
      <c r="A862" s="59"/>
      <c r="B862" s="59"/>
      <c r="C862" s="59"/>
      <c r="D862" s="59"/>
      <c r="E862" s="59"/>
      <c r="F862" s="59"/>
      <c r="G862" s="59"/>
      <c r="H862" s="59"/>
      <c r="I862" s="59"/>
      <c r="J862" s="59"/>
      <c r="K862" s="59"/>
      <c r="L862" s="59"/>
      <c r="M862" s="59"/>
      <c r="N862" s="59"/>
      <c r="O862" s="59"/>
      <c r="P862" s="59"/>
      <c r="Q862" s="59"/>
      <c r="R862" s="59"/>
      <c r="S862" s="59"/>
      <c r="T862" s="59"/>
      <c r="U862" s="59"/>
      <c r="V862" s="59"/>
      <c r="W862" s="59"/>
      <c r="X862" s="59"/>
      <c r="Y862" s="59"/>
      <c r="Z862" s="59"/>
      <c r="AA862" s="59"/>
      <c r="AB862" s="59"/>
    </row>
    <row r="863" spans="1:28" ht="13" x14ac:dyDescent="0.15">
      <c r="A863" s="59"/>
      <c r="B863" s="59"/>
      <c r="C863" s="59"/>
      <c r="D863" s="59"/>
      <c r="E863" s="59"/>
      <c r="F863" s="59"/>
      <c r="G863" s="59"/>
      <c r="H863" s="59"/>
      <c r="I863" s="59"/>
      <c r="J863" s="59"/>
      <c r="K863" s="59"/>
      <c r="L863" s="59"/>
      <c r="M863" s="59"/>
      <c r="N863" s="59"/>
      <c r="O863" s="59"/>
      <c r="P863" s="59"/>
      <c r="Q863" s="59"/>
      <c r="R863" s="59"/>
      <c r="S863" s="59"/>
      <c r="T863" s="59"/>
      <c r="U863" s="59"/>
      <c r="V863" s="59"/>
      <c r="W863" s="59"/>
      <c r="X863" s="59"/>
      <c r="Y863" s="59"/>
      <c r="Z863" s="59"/>
      <c r="AA863" s="59"/>
      <c r="AB863" s="59"/>
    </row>
    <row r="864" spans="1:28" ht="13" x14ac:dyDescent="0.15">
      <c r="A864" s="59"/>
      <c r="B864" s="59"/>
      <c r="C864" s="59"/>
      <c r="D864" s="59"/>
      <c r="E864" s="59"/>
      <c r="F864" s="59"/>
      <c r="G864" s="59"/>
      <c r="H864" s="59"/>
      <c r="I864" s="59"/>
      <c r="J864" s="59"/>
      <c r="K864" s="59"/>
      <c r="L864" s="59"/>
      <c r="M864" s="59"/>
      <c r="N864" s="59"/>
      <c r="O864" s="59"/>
      <c r="P864" s="59"/>
      <c r="Q864" s="59"/>
      <c r="R864" s="59"/>
      <c r="S864" s="59"/>
      <c r="T864" s="59"/>
      <c r="U864" s="59"/>
      <c r="V864" s="59"/>
      <c r="W864" s="59"/>
      <c r="X864" s="59"/>
      <c r="Y864" s="59"/>
      <c r="Z864" s="59"/>
      <c r="AA864" s="59"/>
      <c r="AB864" s="59"/>
    </row>
    <row r="865" spans="1:28" ht="13" x14ac:dyDescent="0.15">
      <c r="A865" s="59"/>
      <c r="B865" s="59"/>
      <c r="C865" s="59"/>
      <c r="D865" s="59"/>
      <c r="E865" s="59"/>
      <c r="F865" s="59"/>
      <c r="G865" s="59"/>
      <c r="H865" s="59"/>
      <c r="I865" s="59"/>
      <c r="J865" s="59"/>
      <c r="K865" s="59"/>
      <c r="L865" s="59"/>
      <c r="M865" s="59"/>
      <c r="N865" s="59"/>
      <c r="O865" s="59"/>
      <c r="P865" s="59"/>
      <c r="Q865" s="59"/>
      <c r="R865" s="59"/>
      <c r="S865" s="59"/>
      <c r="T865" s="59"/>
      <c r="U865" s="59"/>
      <c r="V865" s="59"/>
      <c r="W865" s="59"/>
      <c r="X865" s="59"/>
      <c r="Y865" s="59"/>
      <c r="Z865" s="59"/>
      <c r="AA865" s="59"/>
      <c r="AB865" s="59"/>
    </row>
    <row r="866" spans="1:28" ht="13" x14ac:dyDescent="0.15">
      <c r="A866" s="59"/>
      <c r="B866" s="59"/>
      <c r="C866" s="59"/>
      <c r="D866" s="59"/>
      <c r="E866" s="59"/>
      <c r="F866" s="59"/>
      <c r="G866" s="59"/>
      <c r="H866" s="59"/>
      <c r="I866" s="59"/>
      <c r="J866" s="59"/>
      <c r="K866" s="59"/>
      <c r="L866" s="59"/>
      <c r="M866" s="59"/>
      <c r="N866" s="59"/>
      <c r="O866" s="59"/>
      <c r="P866" s="59"/>
      <c r="Q866" s="59"/>
      <c r="R866" s="59"/>
      <c r="S866" s="59"/>
      <c r="T866" s="59"/>
      <c r="U866" s="59"/>
      <c r="V866" s="59"/>
      <c r="W866" s="59"/>
      <c r="X866" s="59"/>
      <c r="Y866" s="59"/>
      <c r="Z866" s="59"/>
      <c r="AA866" s="59"/>
      <c r="AB866" s="59"/>
    </row>
    <row r="867" spans="1:28" ht="13" x14ac:dyDescent="0.15">
      <c r="A867" s="59"/>
      <c r="B867" s="59"/>
      <c r="C867" s="59"/>
      <c r="D867" s="59"/>
      <c r="E867" s="59"/>
      <c r="F867" s="59"/>
      <c r="G867" s="59"/>
      <c r="H867" s="59"/>
      <c r="I867" s="59"/>
      <c r="J867" s="59"/>
      <c r="K867" s="59"/>
      <c r="L867" s="59"/>
      <c r="M867" s="59"/>
      <c r="N867" s="59"/>
      <c r="O867" s="59"/>
      <c r="P867" s="59"/>
      <c r="Q867" s="59"/>
      <c r="R867" s="59"/>
      <c r="S867" s="59"/>
      <c r="T867" s="59"/>
      <c r="U867" s="59"/>
      <c r="V867" s="59"/>
      <c r="W867" s="59"/>
      <c r="X867" s="59"/>
      <c r="Y867" s="59"/>
      <c r="Z867" s="59"/>
      <c r="AA867" s="59"/>
      <c r="AB867" s="59"/>
    </row>
    <row r="868" spans="1:28" ht="13" x14ac:dyDescent="0.15">
      <c r="A868" s="59"/>
      <c r="B868" s="59"/>
      <c r="C868" s="59"/>
      <c r="D868" s="59"/>
      <c r="E868" s="59"/>
      <c r="F868" s="59"/>
      <c r="G868" s="59"/>
      <c r="H868" s="59"/>
      <c r="I868" s="59"/>
      <c r="J868" s="59"/>
      <c r="K868" s="59"/>
      <c r="L868" s="59"/>
      <c r="M868" s="59"/>
      <c r="N868" s="59"/>
      <c r="O868" s="59"/>
      <c r="P868" s="59"/>
      <c r="Q868" s="59"/>
      <c r="R868" s="59"/>
      <c r="S868" s="59"/>
      <c r="T868" s="59"/>
      <c r="U868" s="59"/>
      <c r="V868" s="59"/>
      <c r="W868" s="59"/>
      <c r="X868" s="59"/>
      <c r="Y868" s="59"/>
      <c r="Z868" s="59"/>
      <c r="AA868" s="59"/>
      <c r="AB868" s="59"/>
    </row>
    <row r="869" spans="1:28" ht="13" x14ac:dyDescent="0.15">
      <c r="A869" s="59"/>
      <c r="B869" s="59"/>
      <c r="C869" s="59"/>
      <c r="D869" s="59"/>
      <c r="E869" s="59"/>
      <c r="F869" s="59"/>
      <c r="G869" s="59"/>
      <c r="H869" s="59"/>
      <c r="I869" s="59"/>
      <c r="J869" s="59"/>
      <c r="K869" s="59"/>
      <c r="L869" s="59"/>
      <c r="M869" s="59"/>
      <c r="N869" s="59"/>
      <c r="O869" s="59"/>
      <c r="P869" s="59"/>
      <c r="Q869" s="59"/>
      <c r="R869" s="59"/>
      <c r="S869" s="59"/>
      <c r="T869" s="59"/>
      <c r="U869" s="59"/>
      <c r="V869" s="59"/>
      <c r="W869" s="59"/>
      <c r="X869" s="59"/>
      <c r="Y869" s="59"/>
      <c r="Z869" s="59"/>
      <c r="AA869" s="59"/>
      <c r="AB869" s="59"/>
    </row>
    <row r="870" spans="1:28" ht="13" x14ac:dyDescent="0.15">
      <c r="A870" s="59"/>
      <c r="B870" s="59"/>
      <c r="C870" s="59"/>
      <c r="D870" s="59"/>
      <c r="E870" s="59"/>
      <c r="F870" s="59"/>
      <c r="G870" s="59"/>
      <c r="H870" s="59"/>
      <c r="I870" s="59"/>
      <c r="J870" s="59"/>
      <c r="K870" s="59"/>
      <c r="L870" s="59"/>
      <c r="M870" s="59"/>
      <c r="N870" s="59"/>
      <c r="O870" s="59"/>
      <c r="P870" s="59"/>
      <c r="Q870" s="59"/>
      <c r="R870" s="59"/>
      <c r="S870" s="59"/>
      <c r="T870" s="59"/>
      <c r="U870" s="59"/>
      <c r="V870" s="59"/>
      <c r="W870" s="59"/>
      <c r="X870" s="59"/>
      <c r="Y870" s="59"/>
      <c r="Z870" s="59"/>
      <c r="AA870" s="59"/>
      <c r="AB870" s="59"/>
    </row>
    <row r="871" spans="1:28" ht="13" x14ac:dyDescent="0.15">
      <c r="A871" s="59"/>
      <c r="B871" s="59"/>
      <c r="C871" s="59"/>
      <c r="D871" s="59"/>
      <c r="E871" s="59"/>
      <c r="F871" s="59"/>
      <c r="G871" s="59"/>
      <c r="H871" s="59"/>
      <c r="I871" s="59"/>
      <c r="J871" s="59"/>
      <c r="K871" s="59"/>
      <c r="L871" s="59"/>
      <c r="M871" s="59"/>
      <c r="N871" s="59"/>
      <c r="O871" s="59"/>
      <c r="P871" s="59"/>
      <c r="Q871" s="59"/>
      <c r="R871" s="59"/>
      <c r="S871" s="59"/>
      <c r="T871" s="59"/>
      <c r="U871" s="59"/>
      <c r="V871" s="59"/>
      <c r="W871" s="59"/>
      <c r="X871" s="59"/>
      <c r="Y871" s="59"/>
      <c r="Z871" s="59"/>
      <c r="AA871" s="59"/>
      <c r="AB871" s="59"/>
    </row>
    <row r="872" spans="1:28" ht="13" x14ac:dyDescent="0.15">
      <c r="A872" s="59"/>
      <c r="B872" s="59"/>
      <c r="C872" s="59"/>
      <c r="D872" s="59"/>
      <c r="E872" s="59"/>
      <c r="F872" s="59"/>
      <c r="G872" s="59"/>
      <c r="H872" s="59"/>
      <c r="I872" s="59"/>
      <c r="J872" s="59"/>
      <c r="K872" s="59"/>
      <c r="L872" s="59"/>
      <c r="M872" s="59"/>
      <c r="N872" s="59"/>
      <c r="O872" s="59"/>
      <c r="P872" s="59"/>
      <c r="Q872" s="59"/>
      <c r="R872" s="59"/>
      <c r="S872" s="59"/>
      <c r="T872" s="59"/>
      <c r="U872" s="59"/>
      <c r="V872" s="59"/>
      <c r="W872" s="59"/>
      <c r="X872" s="59"/>
      <c r="Y872" s="59"/>
      <c r="Z872" s="59"/>
      <c r="AA872" s="59"/>
      <c r="AB872" s="59"/>
    </row>
    <row r="873" spans="1:28" ht="13" x14ac:dyDescent="0.15">
      <c r="A873" s="59"/>
      <c r="B873" s="59"/>
      <c r="C873" s="59"/>
      <c r="D873" s="59"/>
      <c r="E873" s="59"/>
      <c r="F873" s="59"/>
      <c r="G873" s="59"/>
      <c r="H873" s="59"/>
      <c r="I873" s="59"/>
      <c r="J873" s="59"/>
      <c r="K873" s="59"/>
      <c r="L873" s="59"/>
      <c r="M873" s="59"/>
      <c r="N873" s="59"/>
      <c r="O873" s="59"/>
      <c r="P873" s="59"/>
      <c r="Q873" s="59"/>
      <c r="R873" s="59"/>
      <c r="S873" s="59"/>
      <c r="T873" s="59"/>
      <c r="U873" s="59"/>
      <c r="V873" s="59"/>
      <c r="W873" s="59"/>
      <c r="X873" s="59"/>
      <c r="Y873" s="59"/>
      <c r="Z873" s="59"/>
      <c r="AA873" s="59"/>
      <c r="AB873" s="59"/>
    </row>
    <row r="874" spans="1:28" ht="13" x14ac:dyDescent="0.15">
      <c r="A874" s="59"/>
      <c r="B874" s="59"/>
      <c r="C874" s="59"/>
      <c r="D874" s="59"/>
      <c r="E874" s="59"/>
      <c r="F874" s="59"/>
      <c r="G874" s="59"/>
      <c r="H874" s="59"/>
      <c r="I874" s="59"/>
      <c r="J874" s="59"/>
      <c r="K874" s="59"/>
      <c r="L874" s="59"/>
      <c r="M874" s="59"/>
      <c r="N874" s="59"/>
      <c r="O874" s="59"/>
      <c r="P874" s="59"/>
      <c r="Q874" s="59"/>
      <c r="R874" s="59"/>
      <c r="S874" s="59"/>
      <c r="T874" s="59"/>
      <c r="U874" s="59"/>
      <c r="V874" s="59"/>
      <c r="W874" s="59"/>
      <c r="X874" s="59"/>
      <c r="Y874" s="59"/>
      <c r="Z874" s="59"/>
      <c r="AA874" s="59"/>
      <c r="AB874" s="59"/>
    </row>
    <row r="875" spans="1:28" ht="13" x14ac:dyDescent="0.15">
      <c r="A875" s="59"/>
      <c r="B875" s="59"/>
      <c r="C875" s="59"/>
      <c r="D875" s="59"/>
      <c r="E875" s="59"/>
      <c r="F875" s="59"/>
      <c r="G875" s="59"/>
      <c r="H875" s="59"/>
      <c r="I875" s="59"/>
      <c r="J875" s="59"/>
      <c r="K875" s="59"/>
      <c r="L875" s="59"/>
      <c r="M875" s="59"/>
      <c r="N875" s="59"/>
      <c r="O875" s="59"/>
      <c r="P875" s="59"/>
      <c r="Q875" s="59"/>
      <c r="R875" s="59"/>
      <c r="S875" s="59"/>
      <c r="T875" s="59"/>
      <c r="U875" s="59"/>
      <c r="V875" s="59"/>
      <c r="W875" s="59"/>
      <c r="X875" s="59"/>
      <c r="Y875" s="59"/>
      <c r="Z875" s="59"/>
      <c r="AA875" s="59"/>
      <c r="AB875" s="59"/>
    </row>
    <row r="876" spans="1:28" ht="13" x14ac:dyDescent="0.15">
      <c r="A876" s="59"/>
      <c r="B876" s="59"/>
      <c r="C876" s="59"/>
      <c r="D876" s="59"/>
      <c r="E876" s="59"/>
      <c r="F876" s="59"/>
      <c r="G876" s="59"/>
      <c r="H876" s="59"/>
      <c r="I876" s="59"/>
      <c r="J876" s="59"/>
      <c r="K876" s="59"/>
      <c r="L876" s="59"/>
      <c r="M876" s="59"/>
      <c r="N876" s="59"/>
      <c r="O876" s="59"/>
      <c r="P876" s="59"/>
      <c r="Q876" s="59"/>
      <c r="R876" s="59"/>
      <c r="S876" s="59"/>
      <c r="T876" s="59"/>
      <c r="U876" s="59"/>
      <c r="V876" s="59"/>
      <c r="W876" s="59"/>
      <c r="X876" s="59"/>
      <c r="Y876" s="59"/>
      <c r="Z876" s="59"/>
      <c r="AA876" s="59"/>
      <c r="AB876" s="59"/>
    </row>
    <row r="877" spans="1:28" ht="13" x14ac:dyDescent="0.15">
      <c r="A877" s="59"/>
      <c r="B877" s="59"/>
      <c r="C877" s="59"/>
      <c r="D877" s="59"/>
      <c r="E877" s="59"/>
      <c r="F877" s="59"/>
      <c r="G877" s="59"/>
      <c r="H877" s="59"/>
      <c r="I877" s="59"/>
      <c r="J877" s="59"/>
      <c r="K877" s="59"/>
      <c r="L877" s="59"/>
      <c r="M877" s="59"/>
      <c r="N877" s="59"/>
      <c r="O877" s="59"/>
      <c r="P877" s="59"/>
      <c r="Q877" s="59"/>
      <c r="R877" s="59"/>
      <c r="S877" s="59"/>
      <c r="T877" s="59"/>
      <c r="U877" s="59"/>
      <c r="V877" s="59"/>
      <c r="W877" s="59"/>
      <c r="X877" s="59"/>
      <c r="Y877" s="59"/>
      <c r="Z877" s="59"/>
      <c r="AA877" s="59"/>
      <c r="AB877" s="59"/>
    </row>
    <row r="878" spans="1:28" ht="13" x14ac:dyDescent="0.15">
      <c r="A878" s="59"/>
      <c r="B878" s="59"/>
      <c r="C878" s="59"/>
      <c r="D878" s="59"/>
      <c r="E878" s="59"/>
      <c r="F878" s="59"/>
      <c r="G878" s="59"/>
      <c r="H878" s="59"/>
      <c r="I878" s="59"/>
      <c r="J878" s="59"/>
      <c r="K878" s="59"/>
      <c r="L878" s="59"/>
      <c r="M878" s="59"/>
      <c r="N878" s="59"/>
      <c r="O878" s="59"/>
      <c r="P878" s="59"/>
      <c r="Q878" s="59"/>
      <c r="R878" s="59"/>
      <c r="S878" s="59"/>
      <c r="T878" s="59"/>
      <c r="U878" s="59"/>
      <c r="V878" s="59"/>
      <c r="W878" s="59"/>
      <c r="X878" s="59"/>
      <c r="Y878" s="59"/>
      <c r="Z878" s="59"/>
      <c r="AA878" s="59"/>
      <c r="AB878" s="59"/>
    </row>
    <row r="879" spans="1:28" ht="13" x14ac:dyDescent="0.15">
      <c r="A879" s="59"/>
      <c r="B879" s="59"/>
      <c r="C879" s="59"/>
      <c r="D879" s="59"/>
      <c r="E879" s="59"/>
      <c r="F879" s="59"/>
      <c r="G879" s="59"/>
      <c r="H879" s="59"/>
      <c r="I879" s="59"/>
      <c r="J879" s="59"/>
      <c r="K879" s="59"/>
      <c r="L879" s="59"/>
      <c r="M879" s="59"/>
      <c r="N879" s="59"/>
      <c r="O879" s="59"/>
      <c r="P879" s="59"/>
      <c r="Q879" s="59"/>
      <c r="R879" s="59"/>
      <c r="S879" s="59"/>
      <c r="T879" s="59"/>
      <c r="U879" s="59"/>
      <c r="V879" s="59"/>
      <c r="W879" s="59"/>
      <c r="X879" s="59"/>
      <c r="Y879" s="59"/>
      <c r="Z879" s="59"/>
      <c r="AA879" s="59"/>
      <c r="AB879" s="59"/>
    </row>
    <row r="880" spans="1:28" ht="13" x14ac:dyDescent="0.15">
      <c r="A880" s="59"/>
      <c r="B880" s="59"/>
      <c r="C880" s="59"/>
      <c r="D880" s="59"/>
      <c r="E880" s="59"/>
      <c r="F880" s="59"/>
      <c r="G880" s="59"/>
      <c r="H880" s="59"/>
      <c r="I880" s="59"/>
      <c r="J880" s="59"/>
      <c r="K880" s="59"/>
      <c r="L880" s="59"/>
      <c r="M880" s="59"/>
      <c r="N880" s="59"/>
      <c r="O880" s="59"/>
      <c r="P880" s="59"/>
      <c r="Q880" s="59"/>
      <c r="R880" s="59"/>
      <c r="S880" s="59"/>
      <c r="T880" s="59"/>
      <c r="U880" s="59"/>
      <c r="V880" s="59"/>
      <c r="W880" s="59"/>
      <c r="X880" s="59"/>
      <c r="Y880" s="59"/>
      <c r="Z880" s="59"/>
      <c r="AA880" s="59"/>
      <c r="AB880" s="59"/>
    </row>
    <row r="881" spans="1:28" ht="13" x14ac:dyDescent="0.15">
      <c r="A881" s="59"/>
      <c r="B881" s="59"/>
      <c r="C881" s="59"/>
      <c r="D881" s="59"/>
      <c r="E881" s="59"/>
      <c r="F881" s="59"/>
      <c r="G881" s="59"/>
      <c r="H881" s="59"/>
      <c r="I881" s="59"/>
      <c r="J881" s="59"/>
      <c r="K881" s="59"/>
      <c r="L881" s="59"/>
      <c r="M881" s="59"/>
      <c r="N881" s="59"/>
      <c r="O881" s="59"/>
      <c r="P881" s="59"/>
      <c r="Q881" s="59"/>
      <c r="R881" s="59"/>
      <c r="S881" s="59"/>
      <c r="T881" s="59"/>
      <c r="U881" s="59"/>
      <c r="V881" s="59"/>
      <c r="W881" s="59"/>
      <c r="X881" s="59"/>
      <c r="Y881" s="59"/>
      <c r="Z881" s="59"/>
      <c r="AA881" s="59"/>
      <c r="AB881" s="59"/>
    </row>
    <row r="882" spans="1:28" ht="13" x14ac:dyDescent="0.15">
      <c r="A882" s="59"/>
      <c r="B882" s="59"/>
      <c r="C882" s="59"/>
      <c r="D882" s="59"/>
      <c r="E882" s="59"/>
      <c r="F882" s="59"/>
      <c r="G882" s="59"/>
      <c r="H882" s="59"/>
      <c r="I882" s="59"/>
      <c r="J882" s="59"/>
      <c r="K882" s="59"/>
      <c r="L882" s="59"/>
      <c r="M882" s="59"/>
      <c r="N882" s="59"/>
      <c r="O882" s="59"/>
      <c r="P882" s="59"/>
      <c r="Q882" s="59"/>
      <c r="R882" s="59"/>
      <c r="S882" s="59"/>
      <c r="T882" s="59"/>
      <c r="U882" s="59"/>
      <c r="V882" s="59"/>
      <c r="W882" s="59"/>
      <c r="X882" s="59"/>
      <c r="Y882" s="59"/>
      <c r="Z882" s="59"/>
      <c r="AA882" s="59"/>
      <c r="AB882" s="59"/>
    </row>
    <row r="883" spans="1:28" ht="13" x14ac:dyDescent="0.15">
      <c r="A883" s="59"/>
      <c r="B883" s="59"/>
      <c r="C883" s="59"/>
      <c r="D883" s="59"/>
      <c r="E883" s="59"/>
      <c r="F883" s="59"/>
      <c r="G883" s="59"/>
      <c r="H883" s="59"/>
      <c r="I883" s="59"/>
      <c r="J883" s="59"/>
      <c r="K883" s="59"/>
      <c r="L883" s="59"/>
      <c r="M883" s="59"/>
      <c r="N883" s="59"/>
      <c r="O883" s="59"/>
      <c r="P883" s="59"/>
      <c r="Q883" s="59"/>
      <c r="R883" s="59"/>
      <c r="S883" s="59"/>
      <c r="T883" s="59"/>
      <c r="U883" s="59"/>
      <c r="V883" s="59"/>
      <c r="W883" s="59"/>
      <c r="X883" s="59"/>
      <c r="Y883" s="59"/>
      <c r="Z883" s="59"/>
      <c r="AA883" s="59"/>
      <c r="AB883" s="59"/>
    </row>
    <row r="884" spans="1:28" ht="13" x14ac:dyDescent="0.15">
      <c r="A884" s="59"/>
      <c r="B884" s="59"/>
      <c r="C884" s="59"/>
      <c r="D884" s="59"/>
      <c r="E884" s="59"/>
      <c r="F884" s="59"/>
      <c r="G884" s="59"/>
      <c r="H884" s="59"/>
      <c r="I884" s="59"/>
      <c r="J884" s="59"/>
      <c r="K884" s="59"/>
      <c r="L884" s="59"/>
      <c r="M884" s="59"/>
      <c r="N884" s="59"/>
      <c r="O884" s="59"/>
      <c r="P884" s="59"/>
      <c r="Q884" s="59"/>
      <c r="R884" s="59"/>
      <c r="S884" s="59"/>
      <c r="T884" s="59"/>
      <c r="U884" s="59"/>
      <c r="V884" s="59"/>
      <c r="W884" s="59"/>
      <c r="X884" s="59"/>
      <c r="Y884" s="59"/>
      <c r="Z884" s="59"/>
      <c r="AA884" s="59"/>
      <c r="AB884" s="59"/>
    </row>
    <row r="885" spans="1:28" ht="13" x14ac:dyDescent="0.15">
      <c r="A885" s="59"/>
      <c r="B885" s="59"/>
      <c r="C885" s="59"/>
      <c r="D885" s="59"/>
      <c r="E885" s="59"/>
      <c r="F885" s="59"/>
      <c r="G885" s="59"/>
      <c r="H885" s="59"/>
      <c r="I885" s="59"/>
      <c r="J885" s="59"/>
      <c r="K885" s="59"/>
      <c r="L885" s="59"/>
      <c r="M885" s="59"/>
      <c r="N885" s="59"/>
      <c r="O885" s="59"/>
      <c r="P885" s="59"/>
      <c r="Q885" s="59"/>
      <c r="R885" s="59"/>
      <c r="S885" s="59"/>
      <c r="T885" s="59"/>
      <c r="U885" s="59"/>
      <c r="V885" s="59"/>
      <c r="W885" s="59"/>
      <c r="X885" s="59"/>
      <c r="Y885" s="59"/>
      <c r="Z885" s="59"/>
      <c r="AA885" s="59"/>
      <c r="AB885" s="59"/>
    </row>
    <row r="886" spans="1:28" ht="13" x14ac:dyDescent="0.15">
      <c r="A886" s="59"/>
      <c r="B886" s="59"/>
      <c r="C886" s="59"/>
      <c r="D886" s="59"/>
      <c r="E886" s="59"/>
      <c r="F886" s="59"/>
      <c r="G886" s="59"/>
      <c r="H886" s="59"/>
      <c r="I886" s="59"/>
      <c r="J886" s="59"/>
      <c r="K886" s="59"/>
      <c r="L886" s="59"/>
      <c r="M886" s="59"/>
      <c r="N886" s="59"/>
      <c r="O886" s="59"/>
      <c r="P886" s="59"/>
      <c r="Q886" s="59"/>
      <c r="R886" s="59"/>
      <c r="S886" s="59"/>
      <c r="T886" s="59"/>
      <c r="U886" s="59"/>
      <c r="V886" s="59"/>
      <c r="W886" s="59"/>
      <c r="X886" s="59"/>
      <c r="Y886" s="59"/>
      <c r="Z886" s="59"/>
      <c r="AA886" s="59"/>
      <c r="AB886" s="59"/>
    </row>
    <row r="887" spans="1:28" ht="13" x14ac:dyDescent="0.15">
      <c r="A887" s="59"/>
      <c r="B887" s="59"/>
      <c r="C887" s="59"/>
      <c r="D887" s="59"/>
      <c r="E887" s="59"/>
      <c r="F887" s="59"/>
      <c r="G887" s="59"/>
      <c r="H887" s="59"/>
      <c r="I887" s="59"/>
      <c r="J887" s="59"/>
      <c r="K887" s="59"/>
      <c r="L887" s="59"/>
      <c r="M887" s="59"/>
      <c r="N887" s="59"/>
      <c r="O887" s="59"/>
      <c r="P887" s="59"/>
      <c r="Q887" s="59"/>
      <c r="R887" s="59"/>
      <c r="S887" s="59"/>
      <c r="T887" s="59"/>
      <c r="U887" s="59"/>
      <c r="V887" s="59"/>
      <c r="W887" s="59"/>
      <c r="X887" s="59"/>
      <c r="Y887" s="59"/>
      <c r="Z887" s="59"/>
      <c r="AA887" s="59"/>
      <c r="AB887" s="59"/>
    </row>
    <row r="888" spans="1:28" ht="13" x14ac:dyDescent="0.15">
      <c r="A888" s="59"/>
      <c r="B888" s="59"/>
      <c r="C888" s="59"/>
      <c r="D888" s="59"/>
      <c r="E888" s="59"/>
      <c r="F888" s="59"/>
      <c r="G888" s="59"/>
      <c r="H888" s="59"/>
      <c r="I888" s="59"/>
      <c r="J888" s="59"/>
      <c r="K888" s="59"/>
      <c r="L888" s="59"/>
      <c r="M888" s="59"/>
      <c r="N888" s="59"/>
      <c r="O888" s="59"/>
      <c r="P888" s="59"/>
      <c r="Q888" s="59"/>
      <c r="R888" s="59"/>
      <c r="S888" s="59"/>
      <c r="T888" s="59"/>
      <c r="U888" s="59"/>
      <c r="V888" s="59"/>
      <c r="W888" s="59"/>
      <c r="X888" s="59"/>
      <c r="Y888" s="59"/>
      <c r="Z888" s="59"/>
      <c r="AA888" s="59"/>
      <c r="AB888" s="59"/>
    </row>
    <row r="889" spans="1:28" ht="13" x14ac:dyDescent="0.15">
      <c r="A889" s="59"/>
      <c r="B889" s="59"/>
      <c r="C889" s="59"/>
      <c r="D889" s="59"/>
      <c r="E889" s="59"/>
      <c r="F889" s="59"/>
      <c r="G889" s="59"/>
      <c r="H889" s="59"/>
      <c r="I889" s="59"/>
      <c r="J889" s="59"/>
      <c r="K889" s="59"/>
      <c r="L889" s="59"/>
      <c r="M889" s="59"/>
      <c r="N889" s="59"/>
      <c r="O889" s="59"/>
      <c r="P889" s="59"/>
      <c r="Q889" s="59"/>
      <c r="R889" s="59"/>
      <c r="S889" s="59"/>
      <c r="T889" s="59"/>
      <c r="U889" s="59"/>
      <c r="V889" s="59"/>
      <c r="W889" s="59"/>
      <c r="X889" s="59"/>
      <c r="Y889" s="59"/>
      <c r="Z889" s="59"/>
      <c r="AA889" s="59"/>
      <c r="AB889" s="59"/>
    </row>
    <row r="890" spans="1:28" ht="13" x14ac:dyDescent="0.15">
      <c r="A890" s="59"/>
      <c r="B890" s="59"/>
      <c r="C890" s="59"/>
      <c r="D890" s="59"/>
      <c r="E890" s="59"/>
      <c r="F890" s="59"/>
      <c r="G890" s="59"/>
      <c r="H890" s="59"/>
      <c r="I890" s="59"/>
      <c r="J890" s="59"/>
      <c r="K890" s="59"/>
      <c r="L890" s="59"/>
      <c r="M890" s="59"/>
      <c r="N890" s="59"/>
      <c r="O890" s="59"/>
      <c r="P890" s="59"/>
      <c r="Q890" s="59"/>
      <c r="R890" s="59"/>
      <c r="S890" s="59"/>
      <c r="T890" s="59"/>
      <c r="U890" s="59"/>
      <c r="V890" s="59"/>
      <c r="W890" s="59"/>
      <c r="X890" s="59"/>
      <c r="Y890" s="59"/>
      <c r="Z890" s="59"/>
      <c r="AA890" s="59"/>
      <c r="AB890" s="59"/>
    </row>
    <row r="891" spans="1:28" ht="13" x14ac:dyDescent="0.15">
      <c r="A891" s="59"/>
      <c r="B891" s="59"/>
      <c r="C891" s="59"/>
      <c r="D891" s="59"/>
      <c r="E891" s="59"/>
      <c r="F891" s="59"/>
      <c r="G891" s="59"/>
      <c r="H891" s="59"/>
      <c r="I891" s="59"/>
      <c r="J891" s="59"/>
      <c r="K891" s="59"/>
      <c r="L891" s="59"/>
      <c r="M891" s="59"/>
      <c r="N891" s="59"/>
      <c r="O891" s="59"/>
      <c r="P891" s="59"/>
      <c r="Q891" s="59"/>
      <c r="R891" s="59"/>
      <c r="S891" s="59"/>
      <c r="T891" s="59"/>
      <c r="U891" s="59"/>
      <c r="V891" s="59"/>
      <c r="W891" s="59"/>
      <c r="X891" s="59"/>
      <c r="Y891" s="59"/>
      <c r="Z891" s="59"/>
      <c r="AA891" s="59"/>
      <c r="AB891" s="59"/>
    </row>
    <row r="892" spans="1:28" ht="13" x14ac:dyDescent="0.15">
      <c r="A892" s="59"/>
      <c r="B892" s="59"/>
      <c r="C892" s="59"/>
      <c r="D892" s="59"/>
      <c r="E892" s="59"/>
      <c r="F892" s="59"/>
      <c r="G892" s="59"/>
      <c r="H892" s="59"/>
      <c r="I892" s="59"/>
      <c r="J892" s="59"/>
      <c r="K892" s="59"/>
      <c r="L892" s="59"/>
      <c r="M892" s="59"/>
      <c r="N892" s="59"/>
      <c r="O892" s="59"/>
      <c r="P892" s="59"/>
      <c r="Q892" s="59"/>
      <c r="R892" s="59"/>
      <c r="S892" s="59"/>
      <c r="T892" s="59"/>
      <c r="U892" s="59"/>
      <c r="V892" s="59"/>
      <c r="W892" s="59"/>
      <c r="X892" s="59"/>
      <c r="Y892" s="59"/>
      <c r="Z892" s="59"/>
      <c r="AA892" s="59"/>
      <c r="AB892" s="59"/>
    </row>
    <row r="893" spans="1:28" ht="13" x14ac:dyDescent="0.15">
      <c r="A893" s="59"/>
      <c r="B893" s="59"/>
      <c r="C893" s="59"/>
      <c r="D893" s="59"/>
      <c r="E893" s="59"/>
      <c r="F893" s="59"/>
      <c r="G893" s="59"/>
      <c r="H893" s="59"/>
      <c r="I893" s="59"/>
      <c r="J893" s="59"/>
      <c r="K893" s="59"/>
      <c r="L893" s="59"/>
      <c r="M893" s="59"/>
      <c r="N893" s="59"/>
      <c r="O893" s="59"/>
      <c r="P893" s="59"/>
      <c r="Q893" s="59"/>
      <c r="R893" s="59"/>
      <c r="S893" s="59"/>
      <c r="T893" s="59"/>
      <c r="U893" s="59"/>
      <c r="V893" s="59"/>
      <c r="W893" s="59"/>
      <c r="X893" s="59"/>
      <c r="Y893" s="59"/>
      <c r="Z893" s="59"/>
      <c r="AA893" s="59"/>
      <c r="AB893" s="59"/>
    </row>
    <row r="894" spans="1:28" ht="13" x14ac:dyDescent="0.15">
      <c r="A894" s="59"/>
      <c r="B894" s="59"/>
      <c r="C894" s="59"/>
      <c r="D894" s="59"/>
      <c r="E894" s="59"/>
      <c r="F894" s="59"/>
      <c r="G894" s="59"/>
      <c r="H894" s="59"/>
      <c r="I894" s="59"/>
      <c r="J894" s="59"/>
      <c r="K894" s="59"/>
      <c r="L894" s="59"/>
      <c r="M894" s="59"/>
      <c r="N894" s="59"/>
      <c r="O894" s="59"/>
      <c r="P894" s="59"/>
      <c r="Q894" s="59"/>
      <c r="R894" s="59"/>
      <c r="S894" s="59"/>
      <c r="T894" s="59"/>
      <c r="U894" s="59"/>
      <c r="V894" s="59"/>
      <c r="W894" s="59"/>
      <c r="X894" s="59"/>
      <c r="Y894" s="59"/>
      <c r="Z894" s="59"/>
      <c r="AA894" s="59"/>
      <c r="AB894" s="59"/>
    </row>
    <row r="895" spans="1:28" ht="13" x14ac:dyDescent="0.15">
      <c r="A895" s="59"/>
      <c r="B895" s="59"/>
      <c r="C895" s="59"/>
      <c r="D895" s="59"/>
      <c r="E895" s="59"/>
      <c r="F895" s="59"/>
      <c r="G895" s="59"/>
      <c r="H895" s="59"/>
      <c r="I895" s="59"/>
      <c r="J895" s="59"/>
      <c r="K895" s="59"/>
      <c r="L895" s="59"/>
      <c r="M895" s="59"/>
      <c r="N895" s="59"/>
      <c r="O895" s="59"/>
      <c r="P895" s="59"/>
      <c r="Q895" s="59"/>
      <c r="R895" s="59"/>
      <c r="S895" s="59"/>
      <c r="T895" s="59"/>
      <c r="U895" s="59"/>
      <c r="V895" s="59"/>
      <c r="W895" s="59"/>
      <c r="X895" s="59"/>
      <c r="Y895" s="59"/>
      <c r="Z895" s="59"/>
      <c r="AA895" s="59"/>
      <c r="AB895" s="59"/>
    </row>
    <row r="896" spans="1:28" ht="13" x14ac:dyDescent="0.15">
      <c r="A896" s="59"/>
      <c r="B896" s="59"/>
      <c r="C896" s="59"/>
      <c r="D896" s="59"/>
      <c r="E896" s="59"/>
      <c r="F896" s="59"/>
      <c r="G896" s="59"/>
      <c r="H896" s="59"/>
      <c r="I896" s="59"/>
      <c r="J896" s="59"/>
      <c r="K896" s="59"/>
      <c r="L896" s="59"/>
      <c r="M896" s="59"/>
      <c r="N896" s="59"/>
      <c r="O896" s="59"/>
      <c r="P896" s="59"/>
      <c r="Q896" s="59"/>
      <c r="R896" s="59"/>
      <c r="S896" s="59"/>
      <c r="T896" s="59"/>
      <c r="U896" s="59"/>
      <c r="V896" s="59"/>
      <c r="W896" s="59"/>
      <c r="X896" s="59"/>
      <c r="Y896" s="59"/>
      <c r="Z896" s="59"/>
      <c r="AA896" s="59"/>
      <c r="AB896" s="59"/>
    </row>
    <row r="897" spans="1:28" ht="13" x14ac:dyDescent="0.15">
      <c r="A897" s="59"/>
      <c r="B897" s="59"/>
      <c r="C897" s="59"/>
      <c r="D897" s="59"/>
      <c r="E897" s="59"/>
      <c r="F897" s="59"/>
      <c r="G897" s="59"/>
      <c r="H897" s="59"/>
      <c r="I897" s="59"/>
      <c r="J897" s="59"/>
      <c r="K897" s="59"/>
      <c r="L897" s="59"/>
      <c r="M897" s="59"/>
      <c r="N897" s="59"/>
      <c r="O897" s="59"/>
      <c r="P897" s="59"/>
      <c r="Q897" s="59"/>
      <c r="R897" s="59"/>
      <c r="S897" s="59"/>
      <c r="T897" s="59"/>
      <c r="U897" s="59"/>
      <c r="V897" s="59"/>
      <c r="W897" s="59"/>
      <c r="X897" s="59"/>
      <c r="Y897" s="59"/>
      <c r="Z897" s="59"/>
      <c r="AA897" s="59"/>
      <c r="AB897" s="59"/>
    </row>
    <row r="898" spans="1:28" ht="13" x14ac:dyDescent="0.15">
      <c r="A898" s="59"/>
      <c r="B898" s="59"/>
      <c r="C898" s="59"/>
      <c r="D898" s="59"/>
      <c r="E898" s="59"/>
      <c r="F898" s="59"/>
      <c r="G898" s="59"/>
      <c r="H898" s="59"/>
      <c r="I898" s="59"/>
      <c r="J898" s="59"/>
      <c r="K898" s="59"/>
      <c r="L898" s="59"/>
      <c r="M898" s="59"/>
      <c r="N898" s="59"/>
      <c r="O898" s="59"/>
      <c r="P898" s="59"/>
      <c r="Q898" s="59"/>
      <c r="R898" s="59"/>
      <c r="S898" s="59"/>
      <c r="T898" s="59"/>
      <c r="U898" s="59"/>
      <c r="V898" s="59"/>
      <c r="W898" s="59"/>
      <c r="X898" s="59"/>
      <c r="Y898" s="59"/>
      <c r="Z898" s="59"/>
      <c r="AA898" s="59"/>
      <c r="AB898" s="59"/>
    </row>
    <row r="899" spans="1:28" ht="13" x14ac:dyDescent="0.15">
      <c r="A899" s="59"/>
      <c r="B899" s="59"/>
      <c r="C899" s="59"/>
      <c r="D899" s="59"/>
      <c r="E899" s="59"/>
      <c r="F899" s="59"/>
      <c r="G899" s="59"/>
      <c r="H899" s="59"/>
      <c r="I899" s="59"/>
      <c r="J899" s="59"/>
      <c r="K899" s="59"/>
      <c r="L899" s="59"/>
      <c r="M899" s="59"/>
      <c r="N899" s="59"/>
      <c r="O899" s="59"/>
      <c r="P899" s="59"/>
      <c r="Q899" s="59"/>
      <c r="R899" s="59"/>
      <c r="S899" s="59"/>
      <c r="T899" s="59"/>
      <c r="U899" s="59"/>
      <c r="V899" s="59"/>
      <c r="W899" s="59"/>
      <c r="X899" s="59"/>
      <c r="Y899" s="59"/>
      <c r="Z899" s="59"/>
      <c r="AA899" s="59"/>
      <c r="AB899" s="59"/>
    </row>
    <row r="900" spans="1:28" ht="13" x14ac:dyDescent="0.15">
      <c r="A900" s="59"/>
      <c r="B900" s="59"/>
      <c r="C900" s="59"/>
      <c r="D900" s="59"/>
      <c r="E900" s="59"/>
      <c r="F900" s="59"/>
      <c r="G900" s="59"/>
      <c r="H900" s="59"/>
      <c r="I900" s="59"/>
      <c r="J900" s="59"/>
      <c r="K900" s="59"/>
      <c r="L900" s="59"/>
      <c r="M900" s="59"/>
      <c r="N900" s="59"/>
      <c r="O900" s="59"/>
      <c r="P900" s="59"/>
      <c r="Q900" s="59"/>
      <c r="R900" s="59"/>
      <c r="S900" s="59"/>
      <c r="T900" s="59"/>
      <c r="U900" s="59"/>
      <c r="V900" s="59"/>
      <c r="W900" s="59"/>
      <c r="X900" s="59"/>
      <c r="Y900" s="59"/>
      <c r="Z900" s="59"/>
      <c r="AA900" s="59"/>
      <c r="AB900" s="59"/>
    </row>
    <row r="901" spans="1:28" ht="13" x14ac:dyDescent="0.15">
      <c r="A901" s="59"/>
      <c r="B901" s="59"/>
      <c r="C901" s="59"/>
      <c r="D901" s="59"/>
      <c r="E901" s="59"/>
      <c r="F901" s="59"/>
      <c r="G901" s="59"/>
      <c r="H901" s="59"/>
      <c r="I901" s="59"/>
      <c r="J901" s="59"/>
      <c r="K901" s="59"/>
      <c r="L901" s="59"/>
      <c r="M901" s="59"/>
      <c r="N901" s="59"/>
      <c r="O901" s="59"/>
      <c r="P901" s="59"/>
      <c r="Q901" s="59"/>
      <c r="R901" s="59"/>
      <c r="S901" s="59"/>
      <c r="T901" s="59"/>
      <c r="U901" s="59"/>
      <c r="V901" s="59"/>
      <c r="W901" s="59"/>
      <c r="X901" s="59"/>
      <c r="Y901" s="59"/>
      <c r="Z901" s="59"/>
      <c r="AA901" s="59"/>
      <c r="AB901" s="59"/>
    </row>
    <row r="902" spans="1:28" ht="13" x14ac:dyDescent="0.15">
      <c r="A902" s="59"/>
      <c r="B902" s="59"/>
      <c r="C902" s="59"/>
      <c r="D902" s="59"/>
      <c r="E902" s="59"/>
      <c r="F902" s="59"/>
      <c r="G902" s="59"/>
      <c r="H902" s="59"/>
      <c r="I902" s="59"/>
      <c r="J902" s="59"/>
      <c r="K902" s="59"/>
      <c r="L902" s="59"/>
      <c r="M902" s="59"/>
      <c r="N902" s="59"/>
      <c r="O902" s="59"/>
      <c r="P902" s="59"/>
      <c r="Q902" s="59"/>
      <c r="R902" s="59"/>
      <c r="S902" s="59"/>
      <c r="T902" s="59"/>
      <c r="U902" s="59"/>
      <c r="V902" s="59"/>
      <c r="W902" s="59"/>
      <c r="X902" s="59"/>
      <c r="Y902" s="59"/>
      <c r="Z902" s="59"/>
      <c r="AA902" s="59"/>
      <c r="AB902" s="59"/>
    </row>
    <row r="903" spans="1:28" ht="13" x14ac:dyDescent="0.15">
      <c r="A903" s="59"/>
      <c r="B903" s="59"/>
      <c r="C903" s="59"/>
      <c r="D903" s="59"/>
      <c r="E903" s="59"/>
      <c r="F903" s="59"/>
      <c r="G903" s="59"/>
      <c r="H903" s="59"/>
      <c r="I903" s="59"/>
      <c r="J903" s="59"/>
      <c r="K903" s="59"/>
      <c r="L903" s="59"/>
      <c r="M903" s="59"/>
      <c r="N903" s="59"/>
      <c r="O903" s="59"/>
      <c r="P903" s="59"/>
      <c r="Q903" s="59"/>
      <c r="R903" s="59"/>
      <c r="S903" s="59"/>
      <c r="T903" s="59"/>
      <c r="U903" s="59"/>
      <c r="V903" s="59"/>
      <c r="W903" s="59"/>
      <c r="X903" s="59"/>
      <c r="Y903" s="59"/>
      <c r="Z903" s="59"/>
      <c r="AA903" s="59"/>
      <c r="AB903" s="59"/>
    </row>
    <row r="904" spans="1:28" ht="13" x14ac:dyDescent="0.15">
      <c r="A904" s="59"/>
      <c r="B904" s="59"/>
      <c r="C904" s="59"/>
      <c r="D904" s="59"/>
      <c r="E904" s="59"/>
      <c r="F904" s="59"/>
      <c r="G904" s="59"/>
      <c r="H904" s="59"/>
      <c r="I904" s="59"/>
      <c r="J904" s="59"/>
      <c r="K904" s="59"/>
      <c r="L904" s="59"/>
      <c r="M904" s="59"/>
      <c r="N904" s="59"/>
      <c r="O904" s="59"/>
      <c r="P904" s="59"/>
      <c r="Q904" s="59"/>
      <c r="R904" s="59"/>
      <c r="S904" s="59"/>
      <c r="T904" s="59"/>
      <c r="U904" s="59"/>
      <c r="V904" s="59"/>
      <c r="W904" s="59"/>
      <c r="X904" s="59"/>
      <c r="Y904" s="59"/>
      <c r="Z904" s="59"/>
      <c r="AA904" s="59"/>
      <c r="AB904" s="59"/>
    </row>
    <row r="905" spans="1:28" ht="13" x14ac:dyDescent="0.15">
      <c r="A905" s="59"/>
      <c r="B905" s="59"/>
      <c r="C905" s="59"/>
      <c r="D905" s="59"/>
      <c r="E905" s="59"/>
      <c r="F905" s="59"/>
      <c r="G905" s="59"/>
      <c r="H905" s="59"/>
      <c r="I905" s="59"/>
      <c r="J905" s="59"/>
      <c r="K905" s="59"/>
      <c r="L905" s="59"/>
      <c r="M905" s="59"/>
      <c r="N905" s="59"/>
      <c r="O905" s="59"/>
      <c r="P905" s="59"/>
      <c r="Q905" s="59"/>
      <c r="R905" s="59"/>
      <c r="S905" s="59"/>
      <c r="T905" s="59"/>
      <c r="U905" s="59"/>
      <c r="V905" s="59"/>
      <c r="W905" s="59"/>
      <c r="X905" s="59"/>
      <c r="Y905" s="59"/>
      <c r="Z905" s="59"/>
      <c r="AA905" s="59"/>
      <c r="AB905" s="59"/>
    </row>
    <row r="906" spans="1:28" ht="13" x14ac:dyDescent="0.15">
      <c r="A906" s="59"/>
      <c r="B906" s="59"/>
      <c r="C906" s="59"/>
      <c r="D906" s="59"/>
      <c r="E906" s="59"/>
      <c r="F906" s="59"/>
      <c r="G906" s="59"/>
      <c r="H906" s="59"/>
      <c r="I906" s="59"/>
      <c r="J906" s="59"/>
      <c r="K906" s="59"/>
      <c r="L906" s="59"/>
      <c r="M906" s="59"/>
      <c r="N906" s="59"/>
      <c r="O906" s="59"/>
      <c r="P906" s="59"/>
      <c r="Q906" s="59"/>
      <c r="R906" s="59"/>
      <c r="S906" s="59"/>
      <c r="T906" s="59"/>
      <c r="U906" s="59"/>
      <c r="V906" s="59"/>
      <c r="W906" s="59"/>
      <c r="X906" s="59"/>
      <c r="Y906" s="59"/>
      <c r="Z906" s="59"/>
      <c r="AA906" s="59"/>
      <c r="AB906" s="59"/>
    </row>
    <row r="907" spans="1:28" ht="13" x14ac:dyDescent="0.15">
      <c r="A907" s="59"/>
      <c r="B907" s="59"/>
      <c r="C907" s="59"/>
      <c r="D907" s="59"/>
      <c r="E907" s="59"/>
      <c r="F907" s="59"/>
      <c r="G907" s="59"/>
      <c r="H907" s="59"/>
      <c r="I907" s="59"/>
      <c r="J907" s="59"/>
      <c r="K907" s="59"/>
      <c r="L907" s="59"/>
      <c r="M907" s="59"/>
      <c r="N907" s="59"/>
      <c r="O907" s="59"/>
      <c r="P907" s="59"/>
      <c r="Q907" s="59"/>
      <c r="R907" s="59"/>
      <c r="S907" s="59"/>
      <c r="T907" s="59"/>
      <c r="U907" s="59"/>
      <c r="V907" s="59"/>
      <c r="W907" s="59"/>
      <c r="X907" s="59"/>
      <c r="Y907" s="59"/>
      <c r="Z907" s="59"/>
      <c r="AA907" s="59"/>
      <c r="AB907" s="59"/>
    </row>
    <row r="908" spans="1:28" ht="13" x14ac:dyDescent="0.15">
      <c r="A908" s="59"/>
      <c r="B908" s="59"/>
      <c r="C908" s="59"/>
      <c r="D908" s="59"/>
      <c r="E908" s="59"/>
      <c r="F908" s="59"/>
      <c r="G908" s="59"/>
      <c r="H908" s="59"/>
      <c r="I908" s="59"/>
      <c r="J908" s="59"/>
      <c r="K908" s="59"/>
      <c r="L908" s="59"/>
      <c r="M908" s="59"/>
      <c r="N908" s="59"/>
      <c r="O908" s="59"/>
      <c r="P908" s="59"/>
      <c r="Q908" s="59"/>
      <c r="R908" s="59"/>
      <c r="S908" s="59"/>
      <c r="T908" s="59"/>
      <c r="U908" s="59"/>
      <c r="V908" s="59"/>
      <c r="W908" s="59"/>
      <c r="X908" s="59"/>
      <c r="Y908" s="59"/>
      <c r="Z908" s="59"/>
      <c r="AA908" s="59"/>
      <c r="AB908" s="59"/>
    </row>
    <row r="909" spans="1:28" ht="13" x14ac:dyDescent="0.15">
      <c r="A909" s="59"/>
      <c r="B909" s="59"/>
      <c r="C909" s="59"/>
      <c r="D909" s="59"/>
      <c r="E909" s="59"/>
      <c r="F909" s="59"/>
      <c r="G909" s="59"/>
      <c r="H909" s="59"/>
      <c r="I909" s="59"/>
      <c r="J909" s="59"/>
      <c r="K909" s="59"/>
      <c r="L909" s="59"/>
      <c r="M909" s="59"/>
      <c r="N909" s="59"/>
      <c r="O909" s="59"/>
      <c r="P909" s="59"/>
      <c r="Q909" s="59"/>
      <c r="R909" s="59"/>
      <c r="S909" s="59"/>
      <c r="T909" s="59"/>
      <c r="U909" s="59"/>
      <c r="V909" s="59"/>
      <c r="W909" s="59"/>
      <c r="X909" s="59"/>
      <c r="Y909" s="59"/>
      <c r="Z909" s="59"/>
      <c r="AA909" s="59"/>
      <c r="AB909" s="59"/>
    </row>
    <row r="910" spans="1:28" ht="13" x14ac:dyDescent="0.15">
      <c r="A910" s="59"/>
      <c r="B910" s="59"/>
      <c r="C910" s="59"/>
      <c r="D910" s="59"/>
      <c r="E910" s="59"/>
      <c r="F910" s="59"/>
      <c r="G910" s="59"/>
      <c r="H910" s="59"/>
      <c r="I910" s="59"/>
      <c r="J910" s="59"/>
      <c r="K910" s="59"/>
      <c r="L910" s="59"/>
      <c r="M910" s="59"/>
      <c r="N910" s="59"/>
      <c r="O910" s="59"/>
      <c r="P910" s="59"/>
      <c r="Q910" s="59"/>
      <c r="R910" s="59"/>
      <c r="S910" s="59"/>
      <c r="T910" s="59"/>
      <c r="U910" s="59"/>
      <c r="V910" s="59"/>
      <c r="W910" s="59"/>
      <c r="X910" s="59"/>
      <c r="Y910" s="59"/>
      <c r="Z910" s="59"/>
      <c r="AA910" s="59"/>
      <c r="AB910" s="59"/>
    </row>
    <row r="911" spans="1:28" ht="13" x14ac:dyDescent="0.15">
      <c r="A911" s="59"/>
      <c r="B911" s="59"/>
      <c r="C911" s="59"/>
      <c r="D911" s="59"/>
      <c r="E911" s="59"/>
      <c r="F911" s="59"/>
      <c r="G911" s="59"/>
      <c r="H911" s="59"/>
      <c r="I911" s="59"/>
      <c r="J911" s="59"/>
      <c r="K911" s="59"/>
      <c r="L911" s="59"/>
      <c r="M911" s="59"/>
      <c r="N911" s="59"/>
      <c r="O911" s="59"/>
      <c r="P911" s="59"/>
      <c r="Q911" s="59"/>
      <c r="R911" s="59"/>
      <c r="S911" s="59"/>
      <c r="T911" s="59"/>
      <c r="U911" s="59"/>
      <c r="V911" s="59"/>
      <c r="W911" s="59"/>
      <c r="X911" s="59"/>
      <c r="Y911" s="59"/>
      <c r="Z911" s="59"/>
      <c r="AA911" s="59"/>
      <c r="AB911" s="59"/>
    </row>
    <row r="912" spans="1:28" ht="13" x14ac:dyDescent="0.15">
      <c r="A912" s="59"/>
      <c r="B912" s="59"/>
      <c r="C912" s="59"/>
      <c r="D912" s="59"/>
      <c r="E912" s="59"/>
      <c r="F912" s="59"/>
      <c r="G912" s="59"/>
      <c r="H912" s="59"/>
      <c r="I912" s="59"/>
      <c r="J912" s="59"/>
      <c r="K912" s="59"/>
      <c r="L912" s="59"/>
      <c r="M912" s="59"/>
      <c r="N912" s="59"/>
      <c r="O912" s="59"/>
      <c r="P912" s="59"/>
      <c r="Q912" s="59"/>
      <c r="R912" s="59"/>
      <c r="S912" s="59"/>
      <c r="T912" s="59"/>
      <c r="U912" s="59"/>
      <c r="V912" s="59"/>
      <c r="W912" s="59"/>
      <c r="X912" s="59"/>
      <c r="Y912" s="59"/>
      <c r="Z912" s="59"/>
      <c r="AA912" s="59"/>
      <c r="AB912" s="59"/>
    </row>
    <row r="913" spans="1:28" ht="13" x14ac:dyDescent="0.15">
      <c r="A913" s="59"/>
      <c r="B913" s="59"/>
      <c r="C913" s="59"/>
      <c r="D913" s="59"/>
      <c r="E913" s="59"/>
      <c r="F913" s="59"/>
      <c r="G913" s="59"/>
      <c r="H913" s="59"/>
      <c r="I913" s="59"/>
      <c r="J913" s="59"/>
      <c r="K913" s="59"/>
      <c r="L913" s="59"/>
      <c r="M913" s="59"/>
      <c r="N913" s="59"/>
      <c r="O913" s="59"/>
      <c r="P913" s="59"/>
      <c r="Q913" s="59"/>
      <c r="R913" s="59"/>
      <c r="S913" s="59"/>
      <c r="T913" s="59"/>
      <c r="U913" s="59"/>
      <c r="V913" s="59"/>
      <c r="W913" s="59"/>
      <c r="X913" s="59"/>
      <c r="Y913" s="59"/>
      <c r="Z913" s="59"/>
      <c r="AA913" s="59"/>
      <c r="AB913" s="59"/>
    </row>
    <row r="914" spans="1:28" ht="13" x14ac:dyDescent="0.15">
      <c r="A914" s="59"/>
      <c r="B914" s="59"/>
      <c r="C914" s="59"/>
      <c r="D914" s="59"/>
      <c r="E914" s="59"/>
      <c r="F914" s="59"/>
      <c r="G914" s="59"/>
      <c r="H914" s="59"/>
      <c r="I914" s="59"/>
      <c r="J914" s="59"/>
      <c r="K914" s="59"/>
      <c r="L914" s="59"/>
      <c r="M914" s="59"/>
      <c r="N914" s="59"/>
      <c r="O914" s="59"/>
      <c r="P914" s="59"/>
      <c r="Q914" s="59"/>
      <c r="R914" s="59"/>
      <c r="S914" s="59"/>
      <c r="T914" s="59"/>
      <c r="U914" s="59"/>
      <c r="V914" s="59"/>
      <c r="W914" s="59"/>
      <c r="X914" s="59"/>
      <c r="Y914" s="59"/>
      <c r="Z914" s="59"/>
      <c r="AA914" s="59"/>
      <c r="AB914" s="59"/>
    </row>
    <row r="915" spans="1:28" ht="13" x14ac:dyDescent="0.15">
      <c r="A915" s="59"/>
      <c r="B915" s="59"/>
      <c r="C915" s="59"/>
      <c r="D915" s="59"/>
      <c r="E915" s="59"/>
      <c r="F915" s="59"/>
      <c r="G915" s="59"/>
      <c r="H915" s="59"/>
      <c r="I915" s="59"/>
      <c r="J915" s="59"/>
      <c r="K915" s="59"/>
      <c r="L915" s="59"/>
      <c r="M915" s="59"/>
      <c r="N915" s="59"/>
      <c r="O915" s="59"/>
      <c r="P915" s="59"/>
      <c r="Q915" s="59"/>
      <c r="R915" s="59"/>
      <c r="S915" s="59"/>
      <c r="T915" s="59"/>
      <c r="U915" s="59"/>
      <c r="V915" s="59"/>
      <c r="W915" s="59"/>
      <c r="X915" s="59"/>
      <c r="Y915" s="59"/>
      <c r="Z915" s="59"/>
      <c r="AA915" s="59"/>
      <c r="AB915" s="59"/>
    </row>
    <row r="916" spans="1:28" ht="13" x14ac:dyDescent="0.15">
      <c r="A916" s="59"/>
      <c r="B916" s="59"/>
      <c r="C916" s="59"/>
      <c r="D916" s="59"/>
      <c r="E916" s="59"/>
      <c r="F916" s="59"/>
      <c r="G916" s="59"/>
      <c r="H916" s="59"/>
      <c r="I916" s="59"/>
      <c r="J916" s="59"/>
      <c r="K916" s="59"/>
      <c r="L916" s="59"/>
      <c r="M916" s="59"/>
      <c r="N916" s="59"/>
      <c r="O916" s="59"/>
      <c r="P916" s="59"/>
      <c r="Q916" s="59"/>
      <c r="R916" s="59"/>
      <c r="S916" s="59"/>
      <c r="T916" s="59"/>
      <c r="U916" s="59"/>
      <c r="V916" s="59"/>
      <c r="W916" s="59"/>
      <c r="X916" s="59"/>
      <c r="Y916" s="59"/>
      <c r="Z916" s="59"/>
      <c r="AA916" s="59"/>
      <c r="AB916" s="59"/>
    </row>
    <row r="917" spans="1:28" ht="13" x14ac:dyDescent="0.15">
      <c r="A917" s="59"/>
      <c r="B917" s="59"/>
      <c r="C917" s="59"/>
      <c r="D917" s="59"/>
      <c r="E917" s="59"/>
      <c r="F917" s="59"/>
      <c r="G917" s="59"/>
      <c r="H917" s="59"/>
      <c r="I917" s="59"/>
      <c r="J917" s="59"/>
      <c r="K917" s="59"/>
      <c r="L917" s="59"/>
      <c r="M917" s="59"/>
      <c r="N917" s="59"/>
      <c r="O917" s="59"/>
      <c r="P917" s="59"/>
      <c r="Q917" s="59"/>
      <c r="R917" s="59"/>
      <c r="S917" s="59"/>
      <c r="T917" s="59"/>
      <c r="U917" s="59"/>
      <c r="V917" s="59"/>
      <c r="W917" s="59"/>
      <c r="X917" s="59"/>
      <c r="Y917" s="59"/>
      <c r="Z917" s="59"/>
      <c r="AA917" s="59"/>
      <c r="AB917" s="59"/>
    </row>
    <row r="918" spans="1:28" ht="13" x14ac:dyDescent="0.15">
      <c r="A918" s="59"/>
      <c r="B918" s="59"/>
      <c r="C918" s="59"/>
      <c r="D918" s="59"/>
      <c r="E918" s="59"/>
      <c r="F918" s="59"/>
      <c r="G918" s="59"/>
      <c r="H918" s="59"/>
      <c r="I918" s="59"/>
      <c r="J918" s="59"/>
      <c r="K918" s="59"/>
      <c r="L918" s="59"/>
      <c r="M918" s="59"/>
      <c r="N918" s="59"/>
      <c r="O918" s="59"/>
      <c r="P918" s="59"/>
      <c r="Q918" s="59"/>
      <c r="R918" s="59"/>
      <c r="S918" s="59"/>
      <c r="T918" s="59"/>
      <c r="U918" s="59"/>
      <c r="V918" s="59"/>
      <c r="W918" s="59"/>
      <c r="X918" s="59"/>
      <c r="Y918" s="59"/>
      <c r="Z918" s="59"/>
      <c r="AA918" s="59"/>
      <c r="AB918" s="59"/>
    </row>
    <row r="919" spans="1:28" ht="13" x14ac:dyDescent="0.15">
      <c r="A919" s="59"/>
      <c r="B919" s="59"/>
      <c r="C919" s="59"/>
      <c r="D919" s="59"/>
      <c r="E919" s="59"/>
      <c r="F919" s="59"/>
      <c r="G919" s="59"/>
      <c r="H919" s="59"/>
      <c r="I919" s="59"/>
      <c r="J919" s="59"/>
      <c r="K919" s="59"/>
      <c r="L919" s="59"/>
      <c r="M919" s="59"/>
      <c r="N919" s="59"/>
      <c r="O919" s="59"/>
      <c r="P919" s="59"/>
      <c r="Q919" s="59"/>
      <c r="R919" s="59"/>
      <c r="S919" s="59"/>
      <c r="T919" s="59"/>
      <c r="U919" s="59"/>
      <c r="V919" s="59"/>
      <c r="W919" s="59"/>
      <c r="X919" s="59"/>
      <c r="Y919" s="59"/>
      <c r="Z919" s="59"/>
      <c r="AA919" s="59"/>
      <c r="AB919" s="59"/>
    </row>
    <row r="920" spans="1:28" ht="13" x14ac:dyDescent="0.15">
      <c r="A920" s="59"/>
      <c r="B920" s="59"/>
      <c r="C920" s="59"/>
      <c r="D920" s="59"/>
      <c r="E920" s="59"/>
      <c r="F920" s="59"/>
      <c r="G920" s="59"/>
      <c r="H920" s="59"/>
      <c r="I920" s="59"/>
      <c r="J920" s="59"/>
      <c r="K920" s="59"/>
      <c r="L920" s="59"/>
      <c r="M920" s="59"/>
      <c r="N920" s="59"/>
      <c r="O920" s="59"/>
      <c r="P920" s="59"/>
      <c r="Q920" s="59"/>
      <c r="R920" s="59"/>
      <c r="S920" s="59"/>
      <c r="T920" s="59"/>
      <c r="U920" s="59"/>
      <c r="V920" s="59"/>
      <c r="W920" s="59"/>
      <c r="X920" s="59"/>
      <c r="Y920" s="59"/>
      <c r="Z920" s="59"/>
      <c r="AA920" s="59"/>
      <c r="AB920" s="59"/>
    </row>
    <row r="921" spans="1:28" ht="13" x14ac:dyDescent="0.15">
      <c r="A921" s="59"/>
      <c r="B921" s="59"/>
      <c r="C921" s="59"/>
      <c r="D921" s="59"/>
      <c r="E921" s="59"/>
      <c r="F921" s="59"/>
      <c r="G921" s="59"/>
      <c r="H921" s="59"/>
      <c r="I921" s="59"/>
      <c r="J921" s="59"/>
      <c r="K921" s="59"/>
      <c r="L921" s="59"/>
      <c r="M921" s="59"/>
      <c r="N921" s="59"/>
      <c r="O921" s="59"/>
      <c r="P921" s="59"/>
      <c r="Q921" s="59"/>
      <c r="R921" s="59"/>
      <c r="S921" s="59"/>
      <c r="T921" s="59"/>
      <c r="U921" s="59"/>
      <c r="V921" s="59"/>
      <c r="W921" s="59"/>
      <c r="X921" s="59"/>
      <c r="Y921" s="59"/>
      <c r="Z921" s="59"/>
      <c r="AA921" s="59"/>
      <c r="AB921" s="59"/>
    </row>
    <row r="922" spans="1:28" ht="13" x14ac:dyDescent="0.15">
      <c r="A922" s="59"/>
      <c r="B922" s="59"/>
      <c r="C922" s="59"/>
      <c r="D922" s="59"/>
      <c r="E922" s="59"/>
      <c r="F922" s="59"/>
      <c r="G922" s="59"/>
      <c r="H922" s="59"/>
      <c r="I922" s="59"/>
      <c r="J922" s="59"/>
      <c r="K922" s="59"/>
      <c r="L922" s="59"/>
      <c r="M922" s="59"/>
      <c r="N922" s="59"/>
      <c r="O922" s="59"/>
      <c r="P922" s="59"/>
      <c r="Q922" s="59"/>
      <c r="R922" s="59"/>
      <c r="S922" s="59"/>
      <c r="T922" s="59"/>
      <c r="U922" s="59"/>
      <c r="V922" s="59"/>
      <c r="W922" s="59"/>
      <c r="X922" s="59"/>
      <c r="Y922" s="59"/>
      <c r="Z922" s="59"/>
      <c r="AA922" s="59"/>
      <c r="AB922" s="59"/>
    </row>
    <row r="923" spans="1:28" ht="13" x14ac:dyDescent="0.15">
      <c r="A923" s="59"/>
      <c r="B923" s="59"/>
      <c r="C923" s="59"/>
      <c r="D923" s="59"/>
      <c r="E923" s="59"/>
      <c r="F923" s="59"/>
      <c r="G923" s="59"/>
      <c r="H923" s="59"/>
      <c r="I923" s="59"/>
      <c r="J923" s="59"/>
      <c r="K923" s="59"/>
      <c r="L923" s="59"/>
      <c r="M923" s="59"/>
      <c r="N923" s="59"/>
      <c r="O923" s="59"/>
      <c r="P923" s="59"/>
      <c r="Q923" s="59"/>
      <c r="R923" s="59"/>
      <c r="S923" s="59"/>
      <c r="T923" s="59"/>
      <c r="U923" s="59"/>
      <c r="V923" s="59"/>
      <c r="W923" s="59"/>
      <c r="X923" s="59"/>
      <c r="Y923" s="59"/>
      <c r="Z923" s="59"/>
      <c r="AA923" s="59"/>
      <c r="AB923" s="59"/>
    </row>
    <row r="924" spans="1:28" ht="13" x14ac:dyDescent="0.15">
      <c r="A924" s="59"/>
      <c r="B924" s="59"/>
      <c r="C924" s="59"/>
      <c r="D924" s="59"/>
      <c r="E924" s="59"/>
      <c r="F924" s="59"/>
      <c r="G924" s="59"/>
      <c r="H924" s="59"/>
      <c r="I924" s="59"/>
      <c r="J924" s="59"/>
      <c r="K924" s="59"/>
      <c r="L924" s="59"/>
      <c r="M924" s="59"/>
      <c r="N924" s="59"/>
      <c r="O924" s="59"/>
      <c r="P924" s="59"/>
      <c r="Q924" s="59"/>
      <c r="R924" s="59"/>
      <c r="S924" s="59"/>
      <c r="T924" s="59"/>
      <c r="U924" s="59"/>
      <c r="V924" s="59"/>
      <c r="W924" s="59"/>
      <c r="X924" s="59"/>
      <c r="Y924" s="59"/>
      <c r="Z924" s="59"/>
      <c r="AA924" s="59"/>
      <c r="AB924" s="59"/>
    </row>
    <row r="925" spans="1:28" ht="13" x14ac:dyDescent="0.15">
      <c r="A925" s="59"/>
      <c r="B925" s="59"/>
      <c r="C925" s="59"/>
      <c r="D925" s="59"/>
      <c r="E925" s="59"/>
      <c r="F925" s="59"/>
      <c r="G925" s="59"/>
      <c r="H925" s="59"/>
      <c r="I925" s="59"/>
      <c r="J925" s="59"/>
      <c r="K925" s="59"/>
      <c r="L925" s="59"/>
      <c r="M925" s="59"/>
      <c r="N925" s="59"/>
      <c r="O925" s="59"/>
      <c r="P925" s="59"/>
      <c r="Q925" s="59"/>
      <c r="R925" s="59"/>
      <c r="S925" s="59"/>
      <c r="T925" s="59"/>
      <c r="U925" s="59"/>
      <c r="V925" s="59"/>
      <c r="W925" s="59"/>
      <c r="X925" s="59"/>
      <c r="Y925" s="59"/>
      <c r="Z925" s="59"/>
      <c r="AA925" s="59"/>
      <c r="AB925" s="59"/>
    </row>
    <row r="926" spans="1:28" ht="13" x14ac:dyDescent="0.15">
      <c r="A926" s="59"/>
      <c r="B926" s="59"/>
      <c r="C926" s="59"/>
      <c r="D926" s="59"/>
      <c r="E926" s="59"/>
      <c r="F926" s="59"/>
      <c r="G926" s="59"/>
      <c r="H926" s="59"/>
      <c r="I926" s="59"/>
      <c r="J926" s="59"/>
      <c r="K926" s="59"/>
      <c r="L926" s="59"/>
      <c r="M926" s="59"/>
      <c r="N926" s="59"/>
      <c r="O926" s="59"/>
      <c r="P926" s="59"/>
      <c r="Q926" s="59"/>
      <c r="R926" s="59"/>
      <c r="S926" s="59"/>
      <c r="T926" s="59"/>
      <c r="U926" s="59"/>
      <c r="V926" s="59"/>
      <c r="W926" s="59"/>
      <c r="X926" s="59"/>
      <c r="Y926" s="59"/>
      <c r="Z926" s="59"/>
      <c r="AA926" s="59"/>
      <c r="AB926" s="59"/>
    </row>
    <row r="927" spans="1:28" ht="13" x14ac:dyDescent="0.15">
      <c r="A927" s="59"/>
      <c r="B927" s="59"/>
      <c r="C927" s="59"/>
      <c r="D927" s="59"/>
      <c r="E927" s="59"/>
      <c r="F927" s="59"/>
      <c r="G927" s="59"/>
      <c r="H927" s="59"/>
      <c r="I927" s="59"/>
      <c r="J927" s="59"/>
      <c r="K927" s="59"/>
      <c r="L927" s="59"/>
      <c r="M927" s="59"/>
      <c r="N927" s="59"/>
      <c r="O927" s="59"/>
      <c r="P927" s="59"/>
      <c r="Q927" s="59"/>
      <c r="R927" s="59"/>
      <c r="S927" s="59"/>
      <c r="T927" s="59"/>
      <c r="U927" s="59"/>
      <c r="V927" s="59"/>
      <c r="W927" s="59"/>
      <c r="X927" s="59"/>
      <c r="Y927" s="59"/>
      <c r="Z927" s="59"/>
      <c r="AA927" s="59"/>
      <c r="AB927" s="59"/>
    </row>
    <row r="928" spans="1:28" ht="13" x14ac:dyDescent="0.15">
      <c r="A928" s="59"/>
      <c r="B928" s="59"/>
      <c r="C928" s="59"/>
      <c r="D928" s="59"/>
      <c r="E928" s="59"/>
      <c r="F928" s="59"/>
      <c r="G928" s="59"/>
      <c r="H928" s="59"/>
      <c r="I928" s="59"/>
      <c r="J928" s="59"/>
      <c r="K928" s="59"/>
      <c r="L928" s="59"/>
      <c r="M928" s="59"/>
      <c r="N928" s="59"/>
      <c r="O928" s="59"/>
      <c r="P928" s="59"/>
      <c r="Q928" s="59"/>
      <c r="R928" s="59"/>
      <c r="S928" s="59"/>
      <c r="T928" s="59"/>
      <c r="U928" s="59"/>
      <c r="V928" s="59"/>
      <c r="W928" s="59"/>
      <c r="X928" s="59"/>
      <c r="Y928" s="59"/>
      <c r="Z928" s="59"/>
      <c r="AA928" s="59"/>
      <c r="AB928" s="59"/>
    </row>
    <row r="929" spans="1:28" ht="13" x14ac:dyDescent="0.15">
      <c r="A929" s="59"/>
      <c r="B929" s="59"/>
      <c r="C929" s="59"/>
      <c r="D929" s="59"/>
      <c r="E929" s="59"/>
      <c r="F929" s="59"/>
      <c r="G929" s="59"/>
      <c r="H929" s="59"/>
      <c r="I929" s="59"/>
      <c r="J929" s="59"/>
      <c r="K929" s="59"/>
      <c r="L929" s="59"/>
      <c r="M929" s="59"/>
      <c r="N929" s="59"/>
      <c r="O929" s="59"/>
      <c r="P929" s="59"/>
      <c r="Q929" s="59"/>
      <c r="R929" s="59"/>
      <c r="S929" s="59"/>
      <c r="T929" s="59"/>
      <c r="U929" s="59"/>
      <c r="V929" s="59"/>
      <c r="W929" s="59"/>
      <c r="X929" s="59"/>
      <c r="Y929" s="59"/>
      <c r="Z929" s="59"/>
      <c r="AA929" s="59"/>
      <c r="AB929" s="59"/>
    </row>
    <row r="930" spans="1:28" ht="13" x14ac:dyDescent="0.15">
      <c r="A930" s="59"/>
      <c r="B930" s="59"/>
      <c r="C930" s="59"/>
      <c r="D930" s="59"/>
      <c r="E930" s="59"/>
      <c r="F930" s="59"/>
      <c r="G930" s="59"/>
      <c r="H930" s="59"/>
      <c r="I930" s="59"/>
      <c r="J930" s="59"/>
      <c r="K930" s="59"/>
      <c r="L930" s="59"/>
      <c r="M930" s="59"/>
      <c r="N930" s="59"/>
      <c r="O930" s="59"/>
      <c r="P930" s="59"/>
      <c r="Q930" s="59"/>
      <c r="R930" s="59"/>
      <c r="S930" s="59"/>
      <c r="T930" s="59"/>
      <c r="U930" s="59"/>
      <c r="V930" s="59"/>
      <c r="W930" s="59"/>
      <c r="X930" s="59"/>
      <c r="Y930" s="59"/>
      <c r="Z930" s="59"/>
      <c r="AA930" s="59"/>
      <c r="AB930" s="59"/>
    </row>
    <row r="931" spans="1:28" ht="13" x14ac:dyDescent="0.15">
      <c r="A931" s="59"/>
      <c r="B931" s="59"/>
      <c r="C931" s="59"/>
      <c r="D931" s="59"/>
      <c r="E931" s="59"/>
      <c r="F931" s="59"/>
      <c r="G931" s="59"/>
      <c r="H931" s="59"/>
      <c r="I931" s="59"/>
      <c r="J931" s="59"/>
      <c r="K931" s="59"/>
      <c r="L931" s="59"/>
      <c r="M931" s="59"/>
      <c r="N931" s="59"/>
      <c r="O931" s="59"/>
      <c r="P931" s="59"/>
      <c r="Q931" s="59"/>
      <c r="R931" s="59"/>
      <c r="S931" s="59"/>
      <c r="T931" s="59"/>
      <c r="U931" s="59"/>
      <c r="V931" s="59"/>
      <c r="W931" s="59"/>
      <c r="X931" s="59"/>
      <c r="Y931" s="59"/>
      <c r="Z931" s="59"/>
      <c r="AA931" s="59"/>
      <c r="AB931" s="59"/>
    </row>
    <row r="932" spans="1:28" ht="13" x14ac:dyDescent="0.15">
      <c r="A932" s="59"/>
      <c r="B932" s="59"/>
      <c r="C932" s="59"/>
      <c r="D932" s="59"/>
      <c r="E932" s="59"/>
      <c r="F932" s="59"/>
      <c r="G932" s="59"/>
      <c r="H932" s="59"/>
      <c r="I932" s="59"/>
      <c r="J932" s="59"/>
      <c r="K932" s="59"/>
      <c r="L932" s="59"/>
      <c r="M932" s="59"/>
      <c r="N932" s="59"/>
      <c r="O932" s="59"/>
      <c r="P932" s="59"/>
      <c r="Q932" s="59"/>
      <c r="R932" s="59"/>
      <c r="S932" s="59"/>
      <c r="T932" s="59"/>
      <c r="U932" s="59"/>
      <c r="V932" s="59"/>
      <c r="W932" s="59"/>
      <c r="X932" s="59"/>
      <c r="Y932" s="59"/>
      <c r="Z932" s="59"/>
      <c r="AA932" s="59"/>
      <c r="AB932" s="59"/>
    </row>
    <row r="933" spans="1:28" ht="13" x14ac:dyDescent="0.15">
      <c r="A933" s="59"/>
      <c r="B933" s="59"/>
      <c r="C933" s="59"/>
      <c r="D933" s="59"/>
      <c r="E933" s="59"/>
      <c r="F933" s="59"/>
      <c r="G933" s="59"/>
      <c r="H933" s="59"/>
      <c r="I933" s="59"/>
      <c r="J933" s="59"/>
      <c r="K933" s="59"/>
      <c r="L933" s="59"/>
      <c r="M933" s="59"/>
      <c r="N933" s="59"/>
      <c r="O933" s="59"/>
      <c r="P933" s="59"/>
      <c r="Q933" s="59"/>
      <c r="R933" s="59"/>
      <c r="S933" s="59"/>
      <c r="T933" s="59"/>
      <c r="U933" s="59"/>
      <c r="V933" s="59"/>
      <c r="W933" s="59"/>
      <c r="X933" s="59"/>
      <c r="Y933" s="59"/>
      <c r="Z933" s="59"/>
      <c r="AA933" s="59"/>
      <c r="AB933" s="59"/>
    </row>
    <row r="934" spans="1:28" ht="13" x14ac:dyDescent="0.15">
      <c r="A934" s="59"/>
      <c r="B934" s="59"/>
      <c r="C934" s="59"/>
      <c r="D934" s="59"/>
      <c r="E934" s="59"/>
      <c r="F934" s="59"/>
      <c r="G934" s="59"/>
      <c r="H934" s="59"/>
      <c r="I934" s="59"/>
      <c r="J934" s="59"/>
      <c r="K934" s="59"/>
      <c r="L934" s="59"/>
      <c r="M934" s="59"/>
      <c r="N934" s="59"/>
      <c r="O934" s="59"/>
      <c r="P934" s="59"/>
      <c r="Q934" s="59"/>
      <c r="R934" s="59"/>
      <c r="S934" s="59"/>
      <c r="T934" s="59"/>
      <c r="U934" s="59"/>
      <c r="V934" s="59"/>
      <c r="W934" s="59"/>
      <c r="X934" s="59"/>
      <c r="Y934" s="59"/>
      <c r="Z934" s="59"/>
      <c r="AA934" s="59"/>
      <c r="AB934" s="59"/>
    </row>
    <row r="935" spans="1:28" ht="13" x14ac:dyDescent="0.15">
      <c r="A935" s="59"/>
      <c r="B935" s="59"/>
      <c r="C935" s="59"/>
      <c r="D935" s="59"/>
      <c r="E935" s="59"/>
      <c r="F935" s="59"/>
      <c r="G935" s="59"/>
      <c r="H935" s="59"/>
      <c r="I935" s="59"/>
      <c r="J935" s="59"/>
      <c r="K935" s="59"/>
      <c r="L935" s="59"/>
      <c r="M935" s="59"/>
      <c r="N935" s="59"/>
      <c r="O935" s="59"/>
      <c r="P935" s="59"/>
      <c r="Q935" s="59"/>
      <c r="R935" s="59"/>
      <c r="S935" s="59"/>
      <c r="T935" s="59"/>
      <c r="U935" s="59"/>
      <c r="V935" s="59"/>
      <c r="W935" s="59"/>
      <c r="X935" s="59"/>
      <c r="Y935" s="59"/>
      <c r="Z935" s="59"/>
      <c r="AA935" s="59"/>
      <c r="AB935" s="59"/>
    </row>
    <row r="936" spans="1:28" ht="13" x14ac:dyDescent="0.15">
      <c r="A936" s="59"/>
      <c r="B936" s="59"/>
      <c r="C936" s="59"/>
      <c r="D936" s="59"/>
      <c r="E936" s="59"/>
      <c r="F936" s="59"/>
      <c r="G936" s="59"/>
      <c r="H936" s="59"/>
      <c r="I936" s="59"/>
      <c r="J936" s="59"/>
      <c r="K936" s="59"/>
      <c r="L936" s="59"/>
      <c r="M936" s="59"/>
      <c r="N936" s="59"/>
      <c r="O936" s="59"/>
      <c r="P936" s="59"/>
      <c r="Q936" s="59"/>
      <c r="R936" s="59"/>
      <c r="S936" s="59"/>
      <c r="T936" s="59"/>
      <c r="U936" s="59"/>
      <c r="V936" s="59"/>
      <c r="W936" s="59"/>
      <c r="X936" s="59"/>
      <c r="Y936" s="59"/>
      <c r="Z936" s="59"/>
      <c r="AA936" s="59"/>
      <c r="AB936" s="59"/>
    </row>
    <row r="937" spans="1:28" ht="13" x14ac:dyDescent="0.15">
      <c r="A937" s="59"/>
      <c r="B937" s="59"/>
      <c r="C937" s="59"/>
      <c r="D937" s="59"/>
      <c r="E937" s="59"/>
      <c r="F937" s="59"/>
      <c r="G937" s="59"/>
      <c r="H937" s="59"/>
      <c r="I937" s="59"/>
      <c r="J937" s="59"/>
      <c r="K937" s="59"/>
      <c r="L937" s="59"/>
      <c r="M937" s="59"/>
      <c r="N937" s="59"/>
      <c r="O937" s="59"/>
      <c r="P937" s="59"/>
      <c r="Q937" s="59"/>
      <c r="R937" s="59"/>
      <c r="S937" s="59"/>
      <c r="T937" s="59"/>
      <c r="U937" s="59"/>
      <c r="V937" s="59"/>
      <c r="W937" s="59"/>
      <c r="X937" s="59"/>
      <c r="Y937" s="59"/>
      <c r="Z937" s="59"/>
      <c r="AA937" s="59"/>
      <c r="AB937" s="59"/>
    </row>
    <row r="938" spans="1:28" ht="13" x14ac:dyDescent="0.15">
      <c r="A938" s="59"/>
      <c r="B938" s="59"/>
      <c r="C938" s="59"/>
      <c r="D938" s="59"/>
      <c r="E938" s="59"/>
      <c r="F938" s="59"/>
      <c r="G938" s="59"/>
      <c r="H938" s="59"/>
      <c r="I938" s="59"/>
      <c r="J938" s="59"/>
      <c r="K938" s="59"/>
      <c r="L938" s="59"/>
      <c r="M938" s="59"/>
      <c r="N938" s="59"/>
      <c r="O938" s="59"/>
      <c r="P938" s="59"/>
      <c r="Q938" s="59"/>
      <c r="R938" s="59"/>
      <c r="S938" s="59"/>
      <c r="T938" s="59"/>
      <c r="U938" s="59"/>
      <c r="V938" s="59"/>
      <c r="W938" s="59"/>
      <c r="X938" s="59"/>
      <c r="Y938" s="59"/>
      <c r="Z938" s="59"/>
      <c r="AA938" s="59"/>
      <c r="AB938" s="59"/>
    </row>
    <row r="939" spans="1:28" ht="13" x14ac:dyDescent="0.15">
      <c r="A939" s="59"/>
      <c r="B939" s="59"/>
      <c r="C939" s="59"/>
      <c r="D939" s="59"/>
      <c r="E939" s="59"/>
      <c r="F939" s="59"/>
      <c r="G939" s="59"/>
      <c r="H939" s="59"/>
      <c r="I939" s="59"/>
      <c r="J939" s="59"/>
      <c r="K939" s="59"/>
      <c r="L939" s="59"/>
      <c r="M939" s="59"/>
      <c r="N939" s="59"/>
      <c r="O939" s="59"/>
      <c r="P939" s="59"/>
      <c r="Q939" s="59"/>
      <c r="R939" s="59"/>
      <c r="S939" s="59"/>
      <c r="T939" s="59"/>
      <c r="U939" s="59"/>
      <c r="V939" s="59"/>
      <c r="W939" s="59"/>
      <c r="X939" s="59"/>
      <c r="Y939" s="59"/>
      <c r="Z939" s="59"/>
      <c r="AA939" s="59"/>
      <c r="AB939" s="59"/>
    </row>
    <row r="940" spans="1:28" ht="13" x14ac:dyDescent="0.15">
      <c r="A940" s="59"/>
      <c r="B940" s="59"/>
      <c r="C940" s="59"/>
      <c r="D940" s="59"/>
      <c r="E940" s="59"/>
      <c r="F940" s="59"/>
      <c r="G940" s="59"/>
      <c r="H940" s="59"/>
      <c r="I940" s="59"/>
      <c r="J940" s="59"/>
      <c r="K940" s="59"/>
      <c r="L940" s="59"/>
      <c r="M940" s="59"/>
      <c r="N940" s="59"/>
      <c r="O940" s="59"/>
      <c r="P940" s="59"/>
      <c r="Q940" s="59"/>
      <c r="R940" s="59"/>
      <c r="S940" s="59"/>
      <c r="T940" s="59"/>
      <c r="U940" s="59"/>
      <c r="V940" s="59"/>
      <c r="W940" s="59"/>
      <c r="X940" s="59"/>
      <c r="Y940" s="59"/>
      <c r="Z940" s="59"/>
      <c r="AA940" s="59"/>
      <c r="AB940" s="59"/>
    </row>
    <row r="941" spans="1:28" ht="13" x14ac:dyDescent="0.15">
      <c r="A941" s="59"/>
      <c r="B941" s="59"/>
      <c r="C941" s="59"/>
      <c r="D941" s="59"/>
      <c r="E941" s="59"/>
      <c r="F941" s="59"/>
      <c r="G941" s="59"/>
      <c r="H941" s="59"/>
      <c r="I941" s="59"/>
      <c r="J941" s="59"/>
      <c r="K941" s="59"/>
      <c r="L941" s="59"/>
      <c r="M941" s="59"/>
      <c r="N941" s="59"/>
      <c r="O941" s="59"/>
      <c r="P941" s="59"/>
      <c r="Q941" s="59"/>
      <c r="R941" s="59"/>
      <c r="S941" s="59"/>
      <c r="T941" s="59"/>
      <c r="U941" s="59"/>
      <c r="V941" s="59"/>
      <c r="W941" s="59"/>
      <c r="X941" s="59"/>
      <c r="Y941" s="59"/>
      <c r="Z941" s="59"/>
      <c r="AA941" s="59"/>
      <c r="AB941" s="59"/>
    </row>
    <row r="942" spans="1:28" ht="13" x14ac:dyDescent="0.15">
      <c r="A942" s="59"/>
      <c r="B942" s="59"/>
      <c r="C942" s="59"/>
      <c r="D942" s="59"/>
      <c r="E942" s="59"/>
      <c r="F942" s="59"/>
      <c r="G942" s="59"/>
      <c r="H942" s="59"/>
      <c r="I942" s="59"/>
      <c r="J942" s="59"/>
      <c r="K942" s="59"/>
      <c r="L942" s="59"/>
      <c r="M942" s="59"/>
      <c r="N942" s="59"/>
      <c r="O942" s="59"/>
      <c r="P942" s="59"/>
      <c r="Q942" s="59"/>
      <c r="R942" s="59"/>
      <c r="S942" s="59"/>
      <c r="T942" s="59"/>
      <c r="U942" s="59"/>
      <c r="V942" s="59"/>
      <c r="W942" s="59"/>
      <c r="X942" s="59"/>
      <c r="Y942" s="59"/>
      <c r="Z942" s="59"/>
      <c r="AA942" s="59"/>
      <c r="AB942" s="59"/>
    </row>
    <row r="943" spans="1:28" ht="13" x14ac:dyDescent="0.15">
      <c r="A943" s="59"/>
      <c r="B943" s="59"/>
      <c r="C943" s="59"/>
      <c r="D943" s="59"/>
      <c r="E943" s="59"/>
      <c r="F943" s="59"/>
      <c r="G943" s="59"/>
      <c r="H943" s="59"/>
      <c r="I943" s="59"/>
      <c r="J943" s="59"/>
      <c r="K943" s="59"/>
      <c r="L943" s="59"/>
      <c r="M943" s="59"/>
      <c r="N943" s="59"/>
      <c r="O943" s="59"/>
      <c r="P943" s="59"/>
      <c r="Q943" s="59"/>
      <c r="R943" s="59"/>
      <c r="S943" s="59"/>
      <c r="T943" s="59"/>
      <c r="U943" s="59"/>
      <c r="V943" s="59"/>
      <c r="W943" s="59"/>
      <c r="X943" s="59"/>
      <c r="Y943" s="59"/>
      <c r="Z943" s="59"/>
      <c r="AA943" s="59"/>
      <c r="AB943" s="59"/>
    </row>
    <row r="944" spans="1:28" ht="13" x14ac:dyDescent="0.15">
      <c r="A944" s="59"/>
      <c r="B944" s="59"/>
      <c r="C944" s="59"/>
      <c r="D944" s="59"/>
      <c r="E944" s="59"/>
      <c r="F944" s="59"/>
      <c r="G944" s="59"/>
      <c r="H944" s="59"/>
      <c r="I944" s="59"/>
      <c r="J944" s="59"/>
      <c r="K944" s="59"/>
      <c r="L944" s="59"/>
      <c r="M944" s="59"/>
      <c r="N944" s="59"/>
      <c r="O944" s="59"/>
      <c r="P944" s="59"/>
      <c r="Q944" s="59"/>
      <c r="R944" s="59"/>
      <c r="S944" s="59"/>
      <c r="T944" s="59"/>
      <c r="U944" s="59"/>
      <c r="V944" s="59"/>
      <c r="W944" s="59"/>
      <c r="X944" s="59"/>
      <c r="Y944" s="59"/>
      <c r="Z944" s="59"/>
      <c r="AA944" s="59"/>
      <c r="AB944" s="59"/>
    </row>
    <row r="945" spans="1:28" ht="13" x14ac:dyDescent="0.15">
      <c r="A945" s="59"/>
      <c r="B945" s="59"/>
      <c r="C945" s="59"/>
      <c r="D945" s="59"/>
      <c r="E945" s="59"/>
      <c r="F945" s="59"/>
      <c r="G945" s="59"/>
      <c r="H945" s="59"/>
      <c r="I945" s="59"/>
      <c r="J945" s="59"/>
      <c r="K945" s="59"/>
      <c r="L945" s="59"/>
      <c r="M945" s="59"/>
      <c r="N945" s="59"/>
      <c r="O945" s="59"/>
      <c r="P945" s="59"/>
      <c r="Q945" s="59"/>
      <c r="R945" s="59"/>
      <c r="S945" s="59"/>
      <c r="T945" s="59"/>
      <c r="U945" s="59"/>
      <c r="V945" s="59"/>
      <c r="W945" s="59"/>
      <c r="X945" s="59"/>
      <c r="Y945" s="59"/>
      <c r="Z945" s="59"/>
      <c r="AA945" s="59"/>
      <c r="AB945" s="59"/>
    </row>
    <row r="946" spans="1:28" ht="13" x14ac:dyDescent="0.15">
      <c r="A946" s="59"/>
      <c r="B946" s="59"/>
      <c r="C946" s="59"/>
      <c r="D946" s="59"/>
      <c r="E946" s="59"/>
      <c r="F946" s="59"/>
      <c r="G946" s="59"/>
      <c r="H946" s="59"/>
      <c r="I946" s="59"/>
      <c r="J946" s="59"/>
      <c r="K946" s="59"/>
      <c r="L946" s="59"/>
      <c r="M946" s="59"/>
      <c r="N946" s="59"/>
      <c r="O946" s="59"/>
      <c r="P946" s="59"/>
      <c r="Q946" s="59"/>
      <c r="R946" s="59"/>
      <c r="S946" s="59"/>
      <c r="T946" s="59"/>
      <c r="U946" s="59"/>
      <c r="V946" s="59"/>
      <c r="W946" s="59"/>
      <c r="X946" s="59"/>
      <c r="Y946" s="59"/>
      <c r="Z946" s="59"/>
      <c r="AA946" s="59"/>
      <c r="AB946" s="59"/>
    </row>
    <row r="947" spans="1:28" ht="13" x14ac:dyDescent="0.15">
      <c r="A947" s="59"/>
      <c r="B947" s="59"/>
      <c r="C947" s="59"/>
      <c r="D947" s="59"/>
      <c r="E947" s="59"/>
      <c r="F947" s="59"/>
      <c r="G947" s="59"/>
      <c r="H947" s="59"/>
      <c r="I947" s="59"/>
      <c r="J947" s="59"/>
      <c r="K947" s="59"/>
      <c r="L947" s="59"/>
      <c r="M947" s="59"/>
      <c r="N947" s="59"/>
      <c r="O947" s="59"/>
      <c r="P947" s="59"/>
      <c r="Q947" s="59"/>
      <c r="R947" s="59"/>
      <c r="S947" s="59"/>
      <c r="T947" s="59"/>
      <c r="U947" s="59"/>
      <c r="V947" s="59"/>
      <c r="W947" s="59"/>
      <c r="X947" s="59"/>
      <c r="Y947" s="59"/>
      <c r="Z947" s="59"/>
      <c r="AA947" s="59"/>
      <c r="AB947" s="59"/>
    </row>
    <row r="948" spans="1:28" ht="13" x14ac:dyDescent="0.15">
      <c r="A948" s="59"/>
      <c r="B948" s="59"/>
      <c r="C948" s="59"/>
      <c r="D948" s="59"/>
      <c r="E948" s="59"/>
      <c r="F948" s="59"/>
      <c r="G948" s="59"/>
      <c r="H948" s="59"/>
      <c r="I948" s="59"/>
      <c r="J948" s="59"/>
      <c r="K948" s="59"/>
      <c r="L948" s="59"/>
      <c r="M948" s="59"/>
      <c r="N948" s="59"/>
      <c r="O948" s="59"/>
      <c r="P948" s="59"/>
      <c r="Q948" s="59"/>
      <c r="R948" s="59"/>
      <c r="S948" s="59"/>
      <c r="T948" s="59"/>
      <c r="U948" s="59"/>
      <c r="V948" s="59"/>
      <c r="W948" s="59"/>
      <c r="X948" s="59"/>
      <c r="Y948" s="59"/>
      <c r="Z948" s="59"/>
      <c r="AA948" s="59"/>
      <c r="AB948" s="59"/>
    </row>
    <row r="949" spans="1:28" ht="13" x14ac:dyDescent="0.15">
      <c r="A949" s="59"/>
      <c r="B949" s="59"/>
      <c r="C949" s="59"/>
      <c r="D949" s="59"/>
      <c r="E949" s="59"/>
      <c r="F949" s="59"/>
      <c r="G949" s="59"/>
      <c r="H949" s="59"/>
      <c r="I949" s="59"/>
      <c r="J949" s="59"/>
      <c r="K949" s="59"/>
      <c r="L949" s="59"/>
      <c r="M949" s="59"/>
      <c r="N949" s="59"/>
      <c r="O949" s="59"/>
      <c r="P949" s="59"/>
      <c r="Q949" s="59"/>
      <c r="R949" s="59"/>
      <c r="S949" s="59"/>
      <c r="T949" s="59"/>
      <c r="U949" s="59"/>
      <c r="V949" s="59"/>
      <c r="W949" s="59"/>
      <c r="X949" s="59"/>
      <c r="Y949" s="59"/>
      <c r="Z949" s="59"/>
      <c r="AA949" s="59"/>
      <c r="AB949" s="59"/>
    </row>
    <row r="950" spans="1:28" ht="13" x14ac:dyDescent="0.15">
      <c r="A950" s="59"/>
      <c r="B950" s="59"/>
      <c r="C950" s="59"/>
      <c r="D950" s="59"/>
      <c r="E950" s="59"/>
      <c r="F950" s="59"/>
      <c r="G950" s="59"/>
      <c r="H950" s="59"/>
      <c r="I950" s="59"/>
      <c r="J950" s="59"/>
      <c r="K950" s="59"/>
      <c r="L950" s="59"/>
      <c r="M950" s="59"/>
      <c r="N950" s="59"/>
      <c r="O950" s="59"/>
      <c r="P950" s="59"/>
      <c r="Q950" s="59"/>
      <c r="R950" s="59"/>
      <c r="S950" s="59"/>
      <c r="T950" s="59"/>
      <c r="U950" s="59"/>
      <c r="V950" s="59"/>
      <c r="W950" s="59"/>
      <c r="X950" s="59"/>
      <c r="Y950" s="59"/>
      <c r="Z950" s="59"/>
      <c r="AA950" s="59"/>
      <c r="AB950" s="59"/>
    </row>
    <row r="951" spans="1:28" ht="13" x14ac:dyDescent="0.15">
      <c r="A951" s="59"/>
      <c r="B951" s="59"/>
      <c r="C951" s="59"/>
      <c r="D951" s="59"/>
      <c r="E951" s="59"/>
      <c r="F951" s="59"/>
      <c r="G951" s="59"/>
      <c r="H951" s="59"/>
      <c r="I951" s="59"/>
      <c r="J951" s="59"/>
      <c r="K951" s="59"/>
      <c r="L951" s="59"/>
      <c r="M951" s="59"/>
      <c r="N951" s="59"/>
      <c r="O951" s="59"/>
      <c r="P951" s="59"/>
      <c r="Q951" s="59"/>
      <c r="R951" s="59"/>
      <c r="S951" s="59"/>
      <c r="T951" s="59"/>
      <c r="U951" s="59"/>
      <c r="V951" s="59"/>
      <c r="W951" s="59"/>
      <c r="X951" s="59"/>
      <c r="Y951" s="59"/>
      <c r="Z951" s="59"/>
      <c r="AA951" s="59"/>
      <c r="AB951" s="59"/>
    </row>
    <row r="952" spans="1:28" ht="13" x14ac:dyDescent="0.15">
      <c r="A952" s="59"/>
      <c r="B952" s="59"/>
      <c r="C952" s="59"/>
      <c r="D952" s="59"/>
      <c r="E952" s="59"/>
      <c r="F952" s="59"/>
      <c r="G952" s="59"/>
      <c r="H952" s="59"/>
      <c r="I952" s="59"/>
      <c r="J952" s="59"/>
      <c r="K952" s="59"/>
      <c r="L952" s="59"/>
      <c r="M952" s="59"/>
      <c r="N952" s="59"/>
      <c r="O952" s="59"/>
      <c r="P952" s="59"/>
      <c r="Q952" s="59"/>
      <c r="R952" s="59"/>
      <c r="S952" s="59"/>
      <c r="T952" s="59"/>
      <c r="U952" s="59"/>
      <c r="V952" s="59"/>
      <c r="W952" s="59"/>
      <c r="X952" s="59"/>
      <c r="Y952" s="59"/>
      <c r="Z952" s="59"/>
      <c r="AA952" s="59"/>
      <c r="AB952" s="59"/>
    </row>
    <row r="953" spans="1:28" ht="13" x14ac:dyDescent="0.15">
      <c r="A953" s="59"/>
      <c r="B953" s="59"/>
      <c r="C953" s="59"/>
      <c r="D953" s="59"/>
      <c r="E953" s="59"/>
      <c r="F953" s="59"/>
      <c r="G953" s="59"/>
      <c r="H953" s="59"/>
      <c r="I953" s="59"/>
      <c r="J953" s="59"/>
      <c r="K953" s="59"/>
      <c r="L953" s="59"/>
      <c r="M953" s="59"/>
      <c r="N953" s="59"/>
      <c r="O953" s="59"/>
      <c r="P953" s="59"/>
      <c r="Q953" s="59"/>
      <c r="R953" s="59"/>
      <c r="S953" s="59"/>
      <c r="T953" s="59"/>
      <c r="U953" s="59"/>
      <c r="V953" s="59"/>
      <c r="W953" s="59"/>
      <c r="X953" s="59"/>
      <c r="Y953" s="59"/>
      <c r="Z953" s="59"/>
      <c r="AA953" s="59"/>
      <c r="AB953" s="59"/>
    </row>
    <row r="954" spans="1:28" ht="13" x14ac:dyDescent="0.15">
      <c r="A954" s="59"/>
      <c r="B954" s="59"/>
      <c r="C954" s="59"/>
      <c r="D954" s="59"/>
      <c r="E954" s="59"/>
      <c r="F954" s="59"/>
      <c r="G954" s="59"/>
      <c r="H954" s="59"/>
      <c r="I954" s="59"/>
      <c r="J954" s="59"/>
      <c r="K954" s="59"/>
      <c r="L954" s="59"/>
      <c r="M954" s="59"/>
      <c r="N954" s="59"/>
      <c r="O954" s="59"/>
      <c r="P954" s="59"/>
      <c r="Q954" s="59"/>
      <c r="R954" s="59"/>
      <c r="S954" s="59"/>
      <c r="T954" s="59"/>
      <c r="U954" s="59"/>
      <c r="V954" s="59"/>
      <c r="W954" s="59"/>
      <c r="X954" s="59"/>
      <c r="Y954" s="59"/>
      <c r="Z954" s="59"/>
      <c r="AA954" s="59"/>
      <c r="AB954" s="59"/>
    </row>
    <row r="955" spans="1:28" ht="13" x14ac:dyDescent="0.15">
      <c r="A955" s="59"/>
      <c r="B955" s="59"/>
      <c r="C955" s="59"/>
      <c r="D955" s="59"/>
      <c r="E955" s="59"/>
      <c r="F955" s="59"/>
      <c r="G955" s="59"/>
      <c r="H955" s="59"/>
      <c r="I955" s="59"/>
      <c r="J955" s="59"/>
      <c r="K955" s="59"/>
      <c r="L955" s="59"/>
      <c r="M955" s="59"/>
      <c r="N955" s="59"/>
      <c r="O955" s="59"/>
      <c r="P955" s="59"/>
      <c r="Q955" s="59"/>
      <c r="R955" s="59"/>
      <c r="S955" s="59"/>
      <c r="T955" s="59"/>
      <c r="U955" s="59"/>
      <c r="V955" s="59"/>
      <c r="W955" s="59"/>
      <c r="X955" s="59"/>
      <c r="Y955" s="59"/>
      <c r="Z955" s="59"/>
      <c r="AA955" s="59"/>
      <c r="AB955" s="59"/>
    </row>
    <row r="956" spans="1:28" ht="13" x14ac:dyDescent="0.15">
      <c r="A956" s="59"/>
      <c r="B956" s="59"/>
      <c r="C956" s="59"/>
      <c r="D956" s="59"/>
      <c r="E956" s="59"/>
      <c r="F956" s="59"/>
      <c r="G956" s="59"/>
      <c r="H956" s="59"/>
      <c r="I956" s="59"/>
      <c r="J956" s="59"/>
      <c r="K956" s="59"/>
      <c r="L956" s="59"/>
      <c r="M956" s="59"/>
      <c r="N956" s="59"/>
      <c r="O956" s="59"/>
      <c r="P956" s="59"/>
      <c r="Q956" s="59"/>
      <c r="R956" s="59"/>
      <c r="S956" s="59"/>
      <c r="T956" s="59"/>
      <c r="U956" s="59"/>
      <c r="V956" s="59"/>
      <c r="W956" s="59"/>
      <c r="X956" s="59"/>
      <c r="Y956" s="59"/>
      <c r="Z956" s="59"/>
      <c r="AA956" s="59"/>
      <c r="AB956" s="59"/>
    </row>
    <row r="957" spans="1:28" ht="13" x14ac:dyDescent="0.15">
      <c r="A957" s="59"/>
      <c r="B957" s="59"/>
      <c r="C957" s="59"/>
      <c r="D957" s="59"/>
      <c r="E957" s="59"/>
      <c r="F957" s="59"/>
      <c r="G957" s="59"/>
      <c r="H957" s="59"/>
      <c r="I957" s="59"/>
      <c r="J957" s="59"/>
      <c r="K957" s="59"/>
      <c r="L957" s="59"/>
      <c r="M957" s="59"/>
      <c r="N957" s="59"/>
      <c r="O957" s="59"/>
      <c r="P957" s="59"/>
      <c r="Q957" s="59"/>
      <c r="R957" s="59"/>
      <c r="S957" s="59"/>
      <c r="T957" s="59"/>
      <c r="U957" s="59"/>
      <c r="V957" s="59"/>
      <c r="W957" s="59"/>
      <c r="X957" s="59"/>
      <c r="Y957" s="59"/>
      <c r="Z957" s="59"/>
      <c r="AA957" s="59"/>
      <c r="AB957" s="59"/>
    </row>
    <row r="958" spans="1:28" ht="13" x14ac:dyDescent="0.15">
      <c r="A958" s="59"/>
      <c r="B958" s="59"/>
      <c r="C958" s="59"/>
      <c r="D958" s="59"/>
      <c r="E958" s="59"/>
      <c r="F958" s="59"/>
      <c r="G958" s="59"/>
      <c r="H958" s="59"/>
      <c r="I958" s="59"/>
      <c r="J958" s="59"/>
      <c r="K958" s="59"/>
      <c r="L958" s="59"/>
      <c r="M958" s="59"/>
      <c r="N958" s="59"/>
      <c r="O958" s="59"/>
      <c r="P958" s="59"/>
      <c r="Q958" s="59"/>
      <c r="R958" s="59"/>
      <c r="S958" s="59"/>
      <c r="T958" s="59"/>
      <c r="U958" s="59"/>
      <c r="V958" s="59"/>
      <c r="W958" s="59"/>
      <c r="X958" s="59"/>
      <c r="Y958" s="59"/>
      <c r="Z958" s="59"/>
      <c r="AA958" s="59"/>
      <c r="AB958" s="59"/>
    </row>
    <row r="959" spans="1:28" ht="13" x14ac:dyDescent="0.15">
      <c r="A959" s="59"/>
      <c r="B959" s="59"/>
      <c r="C959" s="59"/>
      <c r="D959" s="59"/>
      <c r="E959" s="59"/>
      <c r="F959" s="59"/>
      <c r="G959" s="59"/>
      <c r="H959" s="59"/>
      <c r="I959" s="59"/>
      <c r="J959" s="59"/>
      <c r="K959" s="59"/>
      <c r="L959" s="59"/>
      <c r="M959" s="59"/>
      <c r="N959" s="59"/>
      <c r="O959" s="59"/>
      <c r="P959" s="59"/>
      <c r="Q959" s="59"/>
      <c r="R959" s="59"/>
      <c r="S959" s="59"/>
      <c r="T959" s="59"/>
      <c r="U959" s="59"/>
      <c r="V959" s="59"/>
      <c r="W959" s="59"/>
      <c r="X959" s="59"/>
      <c r="Y959" s="59"/>
      <c r="Z959" s="59"/>
      <c r="AA959" s="59"/>
      <c r="AB959" s="59"/>
    </row>
    <row r="960" spans="1:28" ht="13" x14ac:dyDescent="0.15">
      <c r="A960" s="59"/>
      <c r="B960" s="59"/>
      <c r="C960" s="59"/>
      <c r="D960" s="59"/>
      <c r="E960" s="59"/>
      <c r="F960" s="59"/>
      <c r="G960" s="59"/>
      <c r="H960" s="59"/>
      <c r="I960" s="59"/>
      <c r="J960" s="59"/>
      <c r="K960" s="59"/>
      <c r="L960" s="59"/>
      <c r="M960" s="59"/>
      <c r="N960" s="59"/>
      <c r="O960" s="59"/>
      <c r="P960" s="59"/>
      <c r="Q960" s="59"/>
      <c r="R960" s="59"/>
      <c r="S960" s="59"/>
      <c r="T960" s="59"/>
      <c r="U960" s="59"/>
      <c r="V960" s="59"/>
      <c r="W960" s="59"/>
      <c r="X960" s="59"/>
      <c r="Y960" s="59"/>
      <c r="Z960" s="59"/>
      <c r="AA960" s="59"/>
      <c r="AB960" s="59"/>
    </row>
    <row r="961" spans="1:28" ht="13" x14ac:dyDescent="0.15">
      <c r="A961" s="59"/>
      <c r="B961" s="59"/>
      <c r="C961" s="59"/>
      <c r="D961" s="59"/>
      <c r="E961" s="59"/>
      <c r="F961" s="59"/>
      <c r="G961" s="59"/>
      <c r="H961" s="59"/>
      <c r="I961" s="59"/>
      <c r="J961" s="59"/>
      <c r="K961" s="59"/>
      <c r="L961" s="59"/>
      <c r="M961" s="59"/>
      <c r="N961" s="59"/>
      <c r="O961" s="59"/>
      <c r="P961" s="59"/>
      <c r="Q961" s="59"/>
      <c r="R961" s="59"/>
      <c r="S961" s="59"/>
      <c r="T961" s="59"/>
      <c r="U961" s="59"/>
      <c r="V961" s="59"/>
      <c r="W961" s="59"/>
      <c r="X961" s="59"/>
      <c r="Y961" s="59"/>
      <c r="Z961" s="59"/>
      <c r="AA961" s="59"/>
      <c r="AB961" s="59"/>
    </row>
    <row r="962" spans="1:28" ht="13" x14ac:dyDescent="0.15">
      <c r="A962" s="59"/>
      <c r="B962" s="59"/>
      <c r="C962" s="59"/>
      <c r="D962" s="59"/>
      <c r="E962" s="59"/>
      <c r="F962" s="59"/>
      <c r="G962" s="59"/>
      <c r="H962" s="59"/>
      <c r="I962" s="59"/>
      <c r="J962" s="59"/>
      <c r="K962" s="59"/>
      <c r="L962" s="59"/>
      <c r="M962" s="59"/>
      <c r="N962" s="59"/>
      <c r="O962" s="59"/>
      <c r="P962" s="59"/>
      <c r="Q962" s="59"/>
      <c r="R962" s="59"/>
      <c r="S962" s="59"/>
      <c r="T962" s="59"/>
      <c r="U962" s="59"/>
      <c r="V962" s="59"/>
      <c r="W962" s="59"/>
      <c r="X962" s="59"/>
      <c r="Y962" s="59"/>
      <c r="Z962" s="59"/>
      <c r="AA962" s="59"/>
      <c r="AB962" s="59"/>
    </row>
    <row r="963" spans="1:28" ht="13" x14ac:dyDescent="0.15">
      <c r="A963" s="59"/>
      <c r="B963" s="59"/>
      <c r="C963" s="59"/>
      <c r="D963" s="59"/>
      <c r="E963" s="59"/>
      <c r="F963" s="59"/>
      <c r="G963" s="59"/>
      <c r="H963" s="59"/>
      <c r="I963" s="59"/>
      <c r="J963" s="59"/>
      <c r="K963" s="59"/>
      <c r="L963" s="59"/>
      <c r="M963" s="59"/>
      <c r="N963" s="59"/>
      <c r="O963" s="59"/>
      <c r="P963" s="59"/>
      <c r="Q963" s="59"/>
      <c r="R963" s="59"/>
      <c r="S963" s="59"/>
      <c r="T963" s="59"/>
      <c r="U963" s="59"/>
      <c r="V963" s="59"/>
      <c r="W963" s="59"/>
      <c r="X963" s="59"/>
      <c r="Y963" s="59"/>
      <c r="Z963" s="59"/>
      <c r="AA963" s="59"/>
      <c r="AB963" s="59"/>
    </row>
    <row r="964" spans="1:28" ht="13" x14ac:dyDescent="0.15">
      <c r="A964" s="59"/>
      <c r="B964" s="59"/>
      <c r="C964" s="59"/>
      <c r="D964" s="59"/>
      <c r="E964" s="59"/>
      <c r="F964" s="59"/>
      <c r="G964" s="59"/>
      <c r="H964" s="59"/>
      <c r="I964" s="59"/>
      <c r="J964" s="59"/>
      <c r="K964" s="59"/>
      <c r="L964" s="59"/>
      <c r="M964" s="59"/>
      <c r="N964" s="59"/>
      <c r="O964" s="59"/>
      <c r="P964" s="59"/>
      <c r="Q964" s="59"/>
      <c r="R964" s="59"/>
      <c r="S964" s="59"/>
      <c r="T964" s="59"/>
      <c r="U964" s="59"/>
      <c r="V964" s="59"/>
      <c r="W964" s="59"/>
      <c r="X964" s="59"/>
      <c r="Y964" s="59"/>
      <c r="Z964" s="59"/>
      <c r="AA964" s="59"/>
      <c r="AB964" s="59"/>
    </row>
    <row r="965" spans="1:28" ht="13" x14ac:dyDescent="0.15">
      <c r="A965" s="59"/>
      <c r="B965" s="59"/>
      <c r="C965" s="59"/>
      <c r="D965" s="59"/>
      <c r="E965" s="59"/>
      <c r="F965" s="59"/>
      <c r="G965" s="59"/>
      <c r="H965" s="59"/>
      <c r="I965" s="59"/>
      <c r="J965" s="59"/>
      <c r="K965" s="59"/>
      <c r="L965" s="59"/>
      <c r="M965" s="59"/>
      <c r="N965" s="59"/>
      <c r="O965" s="59"/>
      <c r="P965" s="59"/>
      <c r="Q965" s="59"/>
      <c r="R965" s="59"/>
      <c r="S965" s="59"/>
      <c r="T965" s="59"/>
      <c r="U965" s="59"/>
      <c r="V965" s="59"/>
      <c r="W965" s="59"/>
      <c r="X965" s="59"/>
      <c r="Y965" s="59"/>
      <c r="Z965" s="59"/>
      <c r="AA965" s="59"/>
      <c r="AB965" s="59"/>
    </row>
    <row r="966" spans="1:28" ht="13" x14ac:dyDescent="0.15">
      <c r="A966" s="59"/>
      <c r="B966" s="59"/>
      <c r="C966" s="59"/>
      <c r="D966" s="59"/>
      <c r="E966" s="59"/>
      <c r="F966" s="59"/>
      <c r="G966" s="59"/>
      <c r="H966" s="59"/>
      <c r="I966" s="59"/>
      <c r="J966" s="59"/>
      <c r="K966" s="59"/>
      <c r="L966" s="59"/>
      <c r="M966" s="59"/>
      <c r="N966" s="59"/>
      <c r="O966" s="59"/>
      <c r="P966" s="59"/>
      <c r="Q966" s="59"/>
      <c r="R966" s="59"/>
      <c r="S966" s="59"/>
      <c r="T966" s="59"/>
      <c r="U966" s="59"/>
      <c r="V966" s="59"/>
      <c r="W966" s="59"/>
      <c r="X966" s="59"/>
      <c r="Y966" s="59"/>
      <c r="Z966" s="59"/>
      <c r="AA966" s="59"/>
      <c r="AB966" s="59"/>
    </row>
    <row r="967" spans="1:28" ht="13" x14ac:dyDescent="0.15">
      <c r="A967" s="59"/>
      <c r="B967" s="59"/>
      <c r="C967" s="59"/>
      <c r="D967" s="59"/>
      <c r="E967" s="59"/>
      <c r="F967" s="59"/>
      <c r="G967" s="59"/>
      <c r="H967" s="59"/>
      <c r="I967" s="59"/>
      <c r="J967" s="59"/>
      <c r="K967" s="59"/>
      <c r="L967" s="59"/>
      <c r="M967" s="59"/>
      <c r="N967" s="59"/>
      <c r="O967" s="59"/>
      <c r="P967" s="59"/>
      <c r="Q967" s="59"/>
      <c r="R967" s="59"/>
      <c r="S967" s="59"/>
      <c r="T967" s="59"/>
      <c r="U967" s="59"/>
      <c r="V967" s="59"/>
      <c r="W967" s="59"/>
      <c r="X967" s="59"/>
      <c r="Y967" s="59"/>
      <c r="Z967" s="59"/>
      <c r="AA967" s="59"/>
      <c r="AB967" s="59"/>
    </row>
    <row r="968" spans="1:28" ht="13" x14ac:dyDescent="0.15">
      <c r="A968" s="59"/>
      <c r="B968" s="59"/>
      <c r="C968" s="59"/>
      <c r="D968" s="59"/>
      <c r="E968" s="59"/>
      <c r="F968" s="59"/>
      <c r="G968" s="59"/>
      <c r="H968" s="59"/>
      <c r="I968" s="59"/>
      <c r="J968" s="59"/>
      <c r="K968" s="59"/>
      <c r="L968" s="59"/>
      <c r="M968" s="59"/>
      <c r="N968" s="59"/>
      <c r="O968" s="59"/>
      <c r="P968" s="59"/>
      <c r="Q968" s="59"/>
      <c r="R968" s="59"/>
      <c r="S968" s="59"/>
      <c r="T968" s="59"/>
      <c r="U968" s="59"/>
      <c r="V968" s="59"/>
      <c r="W968" s="59"/>
      <c r="X968" s="59"/>
      <c r="Y968" s="59"/>
      <c r="Z968" s="59"/>
      <c r="AA968" s="59"/>
      <c r="AB968" s="59"/>
    </row>
    <row r="969" spans="1:28" ht="13" x14ac:dyDescent="0.15">
      <c r="A969" s="59"/>
      <c r="B969" s="59"/>
      <c r="C969" s="59"/>
      <c r="D969" s="59"/>
      <c r="E969" s="59"/>
      <c r="F969" s="59"/>
      <c r="G969" s="59"/>
      <c r="H969" s="59"/>
      <c r="I969" s="59"/>
      <c r="J969" s="59"/>
      <c r="K969" s="59"/>
      <c r="L969" s="59"/>
      <c r="M969" s="59"/>
      <c r="N969" s="59"/>
      <c r="O969" s="59"/>
      <c r="P969" s="59"/>
      <c r="Q969" s="59"/>
      <c r="R969" s="59"/>
      <c r="S969" s="59"/>
      <c r="T969" s="59"/>
      <c r="U969" s="59"/>
      <c r="V969" s="59"/>
      <c r="W969" s="59"/>
      <c r="X969" s="59"/>
      <c r="Y969" s="59"/>
      <c r="Z969" s="59"/>
      <c r="AA969" s="59"/>
      <c r="AB969" s="59"/>
    </row>
    <row r="970" spans="1:28" ht="13" x14ac:dyDescent="0.15">
      <c r="A970" s="59"/>
      <c r="B970" s="59"/>
      <c r="C970" s="59"/>
      <c r="D970" s="59"/>
      <c r="E970" s="59"/>
      <c r="F970" s="59"/>
      <c r="G970" s="59"/>
      <c r="H970" s="59"/>
      <c r="I970" s="59"/>
      <c r="J970" s="59"/>
      <c r="K970" s="59"/>
      <c r="L970" s="59"/>
      <c r="M970" s="59"/>
      <c r="N970" s="59"/>
      <c r="O970" s="59"/>
      <c r="P970" s="59"/>
      <c r="Q970" s="59"/>
      <c r="R970" s="59"/>
      <c r="S970" s="59"/>
      <c r="T970" s="59"/>
      <c r="U970" s="59"/>
      <c r="V970" s="59"/>
      <c r="W970" s="59"/>
      <c r="X970" s="59"/>
      <c r="Y970" s="59"/>
      <c r="Z970" s="59"/>
      <c r="AA970" s="59"/>
      <c r="AB970" s="59"/>
    </row>
    <row r="971" spans="1:28" ht="13" x14ac:dyDescent="0.15">
      <c r="A971" s="59"/>
      <c r="B971" s="59"/>
      <c r="C971" s="59"/>
      <c r="D971" s="59"/>
      <c r="E971" s="59"/>
      <c r="F971" s="59"/>
      <c r="G971" s="59"/>
      <c r="H971" s="59"/>
      <c r="I971" s="59"/>
      <c r="J971" s="59"/>
      <c r="K971" s="59"/>
      <c r="L971" s="59"/>
      <c r="M971" s="59"/>
      <c r="N971" s="59"/>
      <c r="O971" s="59"/>
      <c r="P971" s="59"/>
      <c r="Q971" s="59"/>
      <c r="R971" s="59"/>
      <c r="S971" s="59"/>
      <c r="T971" s="59"/>
      <c r="U971" s="59"/>
      <c r="V971" s="59"/>
      <c r="W971" s="59"/>
      <c r="X971" s="59"/>
      <c r="Y971" s="59"/>
      <c r="Z971" s="59"/>
      <c r="AA971" s="59"/>
      <c r="AB971" s="59"/>
    </row>
    <row r="972" spans="1:28" ht="13" x14ac:dyDescent="0.15">
      <c r="A972" s="59"/>
      <c r="B972" s="59"/>
      <c r="C972" s="59"/>
      <c r="D972" s="59"/>
      <c r="E972" s="59"/>
      <c r="F972" s="59"/>
      <c r="G972" s="59"/>
      <c r="H972" s="59"/>
      <c r="I972" s="59"/>
      <c r="J972" s="59"/>
      <c r="K972" s="59"/>
      <c r="L972" s="59"/>
      <c r="M972" s="59"/>
      <c r="N972" s="59"/>
      <c r="O972" s="59"/>
      <c r="P972" s="59"/>
      <c r="Q972" s="59"/>
      <c r="R972" s="59"/>
      <c r="S972" s="59"/>
      <c r="T972" s="59"/>
      <c r="U972" s="59"/>
      <c r="V972" s="59"/>
      <c r="W972" s="59"/>
      <c r="X972" s="59"/>
      <c r="Y972" s="59"/>
      <c r="Z972" s="59"/>
      <c r="AA972" s="59"/>
      <c r="AB972" s="59"/>
    </row>
    <row r="973" spans="1:28" ht="13" x14ac:dyDescent="0.15">
      <c r="A973" s="59"/>
      <c r="B973" s="59"/>
      <c r="C973" s="59"/>
      <c r="D973" s="59"/>
      <c r="E973" s="59"/>
      <c r="F973" s="59"/>
      <c r="G973" s="59"/>
      <c r="H973" s="59"/>
      <c r="I973" s="59"/>
      <c r="J973" s="59"/>
      <c r="K973" s="59"/>
      <c r="L973" s="59"/>
      <c r="M973" s="59"/>
      <c r="N973" s="59"/>
      <c r="O973" s="59"/>
      <c r="P973" s="59"/>
      <c r="Q973" s="59"/>
      <c r="R973" s="59"/>
      <c r="S973" s="59"/>
      <c r="T973" s="59"/>
      <c r="U973" s="59"/>
      <c r="V973" s="59"/>
      <c r="W973" s="59"/>
      <c r="X973" s="59"/>
      <c r="Y973" s="59"/>
      <c r="Z973" s="59"/>
      <c r="AA973" s="59"/>
      <c r="AB973" s="59"/>
    </row>
    <row r="974" spans="1:28" ht="13" x14ac:dyDescent="0.15">
      <c r="A974" s="59"/>
      <c r="B974" s="59"/>
      <c r="C974" s="59"/>
      <c r="D974" s="59"/>
      <c r="E974" s="59"/>
      <c r="F974" s="59"/>
      <c r="G974" s="59"/>
      <c r="H974" s="59"/>
      <c r="I974" s="59"/>
      <c r="J974" s="59"/>
      <c r="K974" s="59"/>
      <c r="L974" s="59"/>
      <c r="M974" s="59"/>
      <c r="N974" s="59"/>
      <c r="O974" s="59"/>
      <c r="P974" s="59"/>
      <c r="Q974" s="59"/>
      <c r="R974" s="59"/>
      <c r="S974" s="59"/>
      <c r="T974" s="59"/>
      <c r="U974" s="59"/>
      <c r="V974" s="59"/>
      <c r="W974" s="59"/>
      <c r="X974" s="59"/>
      <c r="Y974" s="59"/>
      <c r="Z974" s="59"/>
      <c r="AA974" s="59"/>
      <c r="AB974" s="59"/>
    </row>
    <row r="975" spans="1:28" ht="13" x14ac:dyDescent="0.15">
      <c r="A975" s="59"/>
      <c r="B975" s="59"/>
      <c r="C975" s="59"/>
      <c r="D975" s="59"/>
      <c r="E975" s="59"/>
      <c r="F975" s="59"/>
      <c r="G975" s="59"/>
      <c r="H975" s="59"/>
      <c r="I975" s="59"/>
      <c r="J975" s="59"/>
      <c r="K975" s="59"/>
      <c r="L975" s="59"/>
      <c r="M975" s="59"/>
      <c r="N975" s="59"/>
      <c r="O975" s="59"/>
      <c r="P975" s="59"/>
      <c r="Q975" s="59"/>
      <c r="R975" s="59"/>
      <c r="S975" s="59"/>
      <c r="T975" s="59"/>
      <c r="U975" s="59"/>
      <c r="V975" s="59"/>
      <c r="W975" s="59"/>
      <c r="X975" s="59"/>
      <c r="Y975" s="59"/>
      <c r="Z975" s="59"/>
      <c r="AA975" s="59"/>
      <c r="AB975" s="59"/>
    </row>
    <row r="976" spans="1:28" ht="13" x14ac:dyDescent="0.15">
      <c r="A976" s="59"/>
      <c r="B976" s="59"/>
      <c r="C976" s="59"/>
      <c r="D976" s="59"/>
      <c r="E976" s="59"/>
      <c r="F976" s="59"/>
      <c r="G976" s="59"/>
      <c r="H976" s="59"/>
      <c r="I976" s="59"/>
      <c r="J976" s="59"/>
      <c r="K976" s="59"/>
      <c r="L976" s="59"/>
      <c r="M976" s="59"/>
      <c r="N976" s="59"/>
      <c r="O976" s="59"/>
      <c r="P976" s="59"/>
      <c r="Q976" s="59"/>
      <c r="R976" s="59"/>
      <c r="S976" s="59"/>
      <c r="T976" s="59"/>
      <c r="U976" s="59"/>
      <c r="V976" s="59"/>
      <c r="W976" s="59"/>
      <c r="X976" s="59"/>
      <c r="Y976" s="59"/>
      <c r="Z976" s="59"/>
      <c r="AA976" s="59"/>
      <c r="AB976" s="59"/>
    </row>
    <row r="977" spans="1:28" ht="13" x14ac:dyDescent="0.15">
      <c r="A977" s="59"/>
      <c r="B977" s="59"/>
      <c r="C977" s="59"/>
      <c r="D977" s="59"/>
      <c r="E977" s="59"/>
      <c r="F977" s="59"/>
      <c r="G977" s="59"/>
      <c r="H977" s="59"/>
      <c r="I977" s="59"/>
      <c r="J977" s="59"/>
      <c r="K977" s="59"/>
      <c r="L977" s="59"/>
      <c r="M977" s="59"/>
      <c r="N977" s="59"/>
      <c r="O977" s="59"/>
      <c r="P977" s="59"/>
      <c r="Q977" s="59"/>
      <c r="R977" s="59"/>
      <c r="S977" s="59"/>
      <c r="T977" s="59"/>
      <c r="U977" s="59"/>
      <c r="V977" s="59"/>
      <c r="W977" s="59"/>
      <c r="X977" s="59"/>
      <c r="Y977" s="59"/>
      <c r="Z977" s="59"/>
      <c r="AA977" s="59"/>
      <c r="AB977" s="59"/>
    </row>
    <row r="978" spans="1:28" ht="13" x14ac:dyDescent="0.15">
      <c r="A978" s="59"/>
      <c r="B978" s="59"/>
      <c r="C978" s="59"/>
      <c r="D978" s="59"/>
      <c r="E978" s="59"/>
      <c r="F978" s="59"/>
      <c r="G978" s="59"/>
      <c r="H978" s="59"/>
      <c r="I978" s="59"/>
      <c r="J978" s="59"/>
      <c r="K978" s="59"/>
      <c r="L978" s="59"/>
      <c r="M978" s="59"/>
      <c r="N978" s="59"/>
      <c r="O978" s="59"/>
      <c r="P978" s="59"/>
      <c r="Q978" s="59"/>
      <c r="R978" s="59"/>
      <c r="S978" s="59"/>
      <c r="T978" s="59"/>
      <c r="U978" s="59"/>
      <c r="V978" s="59"/>
      <c r="W978" s="59"/>
      <c r="X978" s="59"/>
      <c r="Y978" s="59"/>
      <c r="Z978" s="59"/>
      <c r="AA978" s="59"/>
      <c r="AB978" s="59"/>
    </row>
    <row r="979" spans="1:28" ht="13" x14ac:dyDescent="0.15">
      <c r="A979" s="59"/>
      <c r="B979" s="59"/>
      <c r="C979" s="59"/>
      <c r="D979" s="59"/>
      <c r="E979" s="59"/>
      <c r="F979" s="59"/>
      <c r="G979" s="59"/>
      <c r="H979" s="59"/>
      <c r="I979" s="59"/>
      <c r="J979" s="59"/>
      <c r="K979" s="59"/>
      <c r="L979" s="59"/>
      <c r="M979" s="59"/>
      <c r="N979" s="59"/>
      <c r="O979" s="59"/>
      <c r="P979" s="59"/>
      <c r="Q979" s="59"/>
      <c r="R979" s="59"/>
      <c r="S979" s="59"/>
      <c r="T979" s="59"/>
      <c r="U979" s="59"/>
      <c r="V979" s="59"/>
      <c r="W979" s="59"/>
      <c r="X979" s="59"/>
      <c r="Y979" s="59"/>
      <c r="Z979" s="59"/>
      <c r="AA979" s="59"/>
      <c r="AB979" s="59"/>
    </row>
    <row r="980" spans="1:28" ht="13" x14ac:dyDescent="0.15">
      <c r="A980" s="59"/>
      <c r="B980" s="59"/>
      <c r="C980" s="59"/>
      <c r="D980" s="59"/>
      <c r="E980" s="59"/>
      <c r="F980" s="59"/>
      <c r="G980" s="59"/>
      <c r="H980" s="59"/>
      <c r="I980" s="59"/>
      <c r="J980" s="59"/>
      <c r="K980" s="59"/>
      <c r="L980" s="59"/>
      <c r="M980" s="59"/>
      <c r="N980" s="59"/>
      <c r="O980" s="59"/>
      <c r="P980" s="59"/>
      <c r="Q980" s="59"/>
      <c r="R980" s="59"/>
      <c r="S980" s="59"/>
      <c r="T980" s="59"/>
      <c r="U980" s="59"/>
      <c r="V980" s="59"/>
      <c r="W980" s="59"/>
      <c r="X980" s="59"/>
      <c r="Y980" s="59"/>
      <c r="Z980" s="59"/>
      <c r="AA980" s="59"/>
      <c r="AB980" s="59"/>
    </row>
    <row r="981" spans="1:28" ht="13" x14ac:dyDescent="0.15">
      <c r="A981" s="59"/>
      <c r="B981" s="59"/>
      <c r="C981" s="59"/>
      <c r="D981" s="59"/>
      <c r="E981" s="59"/>
      <c r="F981" s="59"/>
      <c r="G981" s="59"/>
      <c r="H981" s="59"/>
      <c r="I981" s="59"/>
      <c r="J981" s="59"/>
      <c r="K981" s="59"/>
      <c r="L981" s="59"/>
      <c r="M981" s="59"/>
      <c r="N981" s="59"/>
      <c r="O981" s="59"/>
      <c r="P981" s="59"/>
      <c r="Q981" s="59"/>
      <c r="R981" s="59"/>
      <c r="S981" s="59"/>
      <c r="T981" s="59"/>
      <c r="U981" s="59"/>
      <c r="V981" s="59"/>
      <c r="W981" s="59"/>
      <c r="X981" s="59"/>
      <c r="Y981" s="59"/>
      <c r="Z981" s="59"/>
      <c r="AA981" s="59"/>
      <c r="AB981" s="59"/>
    </row>
    <row r="982" spans="1:28" ht="13" x14ac:dyDescent="0.15">
      <c r="A982" s="59"/>
      <c r="B982" s="59"/>
      <c r="C982" s="59"/>
      <c r="D982" s="59"/>
      <c r="E982" s="59"/>
      <c r="F982" s="59"/>
      <c r="G982" s="59"/>
      <c r="H982" s="59"/>
      <c r="I982" s="59"/>
      <c r="J982" s="59"/>
      <c r="K982" s="59"/>
      <c r="L982" s="59"/>
      <c r="M982" s="59"/>
      <c r="N982" s="59"/>
      <c r="O982" s="59"/>
      <c r="P982" s="59"/>
      <c r="Q982" s="59"/>
      <c r="R982" s="59"/>
      <c r="S982" s="59"/>
      <c r="T982" s="59"/>
      <c r="U982" s="59"/>
      <c r="V982" s="59"/>
      <c r="W982" s="59"/>
      <c r="X982" s="59"/>
      <c r="Y982" s="59"/>
      <c r="Z982" s="59"/>
      <c r="AA982" s="59"/>
      <c r="AB982" s="59"/>
    </row>
    <row r="983" spans="1:28" ht="13" x14ac:dyDescent="0.15">
      <c r="A983" s="59"/>
      <c r="B983" s="59"/>
      <c r="C983" s="59"/>
      <c r="D983" s="59"/>
      <c r="E983" s="59"/>
      <c r="F983" s="59"/>
      <c r="G983" s="59"/>
      <c r="H983" s="59"/>
      <c r="I983" s="59"/>
      <c r="J983" s="59"/>
      <c r="K983" s="59"/>
      <c r="L983" s="59"/>
      <c r="M983" s="59"/>
      <c r="N983" s="59"/>
      <c r="O983" s="59"/>
      <c r="P983" s="59"/>
      <c r="Q983" s="59"/>
      <c r="R983" s="59"/>
      <c r="S983" s="59"/>
      <c r="T983" s="59"/>
      <c r="U983" s="59"/>
      <c r="V983" s="59"/>
      <c r="W983" s="59"/>
      <c r="X983" s="59"/>
      <c r="Y983" s="59"/>
      <c r="Z983" s="59"/>
      <c r="AA983" s="59"/>
      <c r="AB983" s="59"/>
    </row>
    <row r="984" spans="1:28" ht="13" x14ac:dyDescent="0.15">
      <c r="A984" s="59"/>
      <c r="B984" s="59"/>
      <c r="C984" s="59"/>
      <c r="D984" s="59"/>
      <c r="E984" s="59"/>
      <c r="F984" s="59"/>
      <c r="G984" s="59"/>
      <c r="H984" s="59"/>
      <c r="I984" s="59"/>
      <c r="J984" s="59"/>
      <c r="K984" s="59"/>
      <c r="L984" s="59"/>
      <c r="M984" s="59"/>
      <c r="N984" s="59"/>
      <c r="O984" s="59"/>
      <c r="P984" s="59"/>
      <c r="Q984" s="59"/>
      <c r="R984" s="59"/>
      <c r="S984" s="59"/>
      <c r="T984" s="59"/>
      <c r="U984" s="59"/>
      <c r="V984" s="59"/>
      <c r="W984" s="59"/>
      <c r="X984" s="59"/>
      <c r="Y984" s="59"/>
      <c r="Z984" s="59"/>
      <c r="AA984" s="59"/>
      <c r="AB984" s="59"/>
    </row>
    <row r="985" spans="1:28" ht="13" x14ac:dyDescent="0.15">
      <c r="A985" s="59"/>
      <c r="B985" s="59"/>
      <c r="C985" s="59"/>
      <c r="D985" s="59"/>
      <c r="E985" s="59"/>
      <c r="F985" s="59"/>
      <c r="G985" s="59"/>
      <c r="H985" s="59"/>
      <c r="I985" s="59"/>
      <c r="J985" s="59"/>
      <c r="K985" s="59"/>
      <c r="L985" s="59"/>
      <c r="M985" s="59"/>
      <c r="N985" s="59"/>
      <c r="O985" s="59"/>
      <c r="P985" s="59"/>
      <c r="Q985" s="59"/>
      <c r="R985" s="59"/>
      <c r="S985" s="59"/>
      <c r="T985" s="59"/>
      <c r="U985" s="59"/>
      <c r="V985" s="59"/>
      <c r="W985" s="59"/>
      <c r="X985" s="59"/>
      <c r="Y985" s="59"/>
      <c r="Z985" s="59"/>
      <c r="AA985" s="59"/>
      <c r="AB985" s="59"/>
    </row>
    <row r="986" spans="1:28" ht="13" x14ac:dyDescent="0.15">
      <c r="A986" s="59"/>
      <c r="B986" s="59"/>
      <c r="C986" s="59"/>
      <c r="D986" s="59"/>
      <c r="E986" s="59"/>
      <c r="F986" s="59"/>
      <c r="G986" s="59"/>
      <c r="H986" s="59"/>
      <c r="I986" s="59"/>
      <c r="J986" s="59"/>
      <c r="K986" s="59"/>
      <c r="L986" s="59"/>
      <c r="M986" s="59"/>
      <c r="N986" s="59"/>
      <c r="O986" s="59"/>
      <c r="P986" s="59"/>
      <c r="Q986" s="59"/>
      <c r="R986" s="59"/>
      <c r="S986" s="59"/>
      <c r="T986" s="59"/>
      <c r="U986" s="59"/>
      <c r="V986" s="59"/>
      <c r="W986" s="59"/>
      <c r="X986" s="59"/>
      <c r="Y986" s="59"/>
      <c r="Z986" s="59"/>
      <c r="AA986" s="59"/>
      <c r="AB986" s="59"/>
    </row>
    <row r="987" spans="1:28" ht="13" x14ac:dyDescent="0.15">
      <c r="A987" s="59"/>
      <c r="B987" s="59"/>
      <c r="C987" s="59"/>
      <c r="D987" s="59"/>
      <c r="E987" s="59"/>
      <c r="F987" s="59"/>
      <c r="G987" s="59"/>
      <c r="H987" s="59"/>
      <c r="I987" s="59"/>
      <c r="J987" s="59"/>
      <c r="K987" s="59"/>
      <c r="L987" s="59"/>
      <c r="M987" s="59"/>
      <c r="N987" s="59"/>
      <c r="O987" s="59"/>
      <c r="P987" s="59"/>
      <c r="Q987" s="59"/>
      <c r="R987" s="59"/>
      <c r="S987" s="59"/>
      <c r="T987" s="59"/>
      <c r="U987" s="59"/>
      <c r="V987" s="59"/>
      <c r="W987" s="59"/>
      <c r="X987" s="59"/>
      <c r="Y987" s="59"/>
      <c r="Z987" s="59"/>
      <c r="AA987" s="59"/>
      <c r="AB987" s="59"/>
    </row>
    <row r="988" spans="1:28" ht="13" x14ac:dyDescent="0.15">
      <c r="A988" s="59"/>
      <c r="B988" s="59"/>
      <c r="C988" s="59"/>
      <c r="D988" s="59"/>
      <c r="E988" s="59"/>
      <c r="F988" s="59"/>
      <c r="G988" s="59"/>
      <c r="H988" s="59"/>
      <c r="I988" s="59"/>
      <c r="J988" s="59"/>
      <c r="K988" s="59"/>
      <c r="L988" s="59"/>
      <c r="M988" s="59"/>
      <c r="N988" s="59"/>
      <c r="O988" s="59"/>
      <c r="P988" s="59"/>
      <c r="Q988" s="59"/>
      <c r="R988" s="59"/>
      <c r="S988" s="59"/>
      <c r="T988" s="59"/>
      <c r="U988" s="59"/>
      <c r="V988" s="59"/>
      <c r="W988" s="59"/>
      <c r="X988" s="59"/>
      <c r="Y988" s="59"/>
      <c r="Z988" s="59"/>
      <c r="AA988" s="59"/>
      <c r="AB988" s="59"/>
    </row>
    <row r="989" spans="1:28" ht="13" x14ac:dyDescent="0.15">
      <c r="A989" s="59"/>
      <c r="B989" s="59"/>
      <c r="C989" s="59"/>
      <c r="D989" s="59"/>
      <c r="E989" s="59"/>
      <c r="F989" s="59"/>
      <c r="G989" s="59"/>
      <c r="H989" s="59"/>
      <c r="I989" s="59"/>
      <c r="J989" s="59"/>
      <c r="K989" s="59"/>
      <c r="L989" s="59"/>
      <c r="M989" s="59"/>
      <c r="N989" s="59"/>
      <c r="O989" s="59"/>
      <c r="P989" s="59"/>
      <c r="Q989" s="59"/>
      <c r="R989" s="59"/>
      <c r="S989" s="59"/>
      <c r="T989" s="59"/>
      <c r="U989" s="59"/>
      <c r="V989" s="59"/>
      <c r="W989" s="59"/>
      <c r="X989" s="59"/>
      <c r="Y989" s="59"/>
      <c r="Z989" s="59"/>
      <c r="AA989" s="59"/>
      <c r="AB989" s="59"/>
    </row>
    <row r="990" spans="1:28" ht="13" x14ac:dyDescent="0.15">
      <c r="A990" s="59"/>
      <c r="B990" s="59"/>
      <c r="C990" s="59"/>
      <c r="D990" s="59"/>
      <c r="E990" s="59"/>
      <c r="F990" s="59"/>
      <c r="G990" s="59"/>
      <c r="H990" s="59"/>
      <c r="I990" s="59"/>
      <c r="J990" s="59"/>
      <c r="K990" s="59"/>
      <c r="L990" s="59"/>
      <c r="M990" s="59"/>
      <c r="N990" s="59"/>
      <c r="O990" s="59"/>
      <c r="P990" s="59"/>
      <c r="Q990" s="59"/>
      <c r="R990" s="59"/>
      <c r="S990" s="59"/>
      <c r="T990" s="59"/>
      <c r="U990" s="59"/>
      <c r="V990" s="59"/>
      <c r="W990" s="59"/>
      <c r="X990" s="59"/>
      <c r="Y990" s="59"/>
      <c r="Z990" s="59"/>
      <c r="AA990" s="59"/>
      <c r="AB990" s="59"/>
    </row>
    <row r="991" spans="1:28" ht="13" x14ac:dyDescent="0.15">
      <c r="A991" s="59"/>
      <c r="B991" s="59"/>
      <c r="C991" s="59"/>
      <c r="D991" s="59"/>
      <c r="E991" s="59"/>
      <c r="F991" s="59"/>
      <c r="G991" s="59"/>
      <c r="H991" s="59"/>
      <c r="I991" s="59"/>
      <c r="J991" s="59"/>
      <c r="K991" s="59"/>
      <c r="L991" s="59"/>
      <c r="M991" s="59"/>
      <c r="N991" s="59"/>
      <c r="O991" s="59"/>
      <c r="P991" s="59"/>
      <c r="Q991" s="59"/>
      <c r="R991" s="59"/>
      <c r="S991" s="59"/>
      <c r="T991" s="59"/>
      <c r="U991" s="59"/>
      <c r="V991" s="59"/>
      <c r="W991" s="59"/>
      <c r="X991" s="59"/>
      <c r="Y991" s="59"/>
      <c r="Z991" s="59"/>
      <c r="AA991" s="59"/>
      <c r="AB991" s="59"/>
    </row>
    <row r="992" spans="1:28" ht="13" x14ac:dyDescent="0.15">
      <c r="A992" s="59"/>
      <c r="B992" s="59"/>
      <c r="C992" s="59"/>
      <c r="D992" s="59"/>
      <c r="E992" s="59"/>
      <c r="F992" s="59"/>
      <c r="G992" s="59"/>
      <c r="H992" s="59"/>
      <c r="I992" s="59"/>
      <c r="J992" s="59"/>
      <c r="K992" s="59"/>
      <c r="L992" s="59"/>
      <c r="M992" s="59"/>
      <c r="N992" s="59"/>
      <c r="O992" s="59"/>
      <c r="P992" s="59"/>
      <c r="Q992" s="59"/>
      <c r="R992" s="59"/>
      <c r="S992" s="59"/>
      <c r="T992" s="59"/>
      <c r="U992" s="59"/>
      <c r="V992" s="59"/>
      <c r="W992" s="59"/>
      <c r="X992" s="59"/>
      <c r="Y992" s="59"/>
      <c r="Z992" s="59"/>
      <c r="AA992" s="59"/>
      <c r="AB992" s="59"/>
    </row>
    <row r="993" spans="1:28" ht="13" x14ac:dyDescent="0.15">
      <c r="A993" s="59"/>
      <c r="B993" s="59"/>
      <c r="C993" s="59"/>
      <c r="D993" s="59"/>
      <c r="E993" s="59"/>
      <c r="F993" s="59"/>
      <c r="G993" s="59"/>
      <c r="H993" s="59"/>
      <c r="I993" s="59"/>
      <c r="J993" s="59"/>
      <c r="K993" s="59"/>
      <c r="L993" s="59"/>
      <c r="M993" s="59"/>
      <c r="N993" s="59"/>
      <c r="O993" s="59"/>
      <c r="P993" s="59"/>
      <c r="Q993" s="59"/>
      <c r="R993" s="59"/>
      <c r="S993" s="59"/>
      <c r="T993" s="59"/>
      <c r="U993" s="59"/>
      <c r="V993" s="59"/>
      <c r="W993" s="59"/>
      <c r="X993" s="59"/>
      <c r="Y993" s="59"/>
      <c r="Z993" s="59"/>
      <c r="AA993" s="59"/>
      <c r="AB993" s="59"/>
    </row>
    <row r="994" spans="1:28" ht="13" x14ac:dyDescent="0.15">
      <c r="A994" s="59"/>
      <c r="B994" s="59"/>
      <c r="C994" s="59"/>
      <c r="D994" s="59"/>
      <c r="E994" s="59"/>
      <c r="F994" s="59"/>
      <c r="G994" s="59"/>
      <c r="H994" s="59"/>
      <c r="I994" s="59"/>
      <c r="J994" s="59"/>
      <c r="K994" s="59"/>
      <c r="L994" s="59"/>
      <c r="M994" s="59"/>
      <c r="N994" s="59"/>
      <c r="O994" s="59"/>
      <c r="P994" s="59"/>
      <c r="Q994" s="59"/>
      <c r="R994" s="59"/>
      <c r="S994" s="59"/>
      <c r="T994" s="59"/>
      <c r="U994" s="59"/>
      <c r="V994" s="59"/>
      <c r="W994" s="59"/>
      <c r="X994" s="59"/>
      <c r="Y994" s="59"/>
      <c r="Z994" s="59"/>
      <c r="AA994" s="59"/>
      <c r="AB994" s="59"/>
    </row>
    <row r="995" spans="1:28" ht="13" x14ac:dyDescent="0.15">
      <c r="A995" s="59"/>
      <c r="B995" s="59"/>
      <c r="C995" s="59"/>
      <c r="D995" s="59"/>
      <c r="E995" s="59"/>
      <c r="F995" s="59"/>
      <c r="G995" s="59"/>
      <c r="H995" s="59"/>
      <c r="I995" s="59"/>
      <c r="J995" s="59"/>
      <c r="K995" s="59"/>
      <c r="L995" s="59"/>
      <c r="M995" s="59"/>
      <c r="N995" s="59"/>
      <c r="O995" s="59"/>
      <c r="P995" s="59"/>
      <c r="Q995" s="59"/>
      <c r="R995" s="59"/>
      <c r="S995" s="59"/>
      <c r="T995" s="59"/>
      <c r="U995" s="59"/>
      <c r="V995" s="59"/>
      <c r="W995" s="59"/>
      <c r="X995" s="59"/>
      <c r="Y995" s="59"/>
      <c r="Z995" s="59"/>
      <c r="AA995" s="59"/>
      <c r="AB995" s="59"/>
    </row>
    <row r="996" spans="1:28" ht="13" x14ac:dyDescent="0.15">
      <c r="A996" s="59"/>
      <c r="B996" s="59"/>
      <c r="C996" s="59"/>
      <c r="D996" s="59"/>
      <c r="E996" s="59"/>
      <c r="F996" s="59"/>
      <c r="G996" s="59"/>
      <c r="H996" s="59"/>
      <c r="I996" s="59"/>
      <c r="J996" s="59"/>
      <c r="K996" s="59"/>
      <c r="L996" s="59"/>
      <c r="M996" s="59"/>
      <c r="N996" s="59"/>
      <c r="O996" s="59"/>
      <c r="P996" s="59"/>
      <c r="Q996" s="59"/>
      <c r="R996" s="59"/>
      <c r="S996" s="59"/>
      <c r="T996" s="59"/>
      <c r="U996" s="59"/>
      <c r="V996" s="59"/>
      <c r="W996" s="59"/>
      <c r="X996" s="59"/>
      <c r="Y996" s="59"/>
      <c r="Z996" s="59"/>
      <c r="AA996" s="59"/>
      <c r="AB996" s="59"/>
    </row>
    <row r="997" spans="1:28" ht="13" x14ac:dyDescent="0.15">
      <c r="A997" s="59"/>
      <c r="B997" s="59"/>
      <c r="C997" s="59"/>
      <c r="D997" s="59"/>
      <c r="E997" s="59"/>
      <c r="F997" s="59"/>
      <c r="G997" s="59"/>
      <c r="H997" s="59"/>
      <c r="I997" s="59"/>
      <c r="J997" s="59"/>
      <c r="K997" s="59"/>
      <c r="L997" s="59"/>
      <c r="M997" s="59"/>
      <c r="N997" s="59"/>
      <c r="O997" s="59"/>
      <c r="P997" s="59"/>
      <c r="Q997" s="59"/>
      <c r="R997" s="59"/>
      <c r="S997" s="59"/>
      <c r="T997" s="59"/>
      <c r="U997" s="59"/>
      <c r="V997" s="59"/>
      <c r="W997" s="59"/>
      <c r="X997" s="59"/>
      <c r="Y997" s="59"/>
      <c r="Z997" s="59"/>
      <c r="AA997" s="59"/>
      <c r="AB997" s="59"/>
    </row>
    <row r="998" spans="1:28" ht="13" x14ac:dyDescent="0.15">
      <c r="A998" s="59"/>
      <c r="B998" s="59"/>
      <c r="C998" s="59"/>
      <c r="D998" s="59"/>
      <c r="E998" s="59"/>
      <c r="F998" s="59"/>
      <c r="G998" s="59"/>
      <c r="H998" s="59"/>
      <c r="I998" s="59"/>
      <c r="J998" s="59"/>
      <c r="K998" s="59"/>
      <c r="L998" s="59"/>
      <c r="M998" s="59"/>
      <c r="N998" s="59"/>
      <c r="O998" s="59"/>
      <c r="P998" s="59"/>
      <c r="Q998" s="59"/>
      <c r="R998" s="59"/>
      <c r="S998" s="59"/>
      <c r="T998" s="59"/>
      <c r="U998" s="59"/>
      <c r="V998" s="59"/>
      <c r="W998" s="59"/>
      <c r="X998" s="59"/>
      <c r="Y998" s="59"/>
      <c r="Z998" s="59"/>
      <c r="AA998" s="59"/>
      <c r="AB998" s="59"/>
    </row>
    <row r="999" spans="1:28" ht="13" x14ac:dyDescent="0.15">
      <c r="A999" s="59"/>
      <c r="B999" s="59"/>
      <c r="C999" s="59"/>
      <c r="D999" s="59"/>
      <c r="E999" s="59"/>
      <c r="F999" s="59"/>
      <c r="G999" s="59"/>
      <c r="H999" s="59"/>
      <c r="I999" s="59"/>
      <c r="J999" s="59"/>
      <c r="K999" s="59"/>
      <c r="L999" s="59"/>
      <c r="M999" s="59"/>
      <c r="N999" s="59"/>
      <c r="O999" s="59"/>
      <c r="P999" s="59"/>
      <c r="Q999" s="59"/>
      <c r="R999" s="59"/>
      <c r="S999" s="59"/>
      <c r="T999" s="59"/>
      <c r="U999" s="59"/>
      <c r="V999" s="59"/>
      <c r="W999" s="59"/>
      <c r="X999" s="59"/>
      <c r="Y999" s="59"/>
      <c r="Z999" s="59"/>
      <c r="AA999" s="59"/>
      <c r="AB999" s="59"/>
    </row>
    <row r="1000" spans="1:28" ht="13" x14ac:dyDescent="0.15">
      <c r="A1000" s="59"/>
      <c r="B1000" s="59"/>
      <c r="C1000" s="59"/>
      <c r="D1000" s="59"/>
      <c r="E1000" s="59"/>
      <c r="F1000" s="59"/>
      <c r="G1000" s="59"/>
      <c r="H1000" s="59"/>
      <c r="I1000" s="59"/>
      <c r="J1000" s="59"/>
      <c r="K1000" s="59"/>
      <c r="L1000" s="59"/>
      <c r="M1000" s="59"/>
      <c r="N1000" s="59"/>
      <c r="O1000" s="59"/>
      <c r="P1000" s="59"/>
      <c r="Q1000" s="59"/>
      <c r="R1000" s="59"/>
      <c r="S1000" s="59"/>
      <c r="T1000" s="59"/>
      <c r="U1000" s="59"/>
      <c r="V1000" s="59"/>
      <c r="W1000" s="59"/>
      <c r="X1000" s="59"/>
      <c r="Y1000" s="59"/>
      <c r="Z1000" s="59"/>
      <c r="AA1000" s="59"/>
      <c r="AB1000" s="59"/>
    </row>
    <row r="1001" spans="1:28" ht="13" x14ac:dyDescent="0.15">
      <c r="A1001" s="59"/>
      <c r="B1001" s="59"/>
      <c r="C1001" s="59"/>
      <c r="D1001" s="59"/>
      <c r="E1001" s="59"/>
      <c r="F1001" s="59"/>
      <c r="G1001" s="59"/>
      <c r="H1001" s="59"/>
      <c r="I1001" s="59"/>
      <c r="J1001" s="59"/>
      <c r="K1001" s="59"/>
      <c r="L1001" s="59"/>
      <c r="M1001" s="59"/>
      <c r="N1001" s="59"/>
      <c r="O1001" s="59"/>
      <c r="P1001" s="59"/>
      <c r="Q1001" s="59"/>
      <c r="R1001" s="59"/>
      <c r="S1001" s="59"/>
      <c r="T1001" s="59"/>
      <c r="U1001" s="59"/>
      <c r="V1001" s="59"/>
      <c r="W1001" s="59"/>
      <c r="X1001" s="59"/>
      <c r="Y1001" s="59"/>
      <c r="Z1001" s="59"/>
      <c r="AA1001" s="59"/>
      <c r="AB1001" s="59"/>
    </row>
    <row r="1002" spans="1:28" ht="13" x14ac:dyDescent="0.15">
      <c r="A1002" s="59"/>
      <c r="B1002" s="59"/>
      <c r="C1002" s="59"/>
      <c r="D1002" s="59"/>
      <c r="E1002" s="59"/>
      <c r="F1002" s="59"/>
      <c r="G1002" s="59"/>
      <c r="H1002" s="59"/>
      <c r="I1002" s="59"/>
      <c r="J1002" s="59"/>
      <c r="K1002" s="59"/>
      <c r="L1002" s="59"/>
      <c r="M1002" s="59"/>
      <c r="N1002" s="59"/>
      <c r="O1002" s="59"/>
      <c r="P1002" s="59"/>
      <c r="Q1002" s="59"/>
      <c r="R1002" s="59"/>
      <c r="S1002" s="59"/>
      <c r="T1002" s="59"/>
      <c r="U1002" s="59"/>
      <c r="V1002" s="59"/>
      <c r="W1002" s="59"/>
      <c r="X1002" s="59"/>
      <c r="Y1002" s="59"/>
      <c r="Z1002" s="59"/>
      <c r="AA1002" s="59"/>
      <c r="AB1002" s="59"/>
    </row>
    <row r="1003" spans="1:28" ht="13" x14ac:dyDescent="0.15">
      <c r="A1003" s="59"/>
      <c r="B1003" s="59"/>
      <c r="C1003" s="59"/>
      <c r="D1003" s="59"/>
      <c r="E1003" s="59"/>
      <c r="F1003" s="59"/>
      <c r="G1003" s="59"/>
      <c r="H1003" s="59"/>
      <c r="I1003" s="59"/>
      <c r="J1003" s="59"/>
      <c r="K1003" s="59"/>
      <c r="L1003" s="59"/>
      <c r="M1003" s="59"/>
      <c r="N1003" s="59"/>
      <c r="O1003" s="59"/>
      <c r="P1003" s="59"/>
      <c r="Q1003" s="59"/>
      <c r="R1003" s="59"/>
      <c r="S1003" s="59"/>
      <c r="T1003" s="59"/>
      <c r="U1003" s="59"/>
      <c r="V1003" s="59"/>
      <c r="W1003" s="59"/>
      <c r="X1003" s="59"/>
      <c r="Y1003" s="59"/>
      <c r="Z1003" s="59"/>
      <c r="AA1003" s="59"/>
      <c r="AB1003" s="59"/>
    </row>
    <row r="1004" spans="1:28" ht="13" x14ac:dyDescent="0.15">
      <c r="A1004" s="59"/>
      <c r="B1004" s="59"/>
      <c r="C1004" s="59"/>
      <c r="D1004" s="59"/>
      <c r="E1004" s="59"/>
      <c r="F1004" s="59"/>
      <c r="G1004" s="59"/>
      <c r="H1004" s="59"/>
      <c r="I1004" s="59"/>
      <c r="J1004" s="59"/>
      <c r="K1004" s="59"/>
      <c r="L1004" s="59"/>
      <c r="M1004" s="59"/>
      <c r="N1004" s="59"/>
      <c r="O1004" s="59"/>
      <c r="P1004" s="59"/>
      <c r="Q1004" s="59"/>
      <c r="R1004" s="59"/>
      <c r="S1004" s="59"/>
      <c r="T1004" s="59"/>
      <c r="U1004" s="59"/>
      <c r="V1004" s="59"/>
      <c r="W1004" s="59"/>
      <c r="X1004" s="59"/>
      <c r="Y1004" s="59"/>
      <c r="Z1004" s="59"/>
      <c r="AA1004" s="59"/>
      <c r="AB1004" s="59"/>
    </row>
    <row r="1005" spans="1:28" ht="13" x14ac:dyDescent="0.15">
      <c r="A1005" s="59"/>
      <c r="B1005" s="59"/>
      <c r="C1005" s="59"/>
      <c r="D1005" s="59"/>
      <c r="E1005" s="59"/>
      <c r="F1005" s="59"/>
      <c r="G1005" s="59"/>
      <c r="H1005" s="59"/>
      <c r="I1005" s="59"/>
      <c r="J1005" s="59"/>
      <c r="K1005" s="59"/>
      <c r="L1005" s="59"/>
      <c r="M1005" s="59"/>
      <c r="N1005" s="59"/>
      <c r="O1005" s="59"/>
      <c r="P1005" s="59"/>
      <c r="Q1005" s="59"/>
      <c r="R1005" s="59"/>
      <c r="S1005" s="59"/>
      <c r="T1005" s="59"/>
      <c r="U1005" s="59"/>
      <c r="V1005" s="59"/>
      <c r="W1005" s="59"/>
      <c r="X1005" s="59"/>
      <c r="Y1005" s="59"/>
      <c r="Z1005" s="59"/>
      <c r="AA1005" s="59"/>
      <c r="AB1005" s="59"/>
    </row>
  </sheetData>
  <mergeCells count="5">
    <mergeCell ref="B2:F2"/>
    <mergeCell ref="C4:E4"/>
    <mergeCell ref="C5:E5"/>
    <mergeCell ref="C6:E6"/>
    <mergeCell ref="C11:C12"/>
  </mergeCells>
  <hyperlinks>
    <hyperlink ref="C8" location="'Table of Contents'!B1:E1" display="_x000a_Go to the Table of Contents tab for a list of the top competencies most frequently requested by LinkedIn Learning customers. _x000a__x000a_In this tab you'll find the following:_x000a__x000a_•Each competency title contains a hyperlink that will navigate you to its respective tab_x000a_" xr:uid="{00000000-0004-0000-0100-000000000000}"/>
    <hyperlink ref="E8" location="'Competency Learning Paths'!B1:K1" display="_x000a_Go to the Competency Learning Paths tab for a list of custom created Learning Paths that align with our topmost requested competencies._x000a__x000a_In this tab you'll find the following:_x000a_• Learning Path titles contain embeded links_x000a_• A description of the skills with which it will equip the learner_x000a_• Our Competency Learning Paths are tailored for the general audience" xr:uid="{00000000-0004-0000-0100-000001000000}"/>
  </hyperlinks>
  <printOptions horizontalCentered="1" gridLines="1"/>
  <pageMargins left="0.7" right="0.7" top="0.75" bottom="0.75" header="0" footer="0"/>
  <pageSetup paperSize="5" fitToHeight="0" pageOrder="overThenDown" orientation="landscape" cellComments="atEnd"/>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563C1"/>
    <outlinePr summaryRight="0"/>
  </sheetPr>
  <dimension ref="A1:I33"/>
  <sheetViews>
    <sheetView showGridLines="0" workbookViewId="0">
      <pane ySplit="4" topLeftCell="A5" activePane="bottomLeft" state="frozen"/>
      <selection pane="bottomLeft" activeCell="S11" sqref="S11"/>
    </sheetView>
  </sheetViews>
  <sheetFormatPr baseColWidth="10" defaultColWidth="12.6640625" defaultRowHeight="15.75" customHeight="1" outlineLevelRow="1" x14ac:dyDescent="0.15"/>
  <cols>
    <col min="1" max="1" width="6.33203125" style="165" customWidth="1"/>
    <col min="2" max="2" width="5.33203125" style="165" customWidth="1"/>
    <col min="3" max="3" width="76.1640625" style="165" customWidth="1"/>
    <col min="4" max="4" width="50.6640625" style="165" customWidth="1"/>
    <col min="5" max="5" width="12.6640625" style="165" customWidth="1"/>
    <col min="6" max="6" width="15.6640625" style="165" customWidth="1"/>
    <col min="7" max="7" width="19" style="165" customWidth="1"/>
    <col min="8" max="8" width="5.1640625" style="165" customWidth="1"/>
    <col min="9" max="9" width="12.6640625" style="165"/>
  </cols>
  <sheetData>
    <row r="1" spans="1:8" ht="45" customHeight="1" outlineLevel="1" x14ac:dyDescent="0.15">
      <c r="A1" s="77"/>
      <c r="B1" s="139" t="s">
        <v>1583</v>
      </c>
      <c r="C1" s="166"/>
      <c r="D1" s="166"/>
      <c r="E1" s="166"/>
      <c r="F1" s="140" t="s">
        <v>1584</v>
      </c>
      <c r="G1" s="167"/>
      <c r="H1" s="77"/>
    </row>
    <row r="2" spans="1:8" ht="19" outlineLevel="1" x14ac:dyDescent="0.15">
      <c r="A2" s="77"/>
      <c r="B2" s="78"/>
      <c r="C2" s="79" t="s">
        <v>1585</v>
      </c>
      <c r="D2" s="141"/>
      <c r="E2" s="162"/>
      <c r="F2" s="162"/>
      <c r="G2" s="168"/>
      <c r="H2" s="80"/>
    </row>
    <row r="3" spans="1:8" ht="28" outlineLevel="1" x14ac:dyDescent="0.15">
      <c r="A3" s="77"/>
      <c r="B3" s="81" t="s">
        <v>1586</v>
      </c>
      <c r="C3" s="82" t="s">
        <v>1587</v>
      </c>
      <c r="D3" s="142" t="s">
        <v>1588</v>
      </c>
      <c r="E3" s="162"/>
      <c r="F3" s="162"/>
      <c r="G3" s="168"/>
      <c r="H3" s="77"/>
    </row>
    <row r="4" spans="1:8" ht="7.5" customHeight="1" outlineLevel="1" x14ac:dyDescent="0.15">
      <c r="A4" s="83"/>
      <c r="B4" s="143"/>
      <c r="C4" s="162"/>
      <c r="D4" s="162"/>
      <c r="E4" s="162"/>
      <c r="F4" s="162"/>
      <c r="G4" s="162"/>
      <c r="H4" s="83"/>
    </row>
    <row r="5" spans="1:8" ht="52.5" customHeight="1" x14ac:dyDescent="0.15">
      <c r="A5" s="77"/>
      <c r="B5" s="84">
        <v>1</v>
      </c>
      <c r="C5" s="85" t="s">
        <v>7</v>
      </c>
      <c r="D5" s="144" t="s">
        <v>1589</v>
      </c>
      <c r="E5" s="169"/>
      <c r="F5" s="169"/>
      <c r="G5" s="170"/>
      <c r="H5" s="77"/>
    </row>
    <row r="6" spans="1:8" ht="52.5" customHeight="1" x14ac:dyDescent="0.15">
      <c r="A6" s="77"/>
      <c r="B6" s="84">
        <v>2</v>
      </c>
      <c r="C6" s="85" t="s">
        <v>83</v>
      </c>
      <c r="D6" s="144" t="s">
        <v>1590</v>
      </c>
      <c r="E6" s="169"/>
      <c r="F6" s="169"/>
      <c r="G6" s="170"/>
      <c r="H6" s="77" t="s">
        <v>1591</v>
      </c>
    </row>
    <row r="7" spans="1:8" ht="52.5" customHeight="1" x14ac:dyDescent="0.15">
      <c r="A7" s="77"/>
      <c r="B7" s="84">
        <v>3</v>
      </c>
      <c r="C7" s="85" t="s">
        <v>120</v>
      </c>
      <c r="D7" s="144" t="s">
        <v>1592</v>
      </c>
      <c r="E7" s="169"/>
      <c r="F7" s="169"/>
      <c r="G7" s="170"/>
      <c r="H7" s="77"/>
    </row>
    <row r="8" spans="1:8" ht="52.5" customHeight="1" x14ac:dyDescent="0.15">
      <c r="A8" s="77"/>
      <c r="B8" s="84">
        <v>4</v>
      </c>
      <c r="C8" s="85" t="s">
        <v>167</v>
      </c>
      <c r="D8" s="144" t="s">
        <v>1593</v>
      </c>
      <c r="E8" s="169"/>
      <c r="F8" s="169"/>
      <c r="G8" s="170"/>
      <c r="H8" s="77"/>
    </row>
    <row r="9" spans="1:8" ht="52.5" customHeight="1" x14ac:dyDescent="0.15">
      <c r="A9" s="77"/>
      <c r="B9" s="84">
        <v>5</v>
      </c>
      <c r="C9" s="85" t="s">
        <v>199</v>
      </c>
      <c r="D9" s="144" t="s">
        <v>1594</v>
      </c>
      <c r="E9" s="169"/>
      <c r="F9" s="169"/>
      <c r="G9" s="170"/>
      <c r="H9" s="77"/>
    </row>
    <row r="10" spans="1:8" ht="52.5" customHeight="1" x14ac:dyDescent="0.15">
      <c r="A10" s="77"/>
      <c r="B10" s="84">
        <v>6</v>
      </c>
      <c r="C10" s="85" t="s">
        <v>292</v>
      </c>
      <c r="D10" s="144" t="s">
        <v>1595</v>
      </c>
      <c r="E10" s="169"/>
      <c r="F10" s="169"/>
      <c r="G10" s="170"/>
      <c r="H10" s="77"/>
    </row>
    <row r="11" spans="1:8" ht="52.5" customHeight="1" x14ac:dyDescent="0.15">
      <c r="A11" s="77"/>
      <c r="B11" s="84">
        <v>7</v>
      </c>
      <c r="C11" s="85" t="s">
        <v>309</v>
      </c>
      <c r="D11" s="144" t="s">
        <v>1596</v>
      </c>
      <c r="E11" s="169"/>
      <c r="F11" s="169"/>
      <c r="G11" s="170"/>
      <c r="H11" s="77"/>
    </row>
    <row r="12" spans="1:8" ht="52.5" customHeight="1" x14ac:dyDescent="0.15">
      <c r="A12" s="77"/>
      <c r="B12" s="84">
        <v>8</v>
      </c>
      <c r="C12" s="85" t="s">
        <v>434</v>
      </c>
      <c r="D12" s="144" t="s">
        <v>1597</v>
      </c>
      <c r="E12" s="169"/>
      <c r="F12" s="169"/>
      <c r="G12" s="170"/>
      <c r="H12" s="77"/>
    </row>
    <row r="13" spans="1:8" ht="52.5" customHeight="1" x14ac:dyDescent="0.15">
      <c r="A13" s="77"/>
      <c r="B13" s="84">
        <v>9</v>
      </c>
      <c r="C13" s="85" t="s">
        <v>472</v>
      </c>
      <c r="D13" s="144" t="s">
        <v>1598</v>
      </c>
      <c r="E13" s="169"/>
      <c r="F13" s="169"/>
      <c r="G13" s="170"/>
      <c r="H13" s="77"/>
    </row>
    <row r="14" spans="1:8" ht="52.5" customHeight="1" x14ac:dyDescent="0.15">
      <c r="A14" s="77"/>
      <c r="B14" s="84">
        <v>10</v>
      </c>
      <c r="C14" s="85" t="s">
        <v>503</v>
      </c>
      <c r="D14" s="144" t="s">
        <v>1599</v>
      </c>
      <c r="E14" s="169"/>
      <c r="F14" s="169"/>
      <c r="G14" s="170"/>
      <c r="H14" s="77"/>
    </row>
    <row r="15" spans="1:8" ht="52.5" customHeight="1" x14ac:dyDescent="0.15">
      <c r="A15" s="77"/>
      <c r="B15" s="84">
        <v>11</v>
      </c>
      <c r="C15" s="85" t="s">
        <v>542</v>
      </c>
      <c r="D15" s="144" t="s">
        <v>1600</v>
      </c>
      <c r="E15" s="169"/>
      <c r="F15" s="169"/>
      <c r="G15" s="170"/>
      <c r="H15" s="77"/>
    </row>
    <row r="16" spans="1:8" ht="52.5" customHeight="1" x14ac:dyDescent="0.15">
      <c r="A16" s="77"/>
      <c r="B16" s="84">
        <v>12</v>
      </c>
      <c r="C16" s="85" t="s">
        <v>602</v>
      </c>
      <c r="D16" s="144" t="s">
        <v>1601</v>
      </c>
      <c r="E16" s="169"/>
      <c r="F16" s="169"/>
      <c r="G16" s="170"/>
      <c r="H16" s="77"/>
    </row>
    <row r="17" spans="1:8" ht="52.5" customHeight="1" x14ac:dyDescent="0.15">
      <c r="A17" s="77"/>
      <c r="B17" s="84">
        <v>13</v>
      </c>
      <c r="C17" s="86" t="s">
        <v>634</v>
      </c>
      <c r="D17" s="144" t="s">
        <v>1602</v>
      </c>
      <c r="E17" s="169"/>
      <c r="F17" s="169"/>
      <c r="G17" s="170"/>
      <c r="H17" s="77"/>
    </row>
    <row r="18" spans="1:8" ht="60" customHeight="1" x14ac:dyDescent="0.15">
      <c r="A18" s="77"/>
      <c r="B18" s="84">
        <v>14</v>
      </c>
      <c r="C18" s="85" t="s">
        <v>691</v>
      </c>
      <c r="D18" s="144" t="s">
        <v>1603</v>
      </c>
      <c r="E18" s="169"/>
      <c r="F18" s="169"/>
      <c r="G18" s="170"/>
      <c r="H18" s="77"/>
    </row>
    <row r="19" spans="1:8" ht="52.5" customHeight="1" x14ac:dyDescent="0.15">
      <c r="A19" s="77"/>
      <c r="B19" s="84">
        <v>15</v>
      </c>
      <c r="C19" s="85" t="s">
        <v>748</v>
      </c>
      <c r="D19" s="144" t="s">
        <v>1604</v>
      </c>
      <c r="E19" s="169"/>
      <c r="F19" s="169"/>
      <c r="G19" s="170"/>
      <c r="H19" s="77"/>
    </row>
    <row r="20" spans="1:8" ht="52.5" customHeight="1" x14ac:dyDescent="0.15">
      <c r="A20" s="77"/>
      <c r="B20" s="84">
        <v>16</v>
      </c>
      <c r="C20" s="85" t="s">
        <v>878</v>
      </c>
      <c r="D20" s="144" t="s">
        <v>1605</v>
      </c>
      <c r="E20" s="169"/>
      <c r="F20" s="169"/>
      <c r="G20" s="170"/>
      <c r="H20" s="77"/>
    </row>
    <row r="21" spans="1:8" ht="52.5" customHeight="1" x14ac:dyDescent="0.15">
      <c r="A21" s="77"/>
      <c r="B21" s="84">
        <v>17</v>
      </c>
      <c r="C21" s="86" t="s">
        <v>912</v>
      </c>
      <c r="D21" s="144" t="s">
        <v>1606</v>
      </c>
      <c r="E21" s="169"/>
      <c r="F21" s="169"/>
      <c r="G21" s="170"/>
      <c r="H21" s="77"/>
    </row>
    <row r="22" spans="1:8" ht="52.5" customHeight="1" x14ac:dyDescent="0.15">
      <c r="A22" s="77"/>
      <c r="B22" s="84">
        <v>18</v>
      </c>
      <c r="C22" s="85" t="s">
        <v>963</v>
      </c>
      <c r="D22" s="144" t="s">
        <v>1607</v>
      </c>
      <c r="E22" s="169"/>
      <c r="F22" s="169"/>
      <c r="G22" s="170"/>
      <c r="H22" s="77"/>
    </row>
    <row r="23" spans="1:8" ht="52.5" customHeight="1" x14ac:dyDescent="0.15">
      <c r="A23" s="77"/>
      <c r="B23" s="84">
        <v>19</v>
      </c>
      <c r="C23" s="85" t="s">
        <v>1003</v>
      </c>
      <c r="D23" s="144" t="s">
        <v>1608</v>
      </c>
      <c r="E23" s="169"/>
      <c r="F23" s="169"/>
      <c r="G23" s="170"/>
      <c r="H23" s="77"/>
    </row>
    <row r="24" spans="1:8" ht="52.5" customHeight="1" x14ac:dyDescent="0.15">
      <c r="A24" s="77"/>
      <c r="B24" s="84">
        <v>20</v>
      </c>
      <c r="C24" s="85" t="s">
        <v>1049</v>
      </c>
      <c r="D24" s="144" t="s">
        <v>1609</v>
      </c>
      <c r="E24" s="169"/>
      <c r="F24" s="169"/>
      <c r="G24" s="170"/>
      <c r="H24" s="77"/>
    </row>
    <row r="25" spans="1:8" ht="52.5" customHeight="1" x14ac:dyDescent="0.15">
      <c r="A25" s="77"/>
      <c r="B25" s="84">
        <v>21</v>
      </c>
      <c r="C25" s="85" t="s">
        <v>1080</v>
      </c>
      <c r="D25" s="144" t="s">
        <v>1610</v>
      </c>
      <c r="E25" s="169"/>
      <c r="F25" s="169"/>
      <c r="G25" s="170"/>
      <c r="H25" s="77"/>
    </row>
    <row r="26" spans="1:8" ht="52.5" customHeight="1" x14ac:dyDescent="0.15">
      <c r="A26" s="77"/>
      <c r="B26" s="84">
        <v>22</v>
      </c>
      <c r="C26" s="85" t="s">
        <v>1161</v>
      </c>
      <c r="D26" s="144" t="s">
        <v>1611</v>
      </c>
      <c r="E26" s="169"/>
      <c r="F26" s="169"/>
      <c r="G26" s="170"/>
      <c r="H26" s="77"/>
    </row>
    <row r="27" spans="1:8" ht="52.5" customHeight="1" x14ac:dyDescent="0.15">
      <c r="A27" s="77"/>
      <c r="B27" s="84">
        <v>23</v>
      </c>
      <c r="C27" s="85" t="s">
        <v>1248</v>
      </c>
      <c r="D27" s="144" t="s">
        <v>1612</v>
      </c>
      <c r="E27" s="169"/>
      <c r="F27" s="169"/>
      <c r="G27" s="170"/>
      <c r="H27" s="77"/>
    </row>
    <row r="28" spans="1:8" ht="52.5" customHeight="1" x14ac:dyDescent="0.15">
      <c r="A28" s="77"/>
      <c r="B28" s="84">
        <v>24</v>
      </c>
      <c r="C28" s="85" t="s">
        <v>1283</v>
      </c>
      <c r="D28" s="144" t="s">
        <v>1613</v>
      </c>
      <c r="E28" s="169"/>
      <c r="F28" s="169"/>
      <c r="G28" s="170"/>
      <c r="H28" s="77"/>
    </row>
    <row r="29" spans="1:8" ht="52.5" customHeight="1" x14ac:dyDescent="0.15">
      <c r="A29" s="77"/>
      <c r="B29" s="84">
        <v>25</v>
      </c>
      <c r="C29" s="85" t="s">
        <v>1303</v>
      </c>
      <c r="D29" s="144" t="s">
        <v>1614</v>
      </c>
      <c r="E29" s="169"/>
      <c r="F29" s="169"/>
      <c r="G29" s="170"/>
      <c r="H29" s="77"/>
    </row>
    <row r="30" spans="1:8" ht="52.5" customHeight="1" x14ac:dyDescent="0.15">
      <c r="A30" s="77"/>
      <c r="B30" s="84">
        <v>26</v>
      </c>
      <c r="C30" s="85" t="s">
        <v>1317</v>
      </c>
      <c r="D30" s="144" t="s">
        <v>1615</v>
      </c>
      <c r="E30" s="169"/>
      <c r="F30" s="169"/>
      <c r="G30" s="170"/>
      <c r="H30" s="77"/>
    </row>
    <row r="31" spans="1:8" ht="52.5" customHeight="1" x14ac:dyDescent="0.15">
      <c r="A31" s="77"/>
      <c r="B31" s="84">
        <v>27</v>
      </c>
      <c r="C31" s="85" t="s">
        <v>1398</v>
      </c>
      <c r="D31" s="144" t="s">
        <v>1616</v>
      </c>
      <c r="E31" s="169"/>
      <c r="F31" s="169"/>
      <c r="G31" s="170"/>
      <c r="H31" s="77"/>
    </row>
    <row r="32" spans="1:8" ht="52.5" customHeight="1" x14ac:dyDescent="0.15">
      <c r="A32" s="77"/>
      <c r="B32" s="84">
        <v>28</v>
      </c>
      <c r="C32" s="85" t="s">
        <v>1414</v>
      </c>
      <c r="D32" s="144" t="s">
        <v>1617</v>
      </c>
      <c r="E32" s="169"/>
      <c r="F32" s="169"/>
      <c r="G32" s="170"/>
      <c r="H32" s="77"/>
    </row>
    <row r="33" spans="1:8" ht="52.5" customHeight="1" x14ac:dyDescent="0.15">
      <c r="A33" s="87" t="s">
        <v>1546</v>
      </c>
      <c r="B33" s="84">
        <v>29</v>
      </c>
      <c r="C33" s="86" t="s">
        <v>1546</v>
      </c>
      <c r="D33" s="144" t="s">
        <v>1618</v>
      </c>
      <c r="E33" s="169"/>
      <c r="F33" s="169"/>
      <c r="G33" s="170"/>
      <c r="H33" s="77"/>
    </row>
  </sheetData>
  <mergeCells count="34">
    <mergeCell ref="D32:G32"/>
    <mergeCell ref="D33:G33"/>
    <mergeCell ref="D21:G21"/>
    <mergeCell ref="D22:G22"/>
    <mergeCell ref="D23:G23"/>
    <mergeCell ref="D24:G24"/>
    <mergeCell ref="D25:G25"/>
    <mergeCell ref="D26:G26"/>
    <mergeCell ref="D27:G27"/>
    <mergeCell ref="D20:G20"/>
    <mergeCell ref="D28:G28"/>
    <mergeCell ref="D29:G29"/>
    <mergeCell ref="D30:G30"/>
    <mergeCell ref="D31:G31"/>
    <mergeCell ref="D15:G15"/>
    <mergeCell ref="D16:G16"/>
    <mergeCell ref="D17:G17"/>
    <mergeCell ref="D18:G18"/>
    <mergeCell ref="D19:G19"/>
    <mergeCell ref="D10:G10"/>
    <mergeCell ref="D11:G11"/>
    <mergeCell ref="D12:G12"/>
    <mergeCell ref="D13:G13"/>
    <mergeCell ref="D14:G14"/>
    <mergeCell ref="D5:G5"/>
    <mergeCell ref="D6:G6"/>
    <mergeCell ref="D7:G7"/>
    <mergeCell ref="D8:G8"/>
    <mergeCell ref="D9:G9"/>
    <mergeCell ref="B1:E1"/>
    <mergeCell ref="F1:G1"/>
    <mergeCell ref="D2:G2"/>
    <mergeCell ref="D3:G3"/>
    <mergeCell ref="B4:G4"/>
  </mergeCells>
  <hyperlinks>
    <hyperlink ref="C5" location="'Competencies 1-2'!C4" display="Accountability and Results-Oriented" xr:uid="{00000000-0004-0000-0200-000000000000}"/>
    <hyperlink ref="C6" location="'Competencies 1-2'!L5" display="Adaptability" xr:uid="{00000000-0004-0000-0200-000001000000}"/>
    <hyperlink ref="C7" location="'Competencies 3-4'!C4" display="Building and Managing Effective Teams" xr:uid="{00000000-0004-0000-0200-000002000000}"/>
    <hyperlink ref="C8" location="'Competencies 3-4'!L4" display="Building Trust and Collaborating with Others" xr:uid="{00000000-0004-0000-0200-000003000000}"/>
    <hyperlink ref="C9" location="'Competencies 5-6'!C5" display="Communication and Interpersonal Influence" xr:uid="{00000000-0004-0000-0200-000004000000}"/>
    <hyperlink ref="C10" location="'Competencies 5-6'!L4" display="Conflict Management and Conflict Resolution" xr:uid="{00000000-0004-0000-0200-000005000000}"/>
    <hyperlink ref="C11" location="'Competencies 7-8'!C4" display="Content Marketing, Digital Marketing, and Marketing Strategies" xr:uid="{00000000-0004-0000-0200-000006000000}"/>
    <hyperlink ref="C12" location="'Competencies 7-8'!L4" display="Creative Thinking and Innovation" xr:uid="{00000000-0004-0000-0200-000007000000}"/>
    <hyperlink ref="C13" location="'Competencies 9-10'!C4" display="Critical Thinking, Decision Making, and Problem Solving" xr:uid="{00000000-0004-0000-0200-000008000000}"/>
    <hyperlink ref="C14" location="'Competencies 9-10'!L4" display="Customer Focus" xr:uid="{00000000-0004-0000-0200-000009000000}"/>
    <hyperlink ref="C15" location="'Competencies 11-12'!C4" display="Data Analysis" xr:uid="{00000000-0004-0000-0200-00000A000000}"/>
    <hyperlink ref="C16" location="'Competencies 11-12'!C4" display="Designing, Training, and Instructing Courses" xr:uid="{00000000-0004-0000-0200-00000B000000}"/>
    <hyperlink ref="C17" location="'Competencies 13-14'!C4" display="Financial and Accounting Knowledge" xr:uid="{00000000-0004-0000-0200-00000C000000}"/>
    <hyperlink ref="C18" location="'Competencies 13-14'!C4" display="Human Resources Knowledge and HR Management" xr:uid="{00000000-0004-0000-0200-00000D000000}"/>
    <hyperlink ref="C19" location="'Competencies 15-16'!C4" display="IT, Machine Learning, &amp; Technology Foundational Knowledge" xr:uid="{00000000-0004-0000-0200-00000E000000}"/>
    <hyperlink ref="C20" location="'Competencies 15-16'!C4" display="Leading Change" xr:uid="{00000000-0004-0000-0200-00000F000000}"/>
    <hyperlink ref="C21" location="'Competencies 17-18'!C4" display="Leading Others Effectively and Transformational Leadership" xr:uid="{00000000-0004-0000-0200-000010000000}"/>
    <hyperlink ref="C22" location="'Competencies 17-18'!C4" display="Managing Others Effectively" xr:uid="{00000000-0004-0000-0200-000011000000}"/>
    <hyperlink ref="C23" location="'Competencies 19-20'!C4" display="Operational Excellence and Process Improvement" xr:uid="{00000000-0004-0000-0200-000012000000}"/>
    <hyperlink ref="C24" location="'Competencies 19-20'!C4" display="Presentation Skills" xr:uid="{00000000-0004-0000-0200-000013000000}"/>
    <hyperlink ref="C25" location="'Competencies 21-22'!C4" display="Project Management" xr:uid="{00000000-0004-0000-0200-000014000000}"/>
    <hyperlink ref="C26" location="'Competencies 21-22'!C4" display="Sales Knowledge and Sales Skills" xr:uid="{00000000-0004-0000-0200-000015000000}"/>
    <hyperlink ref="C27" location="'Competencies 23-24'!C4" display="Strategic Planning and Strategic Thinking" xr:uid="{00000000-0004-0000-0200-000016000000}"/>
    <hyperlink ref="C28" location="'Competencies 23-24'!C4" display="Talent Development" xr:uid="{00000000-0004-0000-0200-000017000000}"/>
    <hyperlink ref="C29" location="'Competencies 25-26'!C4" display="Talent Management" xr:uid="{00000000-0004-0000-0200-000018000000}"/>
    <hyperlink ref="C30" location="'Competencies 25-26'!C4" display="Values Diversity, Inclusion, and Belonging" xr:uid="{00000000-0004-0000-0200-000019000000}"/>
    <hyperlink ref="C31" location="'Competencies 27-28'!C4" display="Writing Skills and Writing Proficiency" xr:uid="{00000000-0004-0000-0200-00001A000000}"/>
    <hyperlink ref="C32" location="'Competencies 27-28'!C4" display="Self-care, Well-being, Mindfulness" xr:uid="{00000000-0004-0000-0200-00001B000000}"/>
    <hyperlink ref="C33" location="'Competency 29'!C4" display="Leadership Skills" xr:uid="{00000000-0004-0000-0200-00001C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B9A5B"/>
    <outlinePr summaryRight="0"/>
  </sheetPr>
  <dimension ref="A1:U34"/>
  <sheetViews>
    <sheetView showGridLines="0" workbookViewId="0">
      <pane ySplit="4" topLeftCell="A5" activePane="bottomLeft" state="frozen"/>
      <selection pane="bottomLeft" activeCell="AH10" sqref="AH10"/>
    </sheetView>
  </sheetViews>
  <sheetFormatPr baseColWidth="10" defaultColWidth="12.6640625" defaultRowHeight="15.75" customHeight="1" outlineLevelRow="1" x14ac:dyDescent="0.15"/>
  <cols>
    <col min="1" max="1" width="6.33203125" style="165" customWidth="1"/>
    <col min="2" max="2" width="17.6640625" style="165" customWidth="1"/>
    <col min="3" max="3" width="5.6640625" style="165" customWidth="1"/>
    <col min="4" max="5" width="11.83203125" style="165" customWidth="1"/>
    <col min="6" max="6" width="31.83203125" style="165" customWidth="1"/>
    <col min="7" max="7" width="6.33203125" style="165" customWidth="1"/>
    <col min="8" max="8" width="11.83203125" style="165" customWidth="1"/>
    <col min="9" max="9" width="15.6640625" style="165" customWidth="1"/>
    <col min="10" max="10" width="0.5" style="165" customWidth="1"/>
    <col min="11" max="11" width="27.33203125" style="165" customWidth="1"/>
    <col min="12" max="12" width="0.6640625" style="165" customWidth="1"/>
    <col min="13" max="13" width="27.83203125" style="165" customWidth="1"/>
    <col min="14" max="14" width="15.6640625" style="165" hidden="1" customWidth="1"/>
    <col min="15" max="15" width="32.1640625" style="165" hidden="1" customWidth="1"/>
    <col min="16" max="16" width="28.33203125" style="165" hidden="1" customWidth="1"/>
    <col min="17" max="17" width="6.33203125" style="165" customWidth="1"/>
    <col min="18" max="21" width="12.6640625" style="165"/>
  </cols>
  <sheetData>
    <row r="1" spans="1:17" ht="45" customHeight="1" outlineLevel="1" x14ac:dyDescent="0.15">
      <c r="A1" s="88"/>
      <c r="B1" s="149" t="s">
        <v>1619</v>
      </c>
      <c r="C1" s="162"/>
      <c r="D1" s="162"/>
      <c r="E1" s="162"/>
      <c r="F1" s="162"/>
      <c r="G1" s="162"/>
      <c r="H1" s="162"/>
      <c r="I1" s="162"/>
      <c r="J1" s="162"/>
      <c r="K1" s="162"/>
      <c r="L1" s="150" t="s">
        <v>1584</v>
      </c>
      <c r="M1" s="167"/>
      <c r="Q1" s="89"/>
    </row>
    <row r="2" spans="1:17" ht="21" outlineLevel="1" x14ac:dyDescent="0.15">
      <c r="A2" s="88"/>
      <c r="B2" s="151" t="s">
        <v>1620</v>
      </c>
      <c r="C2" s="171"/>
      <c r="D2" s="171"/>
      <c r="E2" s="171"/>
      <c r="F2" s="171"/>
      <c r="G2" s="90"/>
      <c r="H2" s="90"/>
      <c r="I2" s="152"/>
      <c r="J2" s="162"/>
      <c r="K2" s="162"/>
      <c r="L2" s="91"/>
      <c r="M2" s="91"/>
      <c r="N2" s="91"/>
      <c r="O2" s="91"/>
      <c r="P2" s="92"/>
      <c r="Q2" s="89"/>
    </row>
    <row r="3" spans="1:17" ht="21" outlineLevel="1" x14ac:dyDescent="0.15">
      <c r="A3" s="88"/>
      <c r="B3" s="153" t="s">
        <v>1621</v>
      </c>
      <c r="C3" s="162"/>
      <c r="D3" s="162"/>
      <c r="E3" s="162"/>
      <c r="F3" s="168"/>
      <c r="G3" s="93"/>
      <c r="H3" s="147" t="s">
        <v>1622</v>
      </c>
      <c r="I3" s="162"/>
      <c r="J3" s="162"/>
      <c r="K3" s="162"/>
      <c r="L3" s="162"/>
      <c r="M3" s="162"/>
      <c r="N3" s="147" t="s">
        <v>1623</v>
      </c>
      <c r="O3" s="162"/>
      <c r="P3" s="162"/>
      <c r="Q3" s="89"/>
    </row>
    <row r="4" spans="1:17" ht="7.5" customHeight="1" outlineLevel="1" x14ac:dyDescent="0.15">
      <c r="A4" s="94"/>
      <c r="B4" s="95"/>
      <c r="C4" s="95"/>
      <c r="D4" s="95"/>
      <c r="E4" s="154"/>
      <c r="F4" s="172"/>
      <c r="G4" s="96"/>
      <c r="H4" s="148"/>
      <c r="I4" s="173"/>
      <c r="J4" s="173"/>
      <c r="K4" s="173"/>
      <c r="L4" s="173"/>
      <c r="M4" s="172"/>
      <c r="N4" s="96"/>
      <c r="O4" s="96"/>
      <c r="P4" s="96"/>
      <c r="Q4" s="95"/>
    </row>
    <row r="5" spans="1:17" ht="93.75" customHeight="1" x14ac:dyDescent="0.15">
      <c r="A5" s="174" t="s">
        <v>7</v>
      </c>
      <c r="B5" s="97"/>
      <c r="C5" s="175" t="s">
        <v>1624</v>
      </c>
      <c r="D5" s="176"/>
      <c r="E5" s="176"/>
      <c r="F5" s="177"/>
      <c r="G5" s="98"/>
      <c r="H5" s="145" t="s">
        <v>1625</v>
      </c>
      <c r="I5" s="176"/>
      <c r="J5" s="176"/>
      <c r="K5" s="176"/>
      <c r="L5" s="176"/>
      <c r="M5" s="177"/>
      <c r="N5" s="155" t="s">
        <v>1589</v>
      </c>
      <c r="O5" s="178"/>
      <c r="P5" s="179"/>
      <c r="Q5" s="89"/>
    </row>
    <row r="6" spans="1:17" ht="93.75" customHeight="1" x14ac:dyDescent="0.15">
      <c r="A6" s="174" t="s">
        <v>83</v>
      </c>
      <c r="B6" s="97"/>
      <c r="C6" s="180" t="s">
        <v>88</v>
      </c>
      <c r="D6" s="176"/>
      <c r="E6" s="176"/>
      <c r="F6" s="177"/>
      <c r="G6" s="98"/>
      <c r="H6" s="145" t="s">
        <v>1626</v>
      </c>
      <c r="I6" s="176"/>
      <c r="J6" s="176"/>
      <c r="K6" s="176"/>
      <c r="L6" s="176"/>
      <c r="M6" s="177"/>
      <c r="N6" s="146" t="s">
        <v>1590</v>
      </c>
      <c r="O6" s="181"/>
      <c r="P6" s="182"/>
      <c r="Q6" s="89"/>
    </row>
    <row r="7" spans="1:17" ht="93.75" customHeight="1" x14ac:dyDescent="0.15">
      <c r="A7" s="174"/>
      <c r="B7" s="97"/>
      <c r="C7" s="180" t="s">
        <v>1627</v>
      </c>
      <c r="D7" s="176"/>
      <c r="E7" s="176"/>
      <c r="F7" s="177"/>
      <c r="G7" s="97"/>
      <c r="H7" s="145" t="s">
        <v>1628</v>
      </c>
      <c r="I7" s="176"/>
      <c r="J7" s="176"/>
      <c r="K7" s="176"/>
      <c r="L7" s="176"/>
      <c r="M7" s="177"/>
      <c r="N7" s="99"/>
      <c r="O7" s="99"/>
      <c r="P7" s="99"/>
      <c r="Q7" s="89"/>
    </row>
    <row r="8" spans="1:17" ht="93.75" customHeight="1" x14ac:dyDescent="0.15">
      <c r="A8" s="174" t="s">
        <v>120</v>
      </c>
      <c r="B8" s="97"/>
      <c r="C8" s="180" t="s">
        <v>120</v>
      </c>
      <c r="D8" s="176"/>
      <c r="E8" s="176"/>
      <c r="F8" s="177"/>
      <c r="G8" s="98"/>
      <c r="H8" s="145" t="s">
        <v>1629</v>
      </c>
      <c r="I8" s="176"/>
      <c r="J8" s="176"/>
      <c r="K8" s="176"/>
      <c r="L8" s="176"/>
      <c r="M8" s="177"/>
      <c r="N8" s="146" t="s">
        <v>1592</v>
      </c>
      <c r="O8" s="181"/>
      <c r="P8" s="182"/>
      <c r="Q8" s="89"/>
    </row>
    <row r="9" spans="1:17" ht="93.75" customHeight="1" x14ac:dyDescent="0.15">
      <c r="A9" s="174" t="s">
        <v>167</v>
      </c>
      <c r="B9" s="97"/>
      <c r="C9" s="180" t="s">
        <v>167</v>
      </c>
      <c r="D9" s="176"/>
      <c r="E9" s="176"/>
      <c r="F9" s="177"/>
      <c r="G9" s="98"/>
      <c r="H9" s="145" t="s">
        <v>1630</v>
      </c>
      <c r="I9" s="176"/>
      <c r="J9" s="176"/>
      <c r="K9" s="176"/>
      <c r="L9" s="176"/>
      <c r="M9" s="177"/>
      <c r="N9" s="146" t="s">
        <v>1593</v>
      </c>
      <c r="O9" s="181"/>
      <c r="P9" s="182"/>
      <c r="Q9" s="89"/>
    </row>
    <row r="10" spans="1:17" ht="93.75" customHeight="1" x14ac:dyDescent="0.15">
      <c r="A10" s="174" t="s">
        <v>199</v>
      </c>
      <c r="B10" s="97"/>
      <c r="C10" s="180" t="s">
        <v>207</v>
      </c>
      <c r="D10" s="176"/>
      <c r="E10" s="176"/>
      <c r="F10" s="177"/>
      <c r="G10" s="98"/>
      <c r="H10" s="145" t="s">
        <v>1631</v>
      </c>
      <c r="I10" s="176"/>
      <c r="J10" s="176"/>
      <c r="K10" s="176"/>
      <c r="L10" s="176"/>
      <c r="M10" s="177"/>
      <c r="N10" s="146" t="s">
        <v>1594</v>
      </c>
      <c r="O10" s="181"/>
      <c r="P10" s="182"/>
      <c r="Q10" s="89"/>
    </row>
    <row r="11" spans="1:17" ht="93.75" customHeight="1" x14ac:dyDescent="0.15">
      <c r="A11" s="174" t="s">
        <v>292</v>
      </c>
      <c r="B11" s="97"/>
      <c r="C11" s="180" t="s">
        <v>220</v>
      </c>
      <c r="D11" s="176"/>
      <c r="E11" s="176"/>
      <c r="F11" s="177"/>
      <c r="G11" s="98"/>
      <c r="H11" s="145" t="s">
        <v>1632</v>
      </c>
      <c r="I11" s="176"/>
      <c r="J11" s="176"/>
      <c r="K11" s="176"/>
      <c r="L11" s="176"/>
      <c r="M11" s="177"/>
      <c r="N11" s="146" t="s">
        <v>1595</v>
      </c>
      <c r="O11" s="181"/>
      <c r="P11" s="182"/>
      <c r="Q11" s="89"/>
    </row>
    <row r="12" spans="1:17" ht="93.75" customHeight="1" x14ac:dyDescent="0.15">
      <c r="A12" s="174" t="s">
        <v>309</v>
      </c>
      <c r="B12" s="97"/>
      <c r="C12" s="175" t="s">
        <v>331</v>
      </c>
      <c r="D12" s="176"/>
      <c r="E12" s="176"/>
      <c r="F12" s="177"/>
      <c r="G12" s="98"/>
      <c r="H12" s="145" t="s">
        <v>1633</v>
      </c>
      <c r="I12" s="176"/>
      <c r="J12" s="176"/>
      <c r="K12" s="176"/>
      <c r="L12" s="176"/>
      <c r="M12" s="177"/>
      <c r="N12" s="146" t="s">
        <v>1596</v>
      </c>
      <c r="O12" s="181"/>
      <c r="P12" s="182"/>
      <c r="Q12" s="89"/>
    </row>
    <row r="13" spans="1:17" ht="93.75" customHeight="1" x14ac:dyDescent="0.15">
      <c r="A13" s="174" t="s">
        <v>434</v>
      </c>
      <c r="B13" s="97"/>
      <c r="C13" s="180" t="s">
        <v>446</v>
      </c>
      <c r="D13" s="176"/>
      <c r="E13" s="176"/>
      <c r="F13" s="177"/>
      <c r="G13" s="98"/>
      <c r="H13" s="145" t="s">
        <v>1634</v>
      </c>
      <c r="I13" s="176"/>
      <c r="J13" s="176"/>
      <c r="K13" s="176"/>
      <c r="L13" s="176"/>
      <c r="M13" s="177"/>
      <c r="N13" s="146" t="s">
        <v>1597</v>
      </c>
      <c r="O13" s="181"/>
      <c r="P13" s="182"/>
      <c r="Q13" s="89"/>
    </row>
    <row r="14" spans="1:17" ht="93.75" customHeight="1" x14ac:dyDescent="0.15">
      <c r="A14" s="174" t="s">
        <v>472</v>
      </c>
      <c r="B14" s="97"/>
      <c r="C14" s="180" t="s">
        <v>1635</v>
      </c>
      <c r="D14" s="176"/>
      <c r="E14" s="176"/>
      <c r="F14" s="177"/>
      <c r="G14" s="98"/>
      <c r="H14" s="145" t="s">
        <v>1636</v>
      </c>
      <c r="I14" s="176"/>
      <c r="J14" s="176"/>
      <c r="K14" s="176"/>
      <c r="L14" s="176"/>
      <c r="M14" s="177"/>
      <c r="N14" s="146" t="s">
        <v>1598</v>
      </c>
      <c r="O14" s="181"/>
      <c r="P14" s="182"/>
      <c r="Q14" s="89"/>
    </row>
    <row r="15" spans="1:17" ht="93.75" customHeight="1" x14ac:dyDescent="0.15">
      <c r="A15" s="174" t="s">
        <v>503</v>
      </c>
      <c r="B15" s="97"/>
      <c r="C15" s="180" t="s">
        <v>1173</v>
      </c>
      <c r="D15" s="176"/>
      <c r="E15" s="176"/>
      <c r="F15" s="177"/>
      <c r="G15" s="98"/>
      <c r="H15" s="145" t="s">
        <v>1637</v>
      </c>
      <c r="I15" s="176"/>
      <c r="J15" s="176"/>
      <c r="K15" s="176"/>
      <c r="L15" s="176"/>
      <c r="M15" s="177"/>
      <c r="N15" s="146" t="s">
        <v>1599</v>
      </c>
      <c r="O15" s="181"/>
      <c r="P15" s="182"/>
      <c r="Q15" s="89"/>
    </row>
    <row r="16" spans="1:17" ht="93.75" customHeight="1" x14ac:dyDescent="0.15">
      <c r="A16" s="174" t="s">
        <v>542</v>
      </c>
      <c r="B16" s="97"/>
      <c r="C16" s="180" t="s">
        <v>1638</v>
      </c>
      <c r="D16" s="176"/>
      <c r="E16" s="176"/>
      <c r="F16" s="177"/>
      <c r="G16" s="98"/>
      <c r="H16" s="145" t="s">
        <v>1639</v>
      </c>
      <c r="I16" s="176"/>
      <c r="J16" s="176"/>
      <c r="K16" s="176"/>
      <c r="L16" s="176"/>
      <c r="M16" s="177"/>
      <c r="N16" s="146" t="s">
        <v>1600</v>
      </c>
      <c r="O16" s="181"/>
      <c r="P16" s="182"/>
      <c r="Q16" s="89"/>
    </row>
    <row r="17" spans="1:17" ht="93.75" customHeight="1" x14ac:dyDescent="0.15">
      <c r="A17" s="174" t="s">
        <v>602</v>
      </c>
      <c r="B17" s="97"/>
      <c r="C17" s="180" t="s">
        <v>1640</v>
      </c>
      <c r="D17" s="176"/>
      <c r="E17" s="176"/>
      <c r="F17" s="177"/>
      <c r="G17" s="98"/>
      <c r="H17" s="145" t="s">
        <v>1641</v>
      </c>
      <c r="I17" s="176"/>
      <c r="J17" s="176"/>
      <c r="K17" s="176"/>
      <c r="L17" s="176"/>
      <c r="M17" s="177"/>
      <c r="N17" s="146" t="s">
        <v>1601</v>
      </c>
      <c r="O17" s="181"/>
      <c r="P17" s="182"/>
      <c r="Q17" s="89"/>
    </row>
    <row r="18" spans="1:17" ht="93.75" customHeight="1" x14ac:dyDescent="0.15">
      <c r="A18" s="174" t="s">
        <v>634</v>
      </c>
      <c r="B18" s="97"/>
      <c r="C18" s="175" t="s">
        <v>1642</v>
      </c>
      <c r="D18" s="176"/>
      <c r="E18" s="176"/>
      <c r="F18" s="177"/>
      <c r="G18" s="98"/>
      <c r="H18" s="145" t="s">
        <v>1643</v>
      </c>
      <c r="I18" s="176"/>
      <c r="J18" s="176"/>
      <c r="K18" s="176"/>
      <c r="L18" s="176"/>
      <c r="M18" s="177"/>
      <c r="N18" s="146" t="s">
        <v>1602</v>
      </c>
      <c r="O18" s="181"/>
      <c r="P18" s="182"/>
      <c r="Q18" s="89"/>
    </row>
    <row r="19" spans="1:17" ht="93.75" customHeight="1" x14ac:dyDescent="0.15">
      <c r="A19" s="174" t="s">
        <v>691</v>
      </c>
      <c r="B19" s="97"/>
      <c r="C19" s="180" t="s">
        <v>1644</v>
      </c>
      <c r="D19" s="176"/>
      <c r="E19" s="176"/>
      <c r="F19" s="177"/>
      <c r="G19" s="98"/>
      <c r="H19" s="145" t="s">
        <v>1645</v>
      </c>
      <c r="I19" s="176"/>
      <c r="J19" s="176"/>
      <c r="K19" s="176"/>
      <c r="L19" s="176"/>
      <c r="M19" s="177"/>
      <c r="N19" s="146" t="s">
        <v>1603</v>
      </c>
      <c r="O19" s="181"/>
      <c r="P19" s="182"/>
      <c r="Q19" s="89"/>
    </row>
    <row r="20" spans="1:17" ht="93.75" customHeight="1" x14ac:dyDescent="0.15">
      <c r="A20" s="174" t="s">
        <v>748</v>
      </c>
      <c r="B20" s="97"/>
      <c r="C20" s="175" t="s">
        <v>1646</v>
      </c>
      <c r="D20" s="176"/>
      <c r="E20" s="176"/>
      <c r="F20" s="177"/>
      <c r="G20" s="98"/>
      <c r="H20" s="145" t="s">
        <v>1647</v>
      </c>
      <c r="I20" s="176"/>
      <c r="J20" s="176"/>
      <c r="K20" s="176"/>
      <c r="L20" s="176"/>
      <c r="M20" s="177"/>
      <c r="N20" s="146" t="s">
        <v>1604</v>
      </c>
      <c r="O20" s="181"/>
      <c r="P20" s="182"/>
      <c r="Q20" s="89"/>
    </row>
    <row r="21" spans="1:17" ht="93.75" customHeight="1" x14ac:dyDescent="0.15">
      <c r="A21" s="174" t="s">
        <v>878</v>
      </c>
      <c r="B21" s="97"/>
      <c r="C21" s="175" t="s">
        <v>886</v>
      </c>
      <c r="D21" s="176"/>
      <c r="E21" s="176"/>
      <c r="F21" s="177"/>
      <c r="G21" s="98"/>
      <c r="H21" s="145" t="s">
        <v>1648</v>
      </c>
      <c r="I21" s="176"/>
      <c r="J21" s="176"/>
      <c r="K21" s="176"/>
      <c r="L21" s="176"/>
      <c r="M21" s="177"/>
      <c r="N21" s="146" t="s">
        <v>1605</v>
      </c>
      <c r="O21" s="181"/>
      <c r="P21" s="182"/>
      <c r="Q21" s="89"/>
    </row>
    <row r="22" spans="1:17" ht="93.75" customHeight="1" x14ac:dyDescent="0.15">
      <c r="A22" s="174" t="s">
        <v>912</v>
      </c>
      <c r="B22" s="97"/>
      <c r="C22" s="180" t="s">
        <v>921</v>
      </c>
      <c r="D22" s="176"/>
      <c r="E22" s="176"/>
      <c r="F22" s="177"/>
      <c r="G22" s="98"/>
      <c r="H22" s="145" t="s">
        <v>1649</v>
      </c>
      <c r="I22" s="176"/>
      <c r="J22" s="176"/>
      <c r="K22" s="176"/>
      <c r="L22" s="176"/>
      <c r="M22" s="177"/>
      <c r="N22" s="146" t="s">
        <v>1606</v>
      </c>
      <c r="O22" s="181"/>
      <c r="P22" s="182"/>
      <c r="Q22" s="89"/>
    </row>
    <row r="23" spans="1:17" ht="93.75" customHeight="1" x14ac:dyDescent="0.15">
      <c r="A23" s="174" t="s">
        <v>963</v>
      </c>
      <c r="B23" s="97"/>
      <c r="C23" s="180" t="s">
        <v>963</v>
      </c>
      <c r="D23" s="176"/>
      <c r="E23" s="176"/>
      <c r="F23" s="177"/>
      <c r="G23" s="98"/>
      <c r="H23" s="145" t="s">
        <v>1650</v>
      </c>
      <c r="I23" s="176"/>
      <c r="J23" s="176"/>
      <c r="K23" s="176"/>
      <c r="L23" s="176"/>
      <c r="M23" s="177"/>
      <c r="N23" s="146" t="s">
        <v>1651</v>
      </c>
      <c r="O23" s="181"/>
      <c r="P23" s="182"/>
      <c r="Q23" s="89"/>
    </row>
    <row r="24" spans="1:17" ht="93.75" customHeight="1" x14ac:dyDescent="0.15">
      <c r="A24" s="174" t="s">
        <v>1003</v>
      </c>
      <c r="B24" s="97"/>
      <c r="C24" s="175" t="s">
        <v>1652</v>
      </c>
      <c r="D24" s="176"/>
      <c r="E24" s="176"/>
      <c r="F24" s="177"/>
      <c r="G24" s="98"/>
      <c r="H24" s="145" t="s">
        <v>1653</v>
      </c>
      <c r="I24" s="176"/>
      <c r="J24" s="176"/>
      <c r="K24" s="176"/>
      <c r="L24" s="176"/>
      <c r="M24" s="177"/>
      <c r="N24" s="146" t="s">
        <v>1608</v>
      </c>
      <c r="O24" s="181"/>
      <c r="P24" s="182"/>
      <c r="Q24" s="89"/>
    </row>
    <row r="25" spans="1:17" ht="93.75" customHeight="1" x14ac:dyDescent="0.15">
      <c r="A25" s="174" t="s">
        <v>1049</v>
      </c>
      <c r="B25" s="97"/>
      <c r="C25" s="180" t="s">
        <v>203</v>
      </c>
      <c r="D25" s="176"/>
      <c r="E25" s="176"/>
      <c r="F25" s="177"/>
      <c r="G25" s="98"/>
      <c r="H25" s="145" t="s">
        <v>1654</v>
      </c>
      <c r="I25" s="176"/>
      <c r="J25" s="176"/>
      <c r="K25" s="176"/>
      <c r="L25" s="176"/>
      <c r="M25" s="177"/>
      <c r="N25" s="146" t="s">
        <v>1609</v>
      </c>
      <c r="O25" s="181"/>
      <c r="P25" s="182"/>
      <c r="Q25" s="89"/>
    </row>
    <row r="26" spans="1:17" ht="93.75" customHeight="1" x14ac:dyDescent="0.15">
      <c r="A26" s="174" t="s">
        <v>1080</v>
      </c>
      <c r="B26" s="97"/>
      <c r="C26" s="180" t="s">
        <v>1655</v>
      </c>
      <c r="D26" s="176"/>
      <c r="E26" s="176"/>
      <c r="F26" s="177"/>
      <c r="G26" s="98"/>
      <c r="H26" s="145" t="s">
        <v>1656</v>
      </c>
      <c r="I26" s="176"/>
      <c r="J26" s="176"/>
      <c r="K26" s="176"/>
      <c r="L26" s="176"/>
      <c r="M26" s="177"/>
      <c r="N26" s="146" t="s">
        <v>1610</v>
      </c>
      <c r="O26" s="181"/>
      <c r="P26" s="182"/>
      <c r="Q26" s="89"/>
    </row>
    <row r="27" spans="1:17" ht="93.75" customHeight="1" x14ac:dyDescent="0.15">
      <c r="A27" s="174" t="s">
        <v>1161</v>
      </c>
      <c r="B27" s="97"/>
      <c r="C27" s="180" t="s">
        <v>1657</v>
      </c>
      <c r="D27" s="176"/>
      <c r="E27" s="176"/>
      <c r="F27" s="177"/>
      <c r="G27" s="98"/>
      <c r="H27" s="145" t="s">
        <v>1658</v>
      </c>
      <c r="I27" s="176"/>
      <c r="J27" s="176"/>
      <c r="K27" s="176"/>
      <c r="L27" s="176"/>
      <c r="M27" s="177"/>
      <c r="N27" s="146" t="s">
        <v>1611</v>
      </c>
      <c r="O27" s="181"/>
      <c r="P27" s="182"/>
      <c r="Q27" s="89"/>
    </row>
    <row r="28" spans="1:17" ht="93.75" customHeight="1" x14ac:dyDescent="0.15">
      <c r="A28" s="174" t="s">
        <v>1248</v>
      </c>
      <c r="B28" s="97"/>
      <c r="C28" s="180" t="s">
        <v>1659</v>
      </c>
      <c r="D28" s="176"/>
      <c r="E28" s="176"/>
      <c r="F28" s="177"/>
      <c r="G28" s="98"/>
      <c r="H28" s="145" t="s">
        <v>1660</v>
      </c>
      <c r="I28" s="176"/>
      <c r="J28" s="176"/>
      <c r="K28" s="176"/>
      <c r="L28" s="176"/>
      <c r="M28" s="177"/>
      <c r="N28" s="146" t="s">
        <v>1612</v>
      </c>
      <c r="O28" s="181"/>
      <c r="P28" s="182"/>
      <c r="Q28" s="89"/>
    </row>
    <row r="29" spans="1:17" ht="93.75" customHeight="1" x14ac:dyDescent="0.15">
      <c r="A29" s="174" t="s">
        <v>1283</v>
      </c>
      <c r="B29" s="97"/>
      <c r="C29" s="180" t="s">
        <v>1661</v>
      </c>
      <c r="D29" s="176"/>
      <c r="E29" s="176"/>
      <c r="F29" s="177"/>
      <c r="G29" s="98"/>
      <c r="H29" s="145" t="s">
        <v>1662</v>
      </c>
      <c r="I29" s="176"/>
      <c r="J29" s="176"/>
      <c r="K29" s="176"/>
      <c r="L29" s="176"/>
      <c r="M29" s="177"/>
      <c r="N29" s="146" t="s">
        <v>1613</v>
      </c>
      <c r="O29" s="181"/>
      <c r="P29" s="182"/>
      <c r="Q29" s="89"/>
    </row>
    <row r="30" spans="1:17" ht="93.75" customHeight="1" x14ac:dyDescent="0.15">
      <c r="A30" s="174" t="s">
        <v>1303</v>
      </c>
      <c r="B30" s="97"/>
      <c r="C30" s="180" t="s">
        <v>1663</v>
      </c>
      <c r="D30" s="176"/>
      <c r="E30" s="176"/>
      <c r="F30" s="177"/>
      <c r="G30" s="98"/>
      <c r="H30" s="145" t="s">
        <v>1664</v>
      </c>
      <c r="I30" s="176"/>
      <c r="J30" s="176"/>
      <c r="K30" s="176"/>
      <c r="L30" s="176"/>
      <c r="M30" s="177"/>
      <c r="N30" s="146" t="s">
        <v>1665</v>
      </c>
      <c r="O30" s="181"/>
      <c r="P30" s="182"/>
      <c r="Q30" s="89"/>
    </row>
    <row r="31" spans="1:17" ht="93.75" customHeight="1" x14ac:dyDescent="0.15">
      <c r="A31" s="174" t="s">
        <v>1317</v>
      </c>
      <c r="B31" s="97"/>
      <c r="C31" s="175" t="s">
        <v>1666</v>
      </c>
      <c r="D31" s="176"/>
      <c r="E31" s="176"/>
      <c r="F31" s="177"/>
      <c r="G31" s="98"/>
      <c r="H31" s="145" t="s">
        <v>1667</v>
      </c>
      <c r="I31" s="176"/>
      <c r="J31" s="176"/>
      <c r="K31" s="176"/>
      <c r="L31" s="176"/>
      <c r="M31" s="177"/>
      <c r="N31" s="146" t="s">
        <v>1615</v>
      </c>
      <c r="O31" s="181"/>
      <c r="P31" s="182"/>
      <c r="Q31" s="89"/>
    </row>
    <row r="32" spans="1:17" ht="93.75" customHeight="1" x14ac:dyDescent="0.15">
      <c r="A32" s="174" t="s">
        <v>1398</v>
      </c>
      <c r="B32" s="97"/>
      <c r="C32" s="180" t="s">
        <v>1668</v>
      </c>
      <c r="D32" s="176"/>
      <c r="E32" s="176"/>
      <c r="F32" s="177"/>
      <c r="G32" s="98"/>
      <c r="H32" s="145" t="s">
        <v>1669</v>
      </c>
      <c r="I32" s="176"/>
      <c r="J32" s="176"/>
      <c r="K32" s="176"/>
      <c r="L32" s="176"/>
      <c r="M32" s="177"/>
      <c r="N32" s="146" t="s">
        <v>1616</v>
      </c>
      <c r="O32" s="181"/>
      <c r="P32" s="182"/>
      <c r="Q32" s="89"/>
    </row>
    <row r="33" spans="1:17" ht="93.75" customHeight="1" x14ac:dyDescent="0.15">
      <c r="A33" s="174" t="s">
        <v>1414</v>
      </c>
      <c r="B33" s="100"/>
      <c r="C33" s="175" t="s">
        <v>1419</v>
      </c>
      <c r="D33" s="176"/>
      <c r="E33" s="176"/>
      <c r="F33" s="177"/>
      <c r="G33" s="98"/>
      <c r="H33" s="145" t="s">
        <v>1670</v>
      </c>
      <c r="I33" s="176"/>
      <c r="J33" s="176"/>
      <c r="K33" s="176"/>
      <c r="L33" s="176"/>
      <c r="M33" s="177"/>
      <c r="N33" s="146" t="s">
        <v>1671</v>
      </c>
      <c r="O33" s="181"/>
      <c r="P33" s="182"/>
      <c r="Q33" s="89"/>
    </row>
    <row r="34" spans="1:17" ht="93.75" customHeight="1" x14ac:dyDescent="0.15">
      <c r="A34" s="101" t="s">
        <v>1546</v>
      </c>
      <c r="B34" s="97"/>
      <c r="C34" s="175" t="s">
        <v>916</v>
      </c>
      <c r="D34" s="176"/>
      <c r="E34" s="176"/>
      <c r="F34" s="177"/>
      <c r="G34" s="98"/>
      <c r="H34" s="145" t="s">
        <v>1672</v>
      </c>
      <c r="I34" s="176"/>
      <c r="J34" s="176"/>
      <c r="K34" s="176"/>
      <c r="L34" s="176"/>
      <c r="M34" s="177"/>
      <c r="N34" s="146" t="s">
        <v>1673</v>
      </c>
      <c r="O34" s="181"/>
      <c r="P34" s="182"/>
      <c r="Q34" s="89"/>
    </row>
  </sheetData>
  <mergeCells count="98">
    <mergeCell ref="N14:P14"/>
    <mergeCell ref="H34:M34"/>
    <mergeCell ref="N34:P34"/>
    <mergeCell ref="C12:F12"/>
    <mergeCell ref="C13:F13"/>
    <mergeCell ref="H11:M11"/>
    <mergeCell ref="H12:M12"/>
    <mergeCell ref="N12:P12"/>
    <mergeCell ref="H13:M13"/>
    <mergeCell ref="N13:P13"/>
    <mergeCell ref="C7:F7"/>
    <mergeCell ref="C8:F8"/>
    <mergeCell ref="C9:F9"/>
    <mergeCell ref="C10:F10"/>
    <mergeCell ref="C11:F11"/>
    <mergeCell ref="E4:F4"/>
    <mergeCell ref="C5:F5"/>
    <mergeCell ref="H5:M5"/>
    <mergeCell ref="N5:P5"/>
    <mergeCell ref="C6:F6"/>
    <mergeCell ref="H6:M6"/>
    <mergeCell ref="N6:P6"/>
    <mergeCell ref="B1:K1"/>
    <mergeCell ref="L1:M1"/>
    <mergeCell ref="B2:F2"/>
    <mergeCell ref="I2:K2"/>
    <mergeCell ref="B3:F3"/>
    <mergeCell ref="H32:M32"/>
    <mergeCell ref="N32:P32"/>
    <mergeCell ref="H33:M33"/>
    <mergeCell ref="N33:P33"/>
    <mergeCell ref="H3:M3"/>
    <mergeCell ref="H4:M4"/>
    <mergeCell ref="N3:P3"/>
    <mergeCell ref="H7:M7"/>
    <mergeCell ref="H8:M8"/>
    <mergeCell ref="N8:P8"/>
    <mergeCell ref="H9:M9"/>
    <mergeCell ref="N9:P9"/>
    <mergeCell ref="H10:M10"/>
    <mergeCell ref="N10:P10"/>
    <mergeCell ref="N11:P11"/>
    <mergeCell ref="H14:M14"/>
    <mergeCell ref="H29:M29"/>
    <mergeCell ref="N29:P29"/>
    <mergeCell ref="N30:P30"/>
    <mergeCell ref="H30:M30"/>
    <mergeCell ref="H31:M31"/>
    <mergeCell ref="N31:P31"/>
    <mergeCell ref="H26:M26"/>
    <mergeCell ref="N26:P26"/>
    <mergeCell ref="H27:M27"/>
    <mergeCell ref="N27:P27"/>
    <mergeCell ref="H28:M28"/>
    <mergeCell ref="N28:P28"/>
    <mergeCell ref="N23:P23"/>
    <mergeCell ref="H23:M23"/>
    <mergeCell ref="H24:M24"/>
    <mergeCell ref="N24:P24"/>
    <mergeCell ref="H25:M25"/>
    <mergeCell ref="N25:P25"/>
    <mergeCell ref="H20:M20"/>
    <mergeCell ref="N20:P20"/>
    <mergeCell ref="H21:M21"/>
    <mergeCell ref="N21:P21"/>
    <mergeCell ref="H22:M22"/>
    <mergeCell ref="N22:P22"/>
    <mergeCell ref="C31:F31"/>
    <mergeCell ref="C32:F32"/>
    <mergeCell ref="C33:F33"/>
    <mergeCell ref="C34:F34"/>
    <mergeCell ref="C21:F21"/>
    <mergeCell ref="C22:F22"/>
    <mergeCell ref="C23:F23"/>
    <mergeCell ref="C24:F24"/>
    <mergeCell ref="C25:F25"/>
    <mergeCell ref="C26:F26"/>
    <mergeCell ref="C27:F27"/>
    <mergeCell ref="C19:F19"/>
    <mergeCell ref="C20:F20"/>
    <mergeCell ref="C28:F28"/>
    <mergeCell ref="C29:F29"/>
    <mergeCell ref="C30:F30"/>
    <mergeCell ref="C14:F14"/>
    <mergeCell ref="C15:F15"/>
    <mergeCell ref="C16:F16"/>
    <mergeCell ref="C17:F17"/>
    <mergeCell ref="C18:F18"/>
    <mergeCell ref="H18:M18"/>
    <mergeCell ref="H19:M19"/>
    <mergeCell ref="N19:P19"/>
    <mergeCell ref="H15:M15"/>
    <mergeCell ref="N15:P15"/>
    <mergeCell ref="H16:M16"/>
    <mergeCell ref="N16:P16"/>
    <mergeCell ref="H17:M17"/>
    <mergeCell ref="N17:P17"/>
    <mergeCell ref="N18:P18"/>
  </mergeCells>
  <hyperlinks>
    <hyperlink ref="C5" r:id="rId1" xr:uid="{00000000-0004-0000-0300-000000000000}"/>
    <hyperlink ref="C6" r:id="rId2" xr:uid="{00000000-0004-0000-0300-000001000000}"/>
    <hyperlink ref="C7" r:id="rId3" xr:uid="{00000000-0004-0000-0300-000002000000}"/>
    <hyperlink ref="C8" r:id="rId4" xr:uid="{00000000-0004-0000-0300-000003000000}"/>
    <hyperlink ref="C9" r:id="rId5" xr:uid="{00000000-0004-0000-0300-000004000000}"/>
    <hyperlink ref="C10" r:id="rId6" xr:uid="{00000000-0004-0000-0300-000005000000}"/>
    <hyperlink ref="C11" r:id="rId7" xr:uid="{00000000-0004-0000-0300-000006000000}"/>
    <hyperlink ref="C12" r:id="rId8" xr:uid="{00000000-0004-0000-0300-000007000000}"/>
    <hyperlink ref="C13" r:id="rId9" xr:uid="{00000000-0004-0000-0300-000008000000}"/>
    <hyperlink ref="C14" r:id="rId10" xr:uid="{00000000-0004-0000-0300-000009000000}"/>
    <hyperlink ref="C15" r:id="rId11" xr:uid="{00000000-0004-0000-0300-00000A000000}"/>
    <hyperlink ref="C16" r:id="rId12" xr:uid="{00000000-0004-0000-0300-00000B000000}"/>
    <hyperlink ref="C17" r:id="rId13" xr:uid="{00000000-0004-0000-0300-00000C000000}"/>
    <hyperlink ref="C18" r:id="rId14" xr:uid="{00000000-0004-0000-0300-00000D000000}"/>
    <hyperlink ref="C19" r:id="rId15" xr:uid="{00000000-0004-0000-0300-00000E000000}"/>
    <hyperlink ref="C20" r:id="rId16" xr:uid="{00000000-0004-0000-0300-00000F000000}"/>
    <hyperlink ref="C21" r:id="rId17" xr:uid="{00000000-0004-0000-0300-000010000000}"/>
    <hyperlink ref="C22" r:id="rId18" xr:uid="{00000000-0004-0000-0300-000011000000}"/>
    <hyperlink ref="C23" r:id="rId19" xr:uid="{00000000-0004-0000-0300-000012000000}"/>
    <hyperlink ref="C24" r:id="rId20" xr:uid="{00000000-0004-0000-0300-000013000000}"/>
    <hyperlink ref="C25" r:id="rId21" xr:uid="{00000000-0004-0000-0300-000014000000}"/>
    <hyperlink ref="C26" r:id="rId22" xr:uid="{00000000-0004-0000-0300-000015000000}"/>
    <hyperlink ref="C27" r:id="rId23" xr:uid="{00000000-0004-0000-0300-000016000000}"/>
    <hyperlink ref="C28" r:id="rId24" xr:uid="{00000000-0004-0000-0300-000017000000}"/>
    <hyperlink ref="C29" r:id="rId25" xr:uid="{00000000-0004-0000-0300-000018000000}"/>
    <hyperlink ref="C30" r:id="rId26" xr:uid="{00000000-0004-0000-0300-000019000000}"/>
    <hyperlink ref="C31" r:id="rId27" xr:uid="{00000000-0004-0000-0300-00001A000000}"/>
    <hyperlink ref="C32" r:id="rId28" xr:uid="{00000000-0004-0000-0300-00001B000000}"/>
    <hyperlink ref="C33" r:id="rId29" xr:uid="{00000000-0004-0000-0300-00001C000000}"/>
    <hyperlink ref="C34" r:id="rId30" xr:uid="{00000000-0004-0000-0300-00001D000000}"/>
  </hyperlinks>
  <pageMargins left="0.7" right="0.7" top="0.75" bottom="0.75" header="0.3" footer="0.3"/>
  <drawing r:id="rId3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1C4587"/>
    <outlinePr summaryRight="0"/>
  </sheetPr>
  <dimension ref="A1:S607"/>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20.1640625" bestFit="1"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20.1640625" bestFit="1" customWidth="1"/>
    <col min="17" max="17" width="43.83203125" customWidth="1"/>
    <col min="18" max="19" width="0.6640625" customWidth="1"/>
  </cols>
  <sheetData>
    <row r="1" spans="1:19" ht="27.75" customHeight="1" outlineLevel="1" x14ac:dyDescent="0.15">
      <c r="A1" s="102"/>
      <c r="B1" s="102"/>
      <c r="C1" s="156" t="s">
        <v>7</v>
      </c>
      <c r="D1" s="136"/>
      <c r="E1" s="136"/>
      <c r="F1" s="136"/>
      <c r="G1" s="136"/>
      <c r="H1" s="136"/>
      <c r="I1" s="102"/>
      <c r="J1" s="102"/>
      <c r="K1" s="102"/>
      <c r="L1" s="156" t="s">
        <v>83</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C1)))"),"Drive for Results, Action Oriented, Personal Accountability, Initiating Action, Initiative, Personal Initiative, Time Management, Perseverance, Drives Results, Being Resilient, Work Standards, Passion for Results")</f>
        <v>Drive for Results, Action Oriented, Personal Accountability, Initiating Action, Initiative, Personal Initiative, Time Management, Perseverance, Drives Results, Being Resilient, Work Standards, Passion for Results</v>
      </c>
      <c r="D3" s="136"/>
      <c r="E3" s="136"/>
      <c r="F3" s="136"/>
      <c r="G3" s="136"/>
      <c r="H3" s="136"/>
      <c r="I3" s="104"/>
      <c r="J3" s="104"/>
      <c r="K3" s="104"/>
      <c r="L3" s="158" t="str">
        <f ca="1">IFERROR(__xludf.DUMMYFUNCTION("IFERROR(UNIQUE(FILTER('Competency Learning Paths'!N:N,'Competency Learning Paths'!A:A= L1)))"),"Flexibility, Manages Ambiguity, Dealing With Paradox, Situational Adaptability, Dealing with Ambiguity, Active Learning, Learning Agility, Applied Learning, Nimble Learning, Learning on the Fly, Continuous Learning, Continuous Improvement")</f>
        <v>Flexibility, Manages Ambiguity, Dealing With Paradox, Situational Adaptability, Dealing with Ambiguity, Active Learning, Learning Agility, Applied Learning, Nimble Learning, Learning on the Fly, Continuous Learning, Continuous Improvement</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IFERROR(__xludf.DUMMYFUNCTION("""COMPUTED_VALUE"""),2452210)</f>
        <v>2452210</v>
      </c>
      <c r="D5" s="111" t="str">
        <f ca="1">IFERROR(__xludf.DUMMYFUNCTION("""COMPUTED_VALUE"""),"Personal Productivity for Product Managers")</f>
        <v>Personal Productivity for Product Managers</v>
      </c>
      <c r="E5" s="110" t="str">
        <f ca="1">IFERROR(__xludf.DUMMYFUNCTION("""COMPUTED_VALUE"""),"Manager")</f>
        <v>Manager</v>
      </c>
      <c r="F5" s="110" t="str">
        <f ca="1">IFERROR(__xludf.DUMMYFUNCTION("""COMPUTED_VALUE"""),"Intermediate")</f>
        <v>Intermediate</v>
      </c>
      <c r="G5" s="112">
        <f ca="1">IFERROR(__xludf.DUMMYFUNCTION("""COMPUTED_VALUE"""),0.0256944444444444)</f>
        <v>2.5694444444444402E-2</v>
      </c>
      <c r="H5" s="113" t="str">
        <f ca="1">IFERROR(__xludf.DUMMYFUNCTION("""COMPUTED_VALUE"""),"Building Accountability and Becoming Results Oriented ")</f>
        <v xml:space="preserve">Building Accountability and Becoming Results Oriented </v>
      </c>
      <c r="I5" s="109"/>
      <c r="J5" s="109"/>
      <c r="K5" s="109"/>
      <c r="L5" s="110">
        <f ca="1">IFERROR(__xludf.DUMMYFUNCTION("""COMPUTED_VALUE"""),2881200)</f>
        <v>2881200</v>
      </c>
      <c r="M5" s="114" t="str">
        <f ca="1">IFERROR(__xludf.DUMMYFUNCTION("""COMPUTED_VALUE"""),"Coaching Yourself and Your Team from Uncertainty to Action")</f>
        <v>Coaching Yourself and Your Team from Uncertainty to Action</v>
      </c>
      <c r="N5" s="110" t="str">
        <f ca="1">IFERROR(__xludf.DUMMYFUNCTION("""COMPUTED_VALUE"""),"Senior Manager")</f>
        <v>Senior Manager</v>
      </c>
      <c r="O5" s="110" t="str">
        <f ca="1">IFERROR(__xludf.DUMMYFUNCTION("""COMPUTED_VALUE"""),"Advanced")</f>
        <v>Advanced</v>
      </c>
      <c r="P5" s="112">
        <f ca="1">IFERROR(__xludf.DUMMYFUNCTION("""COMPUTED_VALUE"""),0.0218171296296296)</f>
        <v>2.18171296296296E-2</v>
      </c>
      <c r="Q5" s="113" t="str">
        <f ca="1">IFERROR(__xludf.DUMMYFUNCTION("""COMPUTED_VALUE"""),"Leading during Times of Change")</f>
        <v>Leading during Times of Change</v>
      </c>
      <c r="R5" s="109"/>
      <c r="S5" s="109"/>
    </row>
    <row r="6" spans="1:19" ht="33.75" customHeight="1" x14ac:dyDescent="0.15">
      <c r="A6" s="109"/>
      <c r="B6" s="109"/>
      <c r="C6" s="115">
        <f ca="1">IFERROR(__xludf.DUMMYFUNCTION("""COMPUTED_VALUE"""),2481306)</f>
        <v>2481306</v>
      </c>
      <c r="D6" s="116" t="str">
        <f ca="1">IFERROR(__xludf.DUMMYFUNCTION("""COMPUTED_VALUE"""),"How to Be Caring While Holding Teams Accountable")</f>
        <v>How to Be Caring While Holding Teams Accountable</v>
      </c>
      <c r="E6" s="115" t="str">
        <f ca="1">IFERROR(__xludf.DUMMYFUNCTION("""COMPUTED_VALUE"""),"Manager")</f>
        <v>Manager</v>
      </c>
      <c r="F6" s="110" t="str">
        <f ca="1">IFERROR(__xludf.DUMMYFUNCTION("""COMPUTED_VALUE"""),"Intermediate")</f>
        <v>Intermediate</v>
      </c>
      <c r="G6" s="112">
        <f ca="1">IFERROR(__xludf.DUMMYFUNCTION("""COMPUTED_VALUE"""),0.0305902777777777)</f>
        <v>3.0590277777777699E-2</v>
      </c>
      <c r="H6" s="117" t="str">
        <f ca="1">IFERROR(__xludf.DUMMYFUNCTION("""COMPUTED_VALUE"""),"Become a High Performer")</f>
        <v>Become a High Performer</v>
      </c>
      <c r="I6" s="109"/>
      <c r="J6" s="109"/>
      <c r="K6" s="109"/>
      <c r="L6" s="115">
        <f ca="1">IFERROR(__xludf.DUMMYFUNCTION("""COMPUTED_VALUE"""),2421749)</f>
        <v>2421749</v>
      </c>
      <c r="M6" s="118" t="str">
        <f ca="1">IFERROR(__xludf.DUMMYFUNCTION("""COMPUTED_VALUE"""),"Leading in the Moment")</f>
        <v>Leading in the Moment</v>
      </c>
      <c r="N6" s="115" t="str">
        <f ca="1">IFERROR(__xludf.DUMMYFUNCTION("""COMPUTED_VALUE"""),"Manager")</f>
        <v>Manager</v>
      </c>
      <c r="O6" s="110" t="str">
        <f ca="1">IFERROR(__xludf.DUMMYFUNCTION("""COMPUTED_VALUE"""),"Intermediate")</f>
        <v>Intermediate</v>
      </c>
      <c r="P6" s="112">
        <f ca="1">IFERROR(__xludf.DUMMYFUNCTION("""COMPUTED_VALUE"""),0.0324652777777777)</f>
        <v>3.2465277777777697E-2</v>
      </c>
      <c r="Q6" s="117" t="str">
        <f ca="1">IFERROR(__xludf.DUMMYFUNCTION("""COMPUTED_VALUE"""),"Manage Change and Develop Your Adaptability Skills")</f>
        <v>Manage Change and Develop Your Adaptability Skills</v>
      </c>
      <c r="R6" s="109"/>
      <c r="S6" s="109"/>
    </row>
    <row r="7" spans="1:19" ht="33.75" customHeight="1" x14ac:dyDescent="0.15">
      <c r="A7" s="109"/>
      <c r="B7" s="109"/>
      <c r="C7" s="115">
        <f ca="1">IFERROR(__xludf.DUMMYFUNCTION("""COMPUTED_VALUE"""),2888109)</f>
        <v>2888109</v>
      </c>
      <c r="D7" s="116" t="str">
        <f ca="1">IFERROR(__xludf.DUMMYFUNCTION("""COMPUTED_VALUE"""),"How to Build Virtual Accountability")</f>
        <v>How to Build Virtual Accountability</v>
      </c>
      <c r="E7" s="115" t="str">
        <f ca="1">IFERROR(__xludf.DUMMYFUNCTION("""COMPUTED_VALUE"""),"Manager")</f>
        <v>Manager</v>
      </c>
      <c r="F7" s="110" t="str">
        <f ca="1">IFERROR(__xludf.DUMMYFUNCTION("""COMPUTED_VALUE"""),"Intermediate")</f>
        <v>Intermediate</v>
      </c>
      <c r="G7" s="112">
        <f ca="1">IFERROR(__xludf.DUMMYFUNCTION("""COMPUTED_VALUE"""),0.0399074074074074)</f>
        <v>3.9907407407407398E-2</v>
      </c>
      <c r="H7" s="117" t="str">
        <f ca="1">IFERROR(__xludf.DUMMYFUNCTION("""COMPUTED_VALUE"""),"Improve Your Organizational Skills")</f>
        <v>Improve Your Organizational Skills</v>
      </c>
      <c r="I7" s="109"/>
      <c r="J7" s="109"/>
      <c r="K7" s="109"/>
      <c r="L7" s="115">
        <f ca="1">IFERROR(__xludf.DUMMYFUNCTION("""COMPUTED_VALUE"""),3087738)</f>
        <v>3087738</v>
      </c>
      <c r="M7" s="118" t="str">
        <f ca="1">IFERROR(__xludf.DUMMYFUNCTION("""COMPUTED_VALUE"""),"Develop and Promote Your Hybrid Competence")</f>
        <v>Develop and Promote Your Hybrid Competence</v>
      </c>
      <c r="N7" s="115" t="str">
        <f ca="1">IFERROR(__xludf.DUMMYFUNCTION("""COMPUTED_VALUE"""),"Individual Contributor")</f>
        <v>Individual Contributor</v>
      </c>
      <c r="O7" s="110" t="str">
        <f ca="1">IFERROR(__xludf.DUMMYFUNCTION("""COMPUTED_VALUE"""),"Beginner + Intermediate")</f>
        <v>Beginner + Intermediate</v>
      </c>
      <c r="P7" s="112">
        <f ca="1">IFERROR(__xludf.DUMMYFUNCTION("""COMPUTED_VALUE"""),0.0359606481481481)</f>
        <v>3.5960648148148103E-2</v>
      </c>
      <c r="Q7" s="117" t="str">
        <f ca="1">IFERROR(__xludf.DUMMYFUNCTION("""COMPUTED_VALUE"""),"Master In-Demand Professional Soft Skills")</f>
        <v>Master In-Demand Professional Soft Skills</v>
      </c>
      <c r="R7" s="109"/>
      <c r="S7" s="109"/>
    </row>
    <row r="8" spans="1:19" ht="33.75" customHeight="1" x14ac:dyDescent="0.15">
      <c r="A8" s="109"/>
      <c r="B8" s="109"/>
      <c r="C8" s="115">
        <f ca="1">IFERROR(__xludf.DUMMYFUNCTION("""COMPUTED_VALUE"""),2825260)</f>
        <v>2825260</v>
      </c>
      <c r="D8" s="116" t="str">
        <f ca="1">IFERROR(__xludf.DUMMYFUNCTION("""COMPUTED_VALUE"""),"Holding Your Team Accountable")</f>
        <v>Holding Your Team Accountable</v>
      </c>
      <c r="E8" s="115" t="str">
        <f ca="1">IFERROR(__xludf.DUMMYFUNCTION("""COMPUTED_VALUE"""),"Manager")</f>
        <v>Manager</v>
      </c>
      <c r="F8" s="110" t="str">
        <f ca="1">IFERROR(__xludf.DUMMYFUNCTION("""COMPUTED_VALUE"""),"Intermediate")</f>
        <v>Intermediate</v>
      </c>
      <c r="G8" s="112">
        <f ca="1">IFERROR(__xludf.DUMMYFUNCTION("""COMPUTED_VALUE"""),0.0355902777777777)</f>
        <v>3.55902777777777E-2</v>
      </c>
      <c r="H8" s="117" t="str">
        <f ca="1">IFERROR(__xludf.DUMMYFUNCTION("""COMPUTED_VALUE"""),"Managing Performance")</f>
        <v>Managing Performance</v>
      </c>
      <c r="I8" s="109"/>
      <c r="J8" s="109"/>
      <c r="K8" s="109"/>
      <c r="L8" s="115">
        <f ca="1">IFERROR(__xludf.DUMMYFUNCTION("""COMPUTED_VALUE"""),2880016)</f>
        <v>2880016</v>
      </c>
      <c r="M8" s="118" t="str">
        <f ca="1">IFERROR(__xludf.DUMMYFUNCTION("""COMPUTED_VALUE"""),"Staying Positive in the Face of Negativity")</f>
        <v>Staying Positive in the Face of Negativity</v>
      </c>
      <c r="N8" s="115" t="str">
        <f ca="1">IFERROR(__xludf.DUMMYFUNCTION("""COMPUTED_VALUE"""),"Individual Contributor")</f>
        <v>Individual Contributor</v>
      </c>
      <c r="O8" s="110" t="str">
        <f ca="1">IFERROR(__xludf.DUMMYFUNCTION("""COMPUTED_VALUE"""),"General")</f>
        <v>General</v>
      </c>
      <c r="P8" s="112">
        <f ca="1">IFERROR(__xludf.DUMMYFUNCTION("""COMPUTED_VALUE"""),0.0393402777777777)</f>
        <v>3.9340277777777703E-2</v>
      </c>
      <c r="Q8" s="117" t="str">
        <f ca="1">IFERROR(__xludf.DUMMYFUNCTION("""COMPUTED_VALUE"""),"Staying Positive and Productive during Uncertainty")</f>
        <v>Staying Positive and Productive during Uncertainty</v>
      </c>
      <c r="R8" s="109"/>
      <c r="S8" s="109"/>
    </row>
    <row r="9" spans="1:19" ht="33.75" customHeight="1" x14ac:dyDescent="0.15">
      <c r="A9" s="109"/>
      <c r="B9" s="109"/>
      <c r="C9" s="115">
        <f ca="1">IFERROR(__xludf.DUMMYFUNCTION("""COMPUTED_VALUE"""),2822683)</f>
        <v>2822683</v>
      </c>
      <c r="D9" s="116" t="str">
        <f ca="1">IFERROR(__xludf.DUMMYFUNCTION("""COMPUTED_VALUE"""),"Demonstrating Accountability as a Leader")</f>
        <v>Demonstrating Accountability as a Leader</v>
      </c>
      <c r="E9" s="115" t="str">
        <f ca="1">IFERROR(__xludf.DUMMYFUNCTION("""COMPUTED_VALUE"""),"Manager")</f>
        <v>Manager</v>
      </c>
      <c r="F9" s="110" t="str">
        <f ca="1">IFERROR(__xludf.DUMMYFUNCTION("""COMPUTED_VALUE"""),"Intermediate")</f>
        <v>Intermediate</v>
      </c>
      <c r="G9" s="112">
        <f ca="1">IFERROR(__xludf.DUMMYFUNCTION("""COMPUTED_VALUE"""),0.0108333333333333)</f>
        <v>1.0833333333333301E-2</v>
      </c>
      <c r="H9" s="119"/>
      <c r="I9" s="109"/>
      <c r="J9" s="109"/>
      <c r="K9" s="109"/>
      <c r="L9" s="115">
        <f ca="1">IFERROR(__xludf.DUMMYFUNCTION("""COMPUTED_VALUE"""),2881151)</f>
        <v>2881151</v>
      </c>
      <c r="M9" s="116" t="str">
        <f ca="1">IFERROR(__xludf.DUMMYFUNCTION("""COMPUTED_VALUE"""),"Improve Cognitive Flexibility at Work")</f>
        <v>Improve Cognitive Flexibility at Work</v>
      </c>
      <c r="N9" s="115" t="str">
        <f ca="1">IFERROR(__xludf.DUMMYFUNCTION("""COMPUTED_VALUE"""),"Individual Contributor")</f>
        <v>Individual Contributor</v>
      </c>
      <c r="O9" s="110" t="str">
        <f ca="1">IFERROR(__xludf.DUMMYFUNCTION("""COMPUTED_VALUE"""),"General")</f>
        <v>General</v>
      </c>
      <c r="P9" s="112">
        <f ca="1">IFERROR(__xludf.DUMMYFUNCTION("""COMPUTED_VALUE"""),0.0225694444444444)</f>
        <v>2.2569444444444399E-2</v>
      </c>
      <c r="Q9" s="117" t="str">
        <f ca="1">IFERROR(__xludf.DUMMYFUNCTION("""COMPUTED_VALUE"""),"Supporting Your Well-Being during Times of Change and Uncertainty")</f>
        <v>Supporting Your Well-Being during Times of Change and Uncertainty</v>
      </c>
      <c r="R9" s="109"/>
      <c r="S9" s="109"/>
    </row>
    <row r="10" spans="1:19" ht="33.75" customHeight="1" x14ac:dyDescent="0.15">
      <c r="A10" s="109"/>
      <c r="B10" s="109"/>
      <c r="C10" s="115">
        <f ca="1">IFERROR(__xludf.DUMMYFUNCTION("""COMPUTED_VALUE"""),3085073)</f>
        <v>3085073</v>
      </c>
      <c r="D10" s="116" t="str">
        <f ca="1">IFERROR(__xludf.DUMMYFUNCTION("""COMPUTED_VALUE"""),"How Managers Drive Extraordinary Team Performance")</f>
        <v>How Managers Drive Extraordinary Team Performance</v>
      </c>
      <c r="E10" s="115" t="str">
        <f ca="1">IFERROR(__xludf.DUMMYFUNCTION("""COMPUTED_VALUE"""),"Manager")</f>
        <v>Manager</v>
      </c>
      <c r="F10" s="110" t="str">
        <f ca="1">IFERROR(__xludf.DUMMYFUNCTION("""COMPUTED_VALUE"""),"Intermediate")</f>
        <v>Intermediate</v>
      </c>
      <c r="G10" s="112">
        <f ca="1">IFERROR(__xludf.DUMMYFUNCTION("""COMPUTED_VALUE"""),0.0314236111111111)</f>
        <v>3.1423611111111097E-2</v>
      </c>
      <c r="H10" s="119"/>
      <c r="I10" s="109"/>
      <c r="J10" s="109"/>
      <c r="K10" s="109"/>
      <c r="L10" s="115">
        <f ca="1">IFERROR(__xludf.DUMMYFUNCTION("""COMPUTED_VALUE"""),4362152)</f>
        <v>4362152</v>
      </c>
      <c r="M10" s="116" t="str">
        <f ca="1">IFERROR(__xludf.DUMMYFUNCTION("""COMPUTED_VALUE"""),"Nano Tips to Build Grit for Mental Toughness with Shadé Zahrai")</f>
        <v>Nano Tips to Build Grit for Mental Toughness with Shadé Zahrai</v>
      </c>
      <c r="N10" s="115" t="str">
        <f ca="1">IFERROR(__xludf.DUMMYFUNCTION("""COMPUTED_VALUE"""),"Individual Contributor")</f>
        <v>Individual Contributor</v>
      </c>
      <c r="O10" s="110" t="str">
        <f ca="1">IFERROR(__xludf.DUMMYFUNCTION("""COMPUTED_VALUE"""),"General")</f>
        <v>General</v>
      </c>
      <c r="P10" s="112">
        <f ca="1">IFERROR(__xludf.DUMMYFUNCTION("""COMPUTED_VALUE"""),0.00525462962962963)</f>
        <v>5.2546296296296299E-3</v>
      </c>
      <c r="Q10" s="120" t="str">
        <f ca="1">IFERROR(__xludf.DUMMYFUNCTION("""COMPUTED_VALUE"""),"Developing Resilience and Grit")</f>
        <v>Developing Resilience and Grit</v>
      </c>
      <c r="R10" s="109"/>
      <c r="S10" s="109"/>
    </row>
    <row r="11" spans="1:19" ht="33.75" customHeight="1" x14ac:dyDescent="0.15">
      <c r="A11" s="109"/>
      <c r="B11" s="109"/>
      <c r="C11" s="115">
        <f ca="1">IFERROR(__xludf.DUMMYFUNCTION("""COMPUTED_VALUE"""),4363250)</f>
        <v>4363250</v>
      </c>
      <c r="D11" s="116" t="str">
        <f ca="1">IFERROR(__xludf.DUMMYFUNCTION("""COMPUTED_VALUE"""),"OKRs to Drive Alignment, Autonomy, and Accountability in a Hybrid Workplace")</f>
        <v>OKRs to Drive Alignment, Autonomy, and Accountability in a Hybrid Workplace</v>
      </c>
      <c r="E11" s="115" t="str">
        <f ca="1">IFERROR(__xludf.DUMMYFUNCTION("""COMPUTED_VALUE"""),"Manager")</f>
        <v>Manager</v>
      </c>
      <c r="F11" s="110" t="str">
        <f ca="1">IFERROR(__xludf.DUMMYFUNCTION("""COMPUTED_VALUE"""),"Advanced")</f>
        <v>Advanced</v>
      </c>
      <c r="G11" s="112">
        <f ca="1">IFERROR(__xludf.DUMMYFUNCTION("""COMPUTED_VALUE"""),0.0253009259259259)</f>
        <v>2.53009259259259E-2</v>
      </c>
      <c r="H11" s="119"/>
      <c r="I11" s="109"/>
      <c r="J11" s="109"/>
      <c r="K11" s="109"/>
      <c r="L11" s="115">
        <f ca="1">IFERROR(__xludf.DUMMYFUNCTION("""COMPUTED_VALUE"""),2478221)</f>
        <v>2478221</v>
      </c>
      <c r="M11" s="116" t="str">
        <f ca="1">IFERROR(__xludf.DUMMYFUNCTION("""COMPUTED_VALUE"""),"Resilience as a Path to Happiness at Work")</f>
        <v>Resilience as a Path to Happiness at Work</v>
      </c>
      <c r="N11" s="115" t="str">
        <f ca="1">IFERROR(__xludf.DUMMYFUNCTION("""COMPUTED_VALUE"""),"General")</f>
        <v>General</v>
      </c>
      <c r="O11" s="110" t="str">
        <f ca="1">IFERROR(__xludf.DUMMYFUNCTION("""COMPUTED_VALUE"""),"Beginner")</f>
        <v>Beginner</v>
      </c>
      <c r="P11" s="112">
        <f ca="1">IFERROR(__xludf.DUMMYFUNCTION("""COMPUTED_VALUE"""),0.0346759259259259)</f>
        <v>3.4675925925925902E-2</v>
      </c>
      <c r="Q11" s="119"/>
      <c r="R11" s="109"/>
      <c r="S11" s="109"/>
    </row>
    <row r="12" spans="1:19" ht="33.75" customHeight="1" x14ac:dyDescent="0.15">
      <c r="A12" s="109"/>
      <c r="B12" s="109"/>
      <c r="C12" s="115">
        <f ca="1">IFERROR(__xludf.DUMMYFUNCTION("""COMPUTED_VALUE"""),3096962)</f>
        <v>3096962</v>
      </c>
      <c r="D12" s="116" t="str">
        <f ca="1">IFERROR(__xludf.DUMMYFUNCTION("""COMPUTED_VALUE"""),"Communication for Performance and Accountability")</f>
        <v>Communication for Performance and Accountability</v>
      </c>
      <c r="E12" s="115" t="str">
        <f ca="1">IFERROR(__xludf.DUMMYFUNCTION("""COMPUTED_VALUE"""),"Individual Contributor")</f>
        <v>Individual Contributor</v>
      </c>
      <c r="F12" s="110" t="str">
        <f ca="1">IFERROR(__xludf.DUMMYFUNCTION("""COMPUTED_VALUE"""),"General")</f>
        <v>General</v>
      </c>
      <c r="G12" s="112">
        <f ca="1">IFERROR(__xludf.DUMMYFUNCTION("""COMPUTED_VALUE"""),0.0317708333333333)</f>
        <v>3.1770833333333297E-2</v>
      </c>
      <c r="H12" s="119"/>
      <c r="I12" s="109"/>
      <c r="J12" s="109"/>
      <c r="K12" s="109"/>
      <c r="L12" s="115">
        <f ca="1">IFERROR(__xludf.DUMMYFUNCTION("""COMPUTED_VALUE"""),2497065)</f>
        <v>2497065</v>
      </c>
      <c r="M12" s="116" t="str">
        <f ca="1">IFERROR(__xludf.DUMMYFUNCTION("""COMPUTED_VALUE"""),"Think Again: The Art of Mental Flexibility (Book Bite)")</f>
        <v>Think Again: The Art of Mental Flexibility (Book Bite)</v>
      </c>
      <c r="N12" s="115" t="str">
        <f ca="1">IFERROR(__xludf.DUMMYFUNCTION("""COMPUTED_VALUE"""),"General")</f>
        <v>General</v>
      </c>
      <c r="O12" s="110" t="str">
        <f ca="1">IFERROR(__xludf.DUMMYFUNCTION("""COMPUTED_VALUE"""),"Beginner")</f>
        <v>Beginner</v>
      </c>
      <c r="P12" s="112">
        <f ca="1">IFERROR(__xludf.DUMMYFUNCTION("""COMPUTED_VALUE"""),0.00388888888888888)</f>
        <v>3.8888888888888801E-3</v>
      </c>
      <c r="Q12" s="119"/>
      <c r="R12" s="109"/>
      <c r="S12" s="109"/>
    </row>
    <row r="13" spans="1:19" ht="33.75" customHeight="1" x14ac:dyDescent="0.15">
      <c r="A13" s="109"/>
      <c r="B13" s="109"/>
      <c r="C13" s="115">
        <f ca="1">IFERROR(__xludf.DUMMYFUNCTION("""COMPUTED_VALUE"""),2423393)</f>
        <v>2423393</v>
      </c>
      <c r="D13" s="116" t="str">
        <f ca="1">IFERROR(__xludf.DUMMYFUNCTION("""COMPUTED_VALUE"""),"Humane Productivity: Burnout Proof Your Performance")</f>
        <v>Humane Productivity: Burnout Proof Your Performance</v>
      </c>
      <c r="E13" s="115" t="str">
        <f ca="1">IFERROR(__xludf.DUMMYFUNCTION("""COMPUTED_VALUE"""),"Individual Contributor")</f>
        <v>Individual Contributor</v>
      </c>
      <c r="F13" s="110" t="str">
        <f ca="1">IFERROR(__xludf.DUMMYFUNCTION("""COMPUTED_VALUE"""),"General")</f>
        <v>General</v>
      </c>
      <c r="G13" s="112">
        <f ca="1">IFERROR(__xludf.DUMMYFUNCTION("""COMPUTED_VALUE"""),0.0364004629629629)</f>
        <v>3.6400462962962898E-2</v>
      </c>
      <c r="H13" s="119"/>
      <c r="I13" s="109"/>
      <c r="J13" s="109"/>
      <c r="K13" s="109"/>
      <c r="L13" s="115">
        <f ca="1">IFERROR(__xludf.DUMMYFUNCTION("""COMPUTED_VALUE"""),3080817)</f>
        <v>3080817</v>
      </c>
      <c r="M13" s="116" t="str">
        <f ca="1">IFERROR(__xludf.DUMMYFUNCTION("""COMPUTED_VALUE"""),"One-Minute Habits for Resilience")</f>
        <v>One-Minute Habits for Resilience</v>
      </c>
      <c r="N13" s="115" t="str">
        <f ca="1">IFERROR(__xludf.DUMMYFUNCTION("""COMPUTED_VALUE"""),"General")</f>
        <v>General</v>
      </c>
      <c r="O13" s="110" t="str">
        <f ca="1">IFERROR(__xludf.DUMMYFUNCTION("""COMPUTED_VALUE"""),"Beginner")</f>
        <v>Beginner</v>
      </c>
      <c r="P13" s="112">
        <f ca="1">IFERROR(__xludf.DUMMYFUNCTION("""COMPUTED_VALUE"""),0.0251504629629629)</f>
        <v>2.5150462962962899E-2</v>
      </c>
      <c r="Q13" s="119"/>
      <c r="R13" s="109"/>
      <c r="S13" s="109"/>
    </row>
    <row r="14" spans="1:19" ht="33.75" customHeight="1" x14ac:dyDescent="0.15">
      <c r="A14" s="109"/>
      <c r="B14" s="109"/>
      <c r="C14" s="115">
        <f ca="1">IFERROR(__xludf.DUMMYFUNCTION("""COMPUTED_VALUE"""),4361183)</f>
        <v>4361183</v>
      </c>
      <c r="D14" s="116" t="str">
        <f ca="1">IFERROR(__xludf.DUMMYFUNCTION("""COMPUTED_VALUE"""),"Nano Tips for Peak Performance with Shadé Zahrai")</f>
        <v>Nano Tips for Peak Performance with Shadé Zahrai</v>
      </c>
      <c r="E14" s="115" t="str">
        <f ca="1">IFERROR(__xludf.DUMMYFUNCTION("""COMPUTED_VALUE"""),"Individual Contributor")</f>
        <v>Individual Contributor</v>
      </c>
      <c r="F14" s="110" t="str">
        <f ca="1">IFERROR(__xludf.DUMMYFUNCTION("""COMPUTED_VALUE"""),"General")</f>
        <v>General</v>
      </c>
      <c r="G14" s="112">
        <f ca="1">IFERROR(__xludf.DUMMYFUNCTION("""COMPUTED_VALUE"""),0.00550925925925925)</f>
        <v>5.5092592592592502E-3</v>
      </c>
      <c r="H14" s="119"/>
      <c r="I14" s="109"/>
      <c r="J14" s="109"/>
      <c r="K14" s="109"/>
      <c r="L14" s="115">
        <f ca="1">IFERROR(__xludf.DUMMYFUNCTION("""COMPUTED_VALUE"""),4376155)</f>
        <v>4376155</v>
      </c>
      <c r="M14" s="116" t="str">
        <f ca="1">IFERROR(__xludf.DUMMYFUNCTION("""COMPUTED_VALUE"""),"Embracing Unexpected Change (with Audio Descriptions)")</f>
        <v>Embracing Unexpected Change (with Audio Descriptions)</v>
      </c>
      <c r="N14" s="115" t="str">
        <f ca="1">IFERROR(__xludf.DUMMYFUNCTION("""COMPUTED_VALUE"""),"General")</f>
        <v>General</v>
      </c>
      <c r="O14" s="110" t="str">
        <f ca="1">IFERROR(__xludf.DUMMYFUNCTION("""COMPUTED_VALUE"""),"General")</f>
        <v>General</v>
      </c>
      <c r="P14" s="112">
        <f ca="1">IFERROR(__xludf.DUMMYFUNCTION("""COMPUTED_VALUE"""),0.0126504629629629)</f>
        <v>1.26504629629629E-2</v>
      </c>
      <c r="Q14" s="119"/>
      <c r="R14" s="109"/>
      <c r="S14" s="109"/>
    </row>
    <row r="15" spans="1:19" ht="33.75" customHeight="1" x14ac:dyDescent="0.15">
      <c r="A15" s="109"/>
      <c r="B15" s="109"/>
      <c r="C15" s="115">
        <f ca="1">IFERROR(__xludf.DUMMYFUNCTION("""COMPUTED_VALUE"""),4364002)</f>
        <v>4364002</v>
      </c>
      <c r="D15" s="116" t="str">
        <f ca="1">IFERROR(__xludf.DUMMYFUNCTION("""COMPUTED_VALUE"""),"Being Productive While Traveling and Working")</f>
        <v>Being Productive While Traveling and Working</v>
      </c>
      <c r="E15" s="115" t="str">
        <f ca="1">IFERROR(__xludf.DUMMYFUNCTION("""COMPUTED_VALUE"""),"Individual Contributor")</f>
        <v>Individual Contributor</v>
      </c>
      <c r="F15" s="110" t="str">
        <f ca="1">IFERROR(__xludf.DUMMYFUNCTION("""COMPUTED_VALUE"""),"General")</f>
        <v>General</v>
      </c>
      <c r="G15" s="112">
        <f ca="1">IFERROR(__xludf.DUMMYFUNCTION("""COMPUTED_VALUE"""),0.0239930555555555)</f>
        <v>2.39930555555555E-2</v>
      </c>
      <c r="H15" s="119"/>
      <c r="I15" s="109"/>
      <c r="J15" s="109"/>
      <c r="K15" s="109"/>
      <c r="L15" s="115">
        <f ca="1">IFERROR(__xludf.DUMMYFUNCTION("""COMPUTED_VALUE"""),2282149)</f>
        <v>2282149</v>
      </c>
      <c r="M15" s="116" t="str">
        <f ca="1">IFERROR(__xludf.DUMMYFUNCTION("""COMPUTED_VALUE"""),"Negotiating Work Flexibility")</f>
        <v>Negotiating Work Flexibility</v>
      </c>
      <c r="N15" s="115" t="str">
        <f ca="1">IFERROR(__xludf.DUMMYFUNCTION("""COMPUTED_VALUE"""),"General")</f>
        <v>General</v>
      </c>
      <c r="O15" s="110" t="str">
        <f ca="1">IFERROR(__xludf.DUMMYFUNCTION("""COMPUTED_VALUE"""),"Beginner")</f>
        <v>Beginner</v>
      </c>
      <c r="P15" s="112">
        <f ca="1">IFERROR(__xludf.DUMMYFUNCTION("""COMPUTED_VALUE"""),0.021886574074074)</f>
        <v>2.1886574074073999E-2</v>
      </c>
      <c r="Q15" s="119"/>
      <c r="R15" s="109"/>
      <c r="S15" s="109"/>
    </row>
    <row r="16" spans="1:19" ht="33.75" customHeight="1" x14ac:dyDescent="0.15">
      <c r="A16" s="109"/>
      <c r="B16" s="109"/>
      <c r="C16" s="115">
        <f ca="1">IFERROR(__xludf.DUMMYFUNCTION("""COMPUTED_VALUE"""),4365179)</f>
        <v>4365179</v>
      </c>
      <c r="D16" s="116" t="str">
        <f ca="1">IFERROR(__xludf.DUMMYFUNCTION("""COMPUTED_VALUE"""),"Nano Tips to Accelerate Your Goals with Shadé Zahrai")</f>
        <v>Nano Tips to Accelerate Your Goals with Shadé Zahrai</v>
      </c>
      <c r="E16" s="115" t="str">
        <f ca="1">IFERROR(__xludf.DUMMYFUNCTION("""COMPUTED_VALUE"""),"Individual Contributor")</f>
        <v>Individual Contributor</v>
      </c>
      <c r="F16" s="110" t="str">
        <f ca="1">IFERROR(__xludf.DUMMYFUNCTION("""COMPUTED_VALUE"""),"General")</f>
        <v>General</v>
      </c>
      <c r="G16" s="112">
        <f ca="1">IFERROR(__xludf.DUMMYFUNCTION("""COMPUTED_VALUE"""),0.00501157407407407)</f>
        <v>5.0115740740740702E-3</v>
      </c>
      <c r="H16" s="119"/>
      <c r="I16" s="109"/>
      <c r="J16" s="109"/>
      <c r="K16" s="109"/>
      <c r="L16" s="115">
        <f ca="1">IFERROR(__xludf.DUMMYFUNCTION("""COMPUTED_VALUE"""),2822310)</f>
        <v>2822310</v>
      </c>
      <c r="M16" s="116" t="str">
        <f ca="1">IFERROR(__xludf.DUMMYFUNCTION("""COMPUTED_VALUE"""),"Subtle Shifts in Thinking for Tremendous Resilience")</f>
        <v>Subtle Shifts in Thinking for Tremendous Resilience</v>
      </c>
      <c r="N16" s="115" t="str">
        <f ca="1">IFERROR(__xludf.DUMMYFUNCTION("""COMPUTED_VALUE"""),"General")</f>
        <v>General</v>
      </c>
      <c r="O16" s="110" t="str">
        <f ca="1">IFERROR(__xludf.DUMMYFUNCTION("""COMPUTED_VALUE"""),"Beginner")</f>
        <v>Beginner</v>
      </c>
      <c r="P16" s="112">
        <f ca="1">IFERROR(__xludf.DUMMYFUNCTION("""COMPUTED_VALUE"""),0.0187731481481481)</f>
        <v>1.8773148148148101E-2</v>
      </c>
      <c r="Q16" s="119"/>
      <c r="R16" s="109"/>
      <c r="S16" s="109"/>
    </row>
    <row r="17" spans="1:19" ht="33.75" customHeight="1" x14ac:dyDescent="0.15">
      <c r="A17" s="109"/>
      <c r="B17" s="109"/>
      <c r="C17" s="115">
        <f ca="1">IFERROR(__xludf.DUMMYFUNCTION("""COMPUTED_VALUE"""),2486188)</f>
        <v>2486188</v>
      </c>
      <c r="D17" s="116" t="str">
        <f ca="1">IFERROR(__xludf.DUMMYFUNCTION("""COMPUTED_VALUE"""),"Four Thousand Weeks: Time Management for Mortals (Book Bite)")</f>
        <v>Four Thousand Weeks: Time Management for Mortals (Book Bite)</v>
      </c>
      <c r="E17" s="115" t="str">
        <f ca="1">IFERROR(__xludf.DUMMYFUNCTION("""COMPUTED_VALUE"""),"General")</f>
        <v>General</v>
      </c>
      <c r="F17" s="110" t="str">
        <f ca="1">IFERROR(__xludf.DUMMYFUNCTION("""COMPUTED_VALUE"""),"Beginner")</f>
        <v>Beginner</v>
      </c>
      <c r="G17" s="112">
        <f ca="1">IFERROR(__xludf.DUMMYFUNCTION("""COMPUTED_VALUE"""),0.00909722222222222)</f>
        <v>9.0972222222222201E-3</v>
      </c>
      <c r="H17" s="119"/>
      <c r="I17" s="109"/>
      <c r="J17" s="109"/>
      <c r="K17" s="109"/>
      <c r="L17" s="115">
        <f ca="1">IFERROR(__xludf.DUMMYFUNCTION("""COMPUTED_VALUE"""),2823252)</f>
        <v>2823252</v>
      </c>
      <c r="M17" s="116" t="str">
        <f ca="1">IFERROR(__xludf.DUMMYFUNCTION("""COMPUTED_VALUE"""),"Managing Self-Doubt to Tackle Bigger Challenges")</f>
        <v>Managing Self-Doubt to Tackle Bigger Challenges</v>
      </c>
      <c r="N17" s="115" t="str">
        <f ca="1">IFERROR(__xludf.DUMMYFUNCTION("""COMPUTED_VALUE"""),"General")</f>
        <v>General</v>
      </c>
      <c r="O17" s="110" t="str">
        <f ca="1">IFERROR(__xludf.DUMMYFUNCTION("""COMPUTED_VALUE"""),"Beginner")</f>
        <v>Beginner</v>
      </c>
      <c r="P17" s="112">
        <f ca="1">IFERROR(__xludf.DUMMYFUNCTION("""COMPUTED_VALUE"""),0.0177199074074074)</f>
        <v>1.77199074074074E-2</v>
      </c>
      <c r="Q17" s="119"/>
      <c r="R17" s="109"/>
      <c r="S17" s="109"/>
    </row>
    <row r="18" spans="1:19" ht="33.75" customHeight="1" x14ac:dyDescent="0.15">
      <c r="A18" s="109"/>
      <c r="B18" s="109"/>
      <c r="C18" s="115">
        <f ca="1">IFERROR(__xludf.DUMMYFUNCTION("""COMPUTED_VALUE"""),2488254)</f>
        <v>2488254</v>
      </c>
      <c r="D18" s="116" t="str">
        <f ca="1">IFERROR(__xludf.DUMMYFUNCTION("""COMPUTED_VALUE"""),"At Your Best: Managing Your Time and Priorities (Book Bite)")</f>
        <v>At Your Best: Managing Your Time and Priorities (Book Bite)</v>
      </c>
      <c r="E18" s="115" t="str">
        <f ca="1">IFERROR(__xludf.DUMMYFUNCTION("""COMPUTED_VALUE"""),"General")</f>
        <v>General</v>
      </c>
      <c r="F18" s="110" t="str">
        <f ca="1">IFERROR(__xludf.DUMMYFUNCTION("""COMPUTED_VALUE"""),"Beginner")</f>
        <v>Beginner</v>
      </c>
      <c r="G18" s="112">
        <f ca="1">IFERROR(__xludf.DUMMYFUNCTION("""COMPUTED_VALUE"""),0.0087037037037037)</f>
        <v>8.7037037037036996E-3</v>
      </c>
      <c r="H18" s="119"/>
      <c r="I18" s="109"/>
      <c r="J18" s="109"/>
      <c r="K18" s="109"/>
      <c r="L18" s="115">
        <f ca="1">IFERROR(__xludf.DUMMYFUNCTION("""COMPUTED_VALUE"""),2886013)</f>
        <v>2886013</v>
      </c>
      <c r="M18" s="116" t="str">
        <f ca="1">IFERROR(__xludf.DUMMYFUNCTION("""COMPUTED_VALUE"""),"Staying Organized While Working Remotely or On-Site")</f>
        <v>Staying Organized While Working Remotely or On-Site</v>
      </c>
      <c r="N18" s="115" t="str">
        <f ca="1">IFERROR(__xludf.DUMMYFUNCTION("""COMPUTED_VALUE"""),"General")</f>
        <v>General</v>
      </c>
      <c r="O18" s="110" t="str">
        <f ca="1">IFERROR(__xludf.DUMMYFUNCTION("""COMPUTED_VALUE"""),"Beginner")</f>
        <v>Beginner</v>
      </c>
      <c r="P18" s="112">
        <f ca="1">IFERROR(__xludf.DUMMYFUNCTION("""COMPUTED_VALUE"""),0.0231828703703703)</f>
        <v>2.3182870370370302E-2</v>
      </c>
      <c r="Q18" s="119"/>
      <c r="R18" s="109"/>
      <c r="S18" s="109"/>
    </row>
    <row r="19" spans="1:19" ht="33.75" customHeight="1" x14ac:dyDescent="0.15">
      <c r="A19" s="109"/>
      <c r="B19" s="109"/>
      <c r="C19" s="115">
        <f ca="1">IFERROR(__xludf.DUMMYFUNCTION("""COMPUTED_VALUE"""),2493052)</f>
        <v>2493052</v>
      </c>
      <c r="D19" s="116" t="str">
        <f ca="1">IFERROR(__xludf.DUMMYFUNCTION("""COMPUTED_VALUE"""),"The Attributes: Driving Optimal Performance (Book Bite)")</f>
        <v>The Attributes: Driving Optimal Performance (Book Bite)</v>
      </c>
      <c r="E19" s="115" t="str">
        <f ca="1">IFERROR(__xludf.DUMMYFUNCTION("""COMPUTED_VALUE"""),"General")</f>
        <v>General</v>
      </c>
      <c r="F19" s="110" t="str">
        <f ca="1">IFERROR(__xludf.DUMMYFUNCTION("""COMPUTED_VALUE"""),"Beginner")</f>
        <v>Beginner</v>
      </c>
      <c r="G19" s="112">
        <f ca="1">IFERROR(__xludf.DUMMYFUNCTION("""COMPUTED_VALUE"""),0.00716435185185185)</f>
        <v>7.1643518518518497E-3</v>
      </c>
      <c r="H19" s="119"/>
      <c r="I19" s="109"/>
      <c r="J19" s="109"/>
      <c r="K19" s="109"/>
      <c r="L19" s="115">
        <f ca="1">IFERROR(__xludf.DUMMYFUNCTION("""COMPUTED_VALUE"""),2883047)</f>
        <v>2883047</v>
      </c>
      <c r="M19" s="116" t="str">
        <f ca="1">IFERROR(__xludf.DUMMYFUNCTION("""COMPUTED_VALUE"""),"Creating Success from Failures")</f>
        <v>Creating Success from Failures</v>
      </c>
      <c r="N19" s="115" t="str">
        <f ca="1">IFERROR(__xludf.DUMMYFUNCTION("""COMPUTED_VALUE"""),"General")</f>
        <v>General</v>
      </c>
      <c r="O19" s="110" t="str">
        <f ca="1">IFERROR(__xludf.DUMMYFUNCTION("""COMPUTED_VALUE"""),"Beginner")</f>
        <v>Beginner</v>
      </c>
      <c r="P19" s="112">
        <f ca="1">IFERROR(__xludf.DUMMYFUNCTION("""COMPUTED_VALUE"""),0.0303935185185185)</f>
        <v>3.03935185185185E-2</v>
      </c>
      <c r="Q19" s="119"/>
      <c r="R19" s="109"/>
      <c r="S19" s="109"/>
    </row>
    <row r="20" spans="1:19" ht="33.75" customHeight="1" x14ac:dyDescent="0.15">
      <c r="A20" s="109"/>
      <c r="B20" s="109"/>
      <c r="C20" s="115">
        <f ca="1">IFERROR(__xludf.DUMMYFUNCTION("""COMPUTED_VALUE"""),2495073)</f>
        <v>2495073</v>
      </c>
      <c r="D20" s="116" t="str">
        <f ca="1">IFERROR(__xludf.DUMMYFUNCTION("""COMPUTED_VALUE"""),"The Extended Mind: Thinking outside the Brain (Book Bite)")</f>
        <v>The Extended Mind: Thinking outside the Brain (Book Bite)</v>
      </c>
      <c r="E20" s="115" t="str">
        <f ca="1">IFERROR(__xludf.DUMMYFUNCTION("""COMPUTED_VALUE"""),"General")</f>
        <v>General</v>
      </c>
      <c r="F20" s="110" t="str">
        <f ca="1">IFERROR(__xludf.DUMMYFUNCTION("""COMPUTED_VALUE"""),"Beginner")</f>
        <v>Beginner</v>
      </c>
      <c r="G20" s="112">
        <f ca="1">IFERROR(__xludf.DUMMYFUNCTION("""COMPUTED_VALUE"""),0.00982638888888889)</f>
        <v>9.8263888888888897E-3</v>
      </c>
      <c r="H20" s="119"/>
      <c r="I20" s="109"/>
      <c r="J20" s="109"/>
      <c r="K20" s="109"/>
      <c r="L20" s="115">
        <f ca="1">IFERROR(__xludf.DUMMYFUNCTION("""COMPUTED_VALUE"""),2880190)</f>
        <v>2880190</v>
      </c>
      <c r="M20" s="116" t="str">
        <f ca="1">IFERROR(__xludf.DUMMYFUNCTION("""COMPUTED_VALUE"""),"Adopting the Habits of Elite Performers")</f>
        <v>Adopting the Habits of Elite Performers</v>
      </c>
      <c r="N20" s="115" t="str">
        <f ca="1">IFERROR(__xludf.DUMMYFUNCTION("""COMPUTED_VALUE"""),"General")</f>
        <v>General</v>
      </c>
      <c r="O20" s="110" t="str">
        <f ca="1">IFERROR(__xludf.DUMMYFUNCTION("""COMPUTED_VALUE"""),"Beginner")</f>
        <v>Beginner</v>
      </c>
      <c r="P20" s="112">
        <f ca="1">IFERROR(__xludf.DUMMYFUNCTION("""COMPUTED_VALUE"""),0.018449074074074)</f>
        <v>1.8449074074074E-2</v>
      </c>
      <c r="Q20" s="119"/>
      <c r="R20" s="109"/>
      <c r="S20" s="109"/>
    </row>
    <row r="21" spans="1:19" ht="33.75" customHeight="1" x14ac:dyDescent="0.15">
      <c r="A21" s="109"/>
      <c r="B21" s="109"/>
      <c r="C21" s="115">
        <f ca="1">IFERROR(__xludf.DUMMYFUNCTION("""COMPUTED_VALUE"""),2495077)</f>
        <v>2495077</v>
      </c>
      <c r="D21" s="116" t="str">
        <f ca="1">IFERROR(__xludf.DUMMYFUNCTION("""COMPUTED_VALUE"""),"A World without Email: A New Era of Productivity (Book Bite)")</f>
        <v>A World without Email: A New Era of Productivity (Book Bite)</v>
      </c>
      <c r="E21" s="115" t="str">
        <f ca="1">IFERROR(__xludf.DUMMYFUNCTION("""COMPUTED_VALUE"""),"General")</f>
        <v>General</v>
      </c>
      <c r="F21" s="110" t="str">
        <f ca="1">IFERROR(__xludf.DUMMYFUNCTION("""COMPUTED_VALUE"""),"Beginner")</f>
        <v>Beginner</v>
      </c>
      <c r="G21" s="112">
        <f ca="1">IFERROR(__xludf.DUMMYFUNCTION("""COMPUTED_VALUE"""),0.0151851851851851)</f>
        <v>1.51851851851851E-2</v>
      </c>
      <c r="H21" s="119"/>
      <c r="I21" s="109"/>
      <c r="J21" s="109"/>
      <c r="K21" s="109"/>
      <c r="L21" s="115">
        <f ca="1">IFERROR(__xludf.DUMMYFUNCTION("""COMPUTED_VALUE"""),2424324)</f>
        <v>2424324</v>
      </c>
      <c r="M21" s="116" t="str">
        <f ca="1">IFERROR(__xludf.DUMMYFUNCTION("""COMPUTED_VALUE"""),"How to Use Rejection to Your Advantage")</f>
        <v>How to Use Rejection to Your Advantage</v>
      </c>
      <c r="N21" s="115" t="str">
        <f ca="1">IFERROR(__xludf.DUMMYFUNCTION("""COMPUTED_VALUE"""),"General")</f>
        <v>General</v>
      </c>
      <c r="O21" s="110" t="str">
        <f ca="1">IFERROR(__xludf.DUMMYFUNCTION("""COMPUTED_VALUE"""),"Beginner")</f>
        <v>Beginner</v>
      </c>
      <c r="P21" s="112">
        <f ca="1">IFERROR(__xludf.DUMMYFUNCTION("""COMPUTED_VALUE"""),0.00543981481481481)</f>
        <v>5.4398148148148097E-3</v>
      </c>
      <c r="Q21" s="119"/>
      <c r="R21" s="109"/>
      <c r="S21" s="109"/>
    </row>
    <row r="22" spans="1:19" ht="33.75" customHeight="1" x14ac:dyDescent="0.15">
      <c r="A22" s="109"/>
      <c r="B22" s="109"/>
      <c r="C22" s="115">
        <f ca="1">IFERROR(__xludf.DUMMYFUNCTION("""COMPUTED_VALUE"""),2497066)</f>
        <v>2497066</v>
      </c>
      <c r="D22" s="116" t="str">
        <f ca="1">IFERROR(__xludf.DUMMYFUNCTION("""COMPUTED_VALUE"""),"The Hidden Habits of Genius: Unlocking Greatness (Book Bite)")</f>
        <v>The Hidden Habits of Genius: Unlocking Greatness (Book Bite)</v>
      </c>
      <c r="E22" s="115" t="str">
        <f ca="1">IFERROR(__xludf.DUMMYFUNCTION("""COMPUTED_VALUE"""),"General")</f>
        <v>General</v>
      </c>
      <c r="F22" s="110" t="str">
        <f ca="1">IFERROR(__xludf.DUMMYFUNCTION("""COMPUTED_VALUE"""),"Beginner")</f>
        <v>Beginner</v>
      </c>
      <c r="G22" s="112">
        <f ca="1">IFERROR(__xludf.DUMMYFUNCTION("""COMPUTED_VALUE"""),0.00878472222222222)</f>
        <v>8.7847222222222198E-3</v>
      </c>
      <c r="H22" s="119"/>
      <c r="I22" s="109"/>
      <c r="J22" s="109"/>
      <c r="K22" s="109"/>
      <c r="L22" s="115">
        <f ca="1">IFERROR(__xludf.DUMMYFUNCTION("""COMPUTED_VALUE"""),2423652)</f>
        <v>2423652</v>
      </c>
      <c r="M22" s="116" t="str">
        <f ca="1">IFERROR(__xludf.DUMMYFUNCTION("""COMPUTED_VALUE"""),"Simple Habits for Complex Times (getAbstract Summary)")</f>
        <v>Simple Habits for Complex Times (getAbstract Summary)</v>
      </c>
      <c r="N22" s="115" t="str">
        <f ca="1">IFERROR(__xludf.DUMMYFUNCTION("""COMPUTED_VALUE"""),"General")</f>
        <v>General</v>
      </c>
      <c r="O22" s="110" t="str">
        <f ca="1">IFERROR(__xludf.DUMMYFUNCTION("""COMPUTED_VALUE"""),"Beginner")</f>
        <v>Beginner</v>
      </c>
      <c r="P22" s="112">
        <f ca="1">IFERROR(__xludf.DUMMYFUNCTION("""COMPUTED_VALUE"""),0.0101851851851851)</f>
        <v>1.0185185185185099E-2</v>
      </c>
      <c r="Q22" s="119"/>
      <c r="R22" s="109"/>
      <c r="S22" s="109"/>
    </row>
    <row r="23" spans="1:19" ht="33.75" customHeight="1" x14ac:dyDescent="0.15">
      <c r="A23" s="109"/>
      <c r="B23" s="109"/>
      <c r="C23" s="115">
        <f ca="1">IFERROR(__xludf.DUMMYFUNCTION("""COMPUTED_VALUE"""),2497067)</f>
        <v>2497067</v>
      </c>
      <c r="D23" s="116" t="str">
        <f ca="1">IFERROR(__xludf.DUMMYFUNCTION("""COMPUTED_VALUE"""),"The Deadline Effect: Mastering Time Management (Book Bite)")</f>
        <v>The Deadline Effect: Mastering Time Management (Book Bite)</v>
      </c>
      <c r="E23" s="115" t="str">
        <f ca="1">IFERROR(__xludf.DUMMYFUNCTION("""COMPUTED_VALUE"""),"General")</f>
        <v>General</v>
      </c>
      <c r="F23" s="110" t="str">
        <f ca="1">IFERROR(__xludf.DUMMYFUNCTION("""COMPUTED_VALUE"""),"Beginner")</f>
        <v>Beginner</v>
      </c>
      <c r="G23" s="112">
        <f ca="1">IFERROR(__xludf.DUMMYFUNCTION("""COMPUTED_VALUE"""),0.00532407407407407)</f>
        <v>5.3240740740740696E-3</v>
      </c>
      <c r="H23" s="119"/>
      <c r="I23" s="109"/>
      <c r="J23" s="109"/>
      <c r="K23" s="109"/>
      <c r="L23" s="115">
        <f ca="1">IFERROR(__xludf.DUMMYFUNCTION("""COMPUTED_VALUE"""),3007571)</f>
        <v>3007571</v>
      </c>
      <c r="M23" s="116" t="str">
        <f ca="1">IFERROR(__xludf.DUMMYFUNCTION("""COMPUTED_VALUE"""),"Using Resilience to Overcome the (Seemingly) Impossible")</f>
        <v>Using Resilience to Overcome the (Seemingly) Impossible</v>
      </c>
      <c r="N23" s="115" t="str">
        <f ca="1">IFERROR(__xludf.DUMMYFUNCTION("""COMPUTED_VALUE"""),"General")</f>
        <v>General</v>
      </c>
      <c r="O23" s="110" t="str">
        <f ca="1">IFERROR(__xludf.DUMMYFUNCTION("""COMPUTED_VALUE"""),"Beginner")</f>
        <v>Beginner</v>
      </c>
      <c r="P23" s="112">
        <f ca="1">IFERROR(__xludf.DUMMYFUNCTION("""COMPUTED_VALUE"""),0.0530902777777777)</f>
        <v>5.3090277777777702E-2</v>
      </c>
      <c r="Q23" s="119"/>
      <c r="R23" s="109"/>
      <c r="S23" s="109"/>
    </row>
    <row r="24" spans="1:19" ht="33.75" customHeight="1" x14ac:dyDescent="0.15">
      <c r="A24" s="109"/>
      <c r="B24" s="109"/>
      <c r="C24" s="115">
        <f ca="1">IFERROR(__xludf.DUMMYFUNCTION("""COMPUTED_VALUE"""),2499544)</f>
        <v>2499544</v>
      </c>
      <c r="D24" s="116" t="str">
        <f ca="1">IFERROR(__xludf.DUMMYFUNCTION("""COMPUTED_VALUE"""),"Getting Organized for Peak Performance")</f>
        <v>Getting Organized for Peak Performance</v>
      </c>
      <c r="E24" s="115" t="str">
        <f ca="1">IFERROR(__xludf.DUMMYFUNCTION("""COMPUTED_VALUE"""),"General")</f>
        <v>General</v>
      </c>
      <c r="F24" s="110" t="str">
        <f ca="1">IFERROR(__xludf.DUMMYFUNCTION("""COMPUTED_VALUE"""),"Beginner")</f>
        <v>Beginner</v>
      </c>
      <c r="G24" s="112">
        <f ca="1">IFERROR(__xludf.DUMMYFUNCTION("""COMPUTED_VALUE"""),0.0285185185185185)</f>
        <v>2.8518518518518499E-2</v>
      </c>
      <c r="H24" s="119"/>
      <c r="I24" s="109"/>
      <c r="J24" s="109"/>
      <c r="K24" s="109"/>
      <c r="L24" s="115">
        <f ca="1">IFERROR(__xludf.DUMMYFUNCTION("""COMPUTED_VALUE"""),3010972)</f>
        <v>3010972</v>
      </c>
      <c r="M24" s="116" t="str">
        <f ca="1">IFERROR(__xludf.DUMMYFUNCTION("""COMPUTED_VALUE"""),"Conquering Freak-Outs and the Fear of Failure")</f>
        <v>Conquering Freak-Outs and the Fear of Failure</v>
      </c>
      <c r="N24" s="115" t="str">
        <f ca="1">IFERROR(__xludf.DUMMYFUNCTION("""COMPUTED_VALUE"""),"General")</f>
        <v>General</v>
      </c>
      <c r="O24" s="110" t="str">
        <f ca="1">IFERROR(__xludf.DUMMYFUNCTION("""COMPUTED_VALUE"""),"Beginner")</f>
        <v>Beginner</v>
      </c>
      <c r="P24" s="112">
        <f ca="1">IFERROR(__xludf.DUMMYFUNCTION("""COMPUTED_VALUE"""),0.0125231481481481)</f>
        <v>1.2523148148148099E-2</v>
      </c>
      <c r="Q24" s="119"/>
      <c r="R24" s="109"/>
      <c r="S24" s="109"/>
    </row>
    <row r="25" spans="1:19" ht="33.75" customHeight="1" x14ac:dyDescent="0.15">
      <c r="A25" s="109"/>
      <c r="B25" s="109"/>
      <c r="C25" s="115">
        <f ca="1">IFERROR(__xludf.DUMMYFUNCTION("""COMPUTED_VALUE"""),2814142)</f>
        <v>2814142</v>
      </c>
      <c r="D25" s="116" t="str">
        <f ca="1">IFERROR(__xludf.DUMMYFUNCTION("""COMPUTED_VALUE"""),"Productivity Tips: Finding Your Productive Mindset")</f>
        <v>Productivity Tips: Finding Your Productive Mindset</v>
      </c>
      <c r="E25" s="115" t="str">
        <f ca="1">IFERROR(__xludf.DUMMYFUNCTION("""COMPUTED_VALUE"""),"General")</f>
        <v>General</v>
      </c>
      <c r="F25" s="110" t="str">
        <f ca="1">IFERROR(__xludf.DUMMYFUNCTION("""COMPUTED_VALUE"""),"Beginner")</f>
        <v>Beginner</v>
      </c>
      <c r="G25" s="112">
        <f ca="1">IFERROR(__xludf.DUMMYFUNCTION("""COMPUTED_VALUE"""),0.0413541666666666)</f>
        <v>4.1354166666666602E-2</v>
      </c>
      <c r="H25" s="119"/>
      <c r="I25" s="109"/>
      <c r="J25" s="109"/>
      <c r="K25" s="109"/>
      <c r="L25" s="115">
        <f ca="1">IFERROR(__xludf.DUMMYFUNCTION("""COMPUTED_VALUE"""),2448227)</f>
        <v>2448227</v>
      </c>
      <c r="M25" s="116" t="str">
        <f ca="1">IFERROR(__xludf.DUMMYFUNCTION("""COMPUTED_VALUE"""),"Harnessing Change to Unleash Your Potential")</f>
        <v>Harnessing Change to Unleash Your Potential</v>
      </c>
      <c r="N25" s="115" t="str">
        <f ca="1">IFERROR(__xludf.DUMMYFUNCTION("""COMPUTED_VALUE"""),"General")</f>
        <v>General</v>
      </c>
      <c r="O25" s="110" t="str">
        <f ca="1">IFERROR(__xludf.DUMMYFUNCTION("""COMPUTED_VALUE"""),"Beginner")</f>
        <v>Beginner</v>
      </c>
      <c r="P25" s="112">
        <f ca="1">IFERROR(__xludf.DUMMYFUNCTION("""COMPUTED_VALUE"""),0.0323842592592592)</f>
        <v>3.2384259259259203E-2</v>
      </c>
      <c r="Q25" s="119"/>
      <c r="R25" s="109"/>
      <c r="S25" s="109"/>
    </row>
    <row r="26" spans="1:19" ht="33.75" customHeight="1" x14ac:dyDescent="0.15">
      <c r="A26" s="109"/>
      <c r="B26" s="109"/>
      <c r="C26" s="115">
        <f ca="1">IFERROR(__xludf.DUMMYFUNCTION("""COMPUTED_VALUE"""),2814143)</f>
        <v>2814143</v>
      </c>
      <c r="D26" s="116" t="str">
        <f ca="1">IFERROR(__xludf.DUMMYFUNCTION("""COMPUTED_VALUE"""),"Productivity Tips: Setting Up Your Workplace")</f>
        <v>Productivity Tips: Setting Up Your Workplace</v>
      </c>
      <c r="E26" s="115" t="str">
        <f ca="1">IFERROR(__xludf.DUMMYFUNCTION("""COMPUTED_VALUE"""),"General")</f>
        <v>General</v>
      </c>
      <c r="F26" s="110" t="str">
        <f ca="1">IFERROR(__xludf.DUMMYFUNCTION("""COMPUTED_VALUE"""),"Beginner")</f>
        <v>Beginner</v>
      </c>
      <c r="G26" s="112">
        <f ca="1">IFERROR(__xludf.DUMMYFUNCTION("""COMPUTED_VALUE"""),0.0280324074074074)</f>
        <v>2.8032407407407402E-2</v>
      </c>
      <c r="H26" s="119"/>
      <c r="I26" s="109"/>
      <c r="J26" s="109"/>
      <c r="K26" s="109"/>
      <c r="L26" s="115">
        <f ca="1">IFERROR(__xludf.DUMMYFUNCTION("""COMPUTED_VALUE"""),2449236)</f>
        <v>2449236</v>
      </c>
      <c r="M26" s="116" t="str">
        <f ca="1">IFERROR(__xludf.DUMMYFUNCTION("""COMPUTED_VALUE"""),"Embracing Times of Uncertainty")</f>
        <v>Embracing Times of Uncertainty</v>
      </c>
      <c r="N26" s="115" t="str">
        <f ca="1">IFERROR(__xludf.DUMMYFUNCTION("""COMPUTED_VALUE"""),"General")</f>
        <v>General</v>
      </c>
      <c r="O26" s="110" t="str">
        <f ca="1">IFERROR(__xludf.DUMMYFUNCTION("""COMPUTED_VALUE"""),"Beginner")</f>
        <v>Beginner</v>
      </c>
      <c r="P26" s="112">
        <f ca="1">IFERROR(__xludf.DUMMYFUNCTION("""COMPUTED_VALUE"""),0.00991898148148148)</f>
        <v>9.91898148148148E-3</v>
      </c>
      <c r="Q26" s="119"/>
      <c r="R26" s="109"/>
      <c r="S26" s="109"/>
    </row>
    <row r="27" spans="1:19" ht="33.75" customHeight="1" x14ac:dyDescent="0.15">
      <c r="A27" s="109"/>
      <c r="B27" s="109"/>
      <c r="C27" s="115">
        <f ca="1">IFERROR(__xludf.DUMMYFUNCTION("""COMPUTED_VALUE"""),2823511)</f>
        <v>2823511</v>
      </c>
      <c r="D27" s="116" t="str">
        <f ca="1">IFERROR(__xludf.DUMMYFUNCTION("""COMPUTED_VALUE"""),"Building a Better To-Do List")</f>
        <v>Building a Better To-Do List</v>
      </c>
      <c r="E27" s="115" t="str">
        <f ca="1">IFERROR(__xludf.DUMMYFUNCTION("""COMPUTED_VALUE"""),"General")</f>
        <v>General</v>
      </c>
      <c r="F27" s="110" t="str">
        <f ca="1">IFERROR(__xludf.DUMMYFUNCTION("""COMPUTED_VALUE"""),"Beginner")</f>
        <v>Beginner</v>
      </c>
      <c r="G27" s="112">
        <f ca="1">IFERROR(__xludf.DUMMYFUNCTION("""COMPUTED_VALUE"""),0.0348726851851851)</f>
        <v>3.4872685185185097E-2</v>
      </c>
      <c r="H27" s="119"/>
      <c r="I27" s="109"/>
      <c r="J27" s="109"/>
      <c r="K27" s="109"/>
      <c r="L27" s="115">
        <f ca="1">IFERROR(__xludf.DUMMYFUNCTION("""COMPUTED_VALUE"""),4358565)</f>
        <v>4358565</v>
      </c>
      <c r="M27" s="116" t="str">
        <f ca="1">IFERROR(__xludf.DUMMYFUNCTION("""COMPUTED_VALUE"""),"Mindful Approaches to Defeat Distraction and Build Greater Mental Resilience")</f>
        <v>Mindful Approaches to Defeat Distraction and Build Greater Mental Resilience</v>
      </c>
      <c r="N27" s="115" t="str">
        <f ca="1">IFERROR(__xludf.DUMMYFUNCTION("""COMPUTED_VALUE"""),"General")</f>
        <v>General</v>
      </c>
      <c r="O27" s="110" t="str">
        <f ca="1">IFERROR(__xludf.DUMMYFUNCTION("""COMPUTED_VALUE"""),"Beginner")</f>
        <v>Beginner</v>
      </c>
      <c r="P27" s="112">
        <f ca="1">IFERROR(__xludf.DUMMYFUNCTION("""COMPUTED_VALUE"""),0.0124884259259259)</f>
        <v>1.2488425925925899E-2</v>
      </c>
      <c r="Q27" s="119"/>
      <c r="R27" s="109"/>
      <c r="S27" s="109"/>
    </row>
    <row r="28" spans="1:19" ht="33.75" customHeight="1" x14ac:dyDescent="0.15">
      <c r="A28" s="109"/>
      <c r="B28" s="109"/>
      <c r="C28" s="115">
        <f ca="1">IFERROR(__xludf.DUMMYFUNCTION("""COMPUTED_VALUE"""),2822203)</f>
        <v>2822203</v>
      </c>
      <c r="D28" s="116" t="str">
        <f ca="1">IFERROR(__xludf.DUMMYFUNCTION("""COMPUTED_VALUE"""),"How to Slow Down and Be More Productive")</f>
        <v>How to Slow Down and Be More Productive</v>
      </c>
      <c r="E28" s="115" t="str">
        <f ca="1">IFERROR(__xludf.DUMMYFUNCTION("""COMPUTED_VALUE"""),"General")</f>
        <v>General</v>
      </c>
      <c r="F28" s="110" t="str">
        <f ca="1">IFERROR(__xludf.DUMMYFUNCTION("""COMPUTED_VALUE"""),"Beginner")</f>
        <v>Beginner</v>
      </c>
      <c r="G28" s="112">
        <f ca="1">IFERROR(__xludf.DUMMYFUNCTION("""COMPUTED_VALUE"""),0.0183564814814814)</f>
        <v>1.8356481481481401E-2</v>
      </c>
      <c r="H28" s="119"/>
      <c r="I28" s="109"/>
      <c r="J28" s="109"/>
      <c r="K28" s="109"/>
      <c r="L28" s="115">
        <f ca="1">IFERROR(__xludf.DUMMYFUNCTION("""COMPUTED_VALUE"""),2823579)</f>
        <v>2823579</v>
      </c>
      <c r="M28" s="116" t="str">
        <f ca="1">IFERROR(__xludf.DUMMYFUNCTION("""COMPUTED_VALUE"""),"Adaptive Leadership for VUCA Challenges")</f>
        <v>Adaptive Leadership for VUCA Challenges</v>
      </c>
      <c r="N28" s="115" t="str">
        <f ca="1">IFERROR(__xludf.DUMMYFUNCTION("""COMPUTED_VALUE"""),"General")</f>
        <v>General</v>
      </c>
      <c r="O28" s="110" t="str">
        <f ca="1">IFERROR(__xludf.DUMMYFUNCTION("""COMPUTED_VALUE"""),"Advanced")</f>
        <v>Advanced</v>
      </c>
      <c r="P28" s="112">
        <f ca="1">IFERROR(__xludf.DUMMYFUNCTION("""COMPUTED_VALUE"""),0.022662037037037)</f>
        <v>2.2662037037037001E-2</v>
      </c>
      <c r="Q28" s="119"/>
      <c r="R28" s="109"/>
      <c r="S28" s="109"/>
    </row>
    <row r="29" spans="1:19" ht="33.75" customHeight="1" x14ac:dyDescent="0.15">
      <c r="A29" s="109"/>
      <c r="B29" s="109"/>
      <c r="C29" s="115">
        <f ca="1">IFERROR(__xludf.DUMMYFUNCTION("""COMPUTED_VALUE"""),2822312)</f>
        <v>2822312</v>
      </c>
      <c r="D29" s="116" t="str">
        <f ca="1">IFERROR(__xludf.DUMMYFUNCTION("""COMPUTED_VALUE"""),"Productivity Principles to Make Time for What’s Important")</f>
        <v>Productivity Principles to Make Time for What’s Important</v>
      </c>
      <c r="E29" s="115" t="str">
        <f ca="1">IFERROR(__xludf.DUMMYFUNCTION("""COMPUTED_VALUE"""),"General")</f>
        <v>General</v>
      </c>
      <c r="F29" s="110" t="str">
        <f ca="1">IFERROR(__xludf.DUMMYFUNCTION("""COMPUTED_VALUE"""),"Beginner")</f>
        <v>Beginner</v>
      </c>
      <c r="G29" s="112">
        <f ca="1">IFERROR(__xludf.DUMMYFUNCTION("""COMPUTED_VALUE"""),0.0159722222222222)</f>
        <v>1.59722222222222E-2</v>
      </c>
      <c r="H29" s="119"/>
      <c r="I29" s="109"/>
      <c r="J29" s="109"/>
      <c r="K29" s="109"/>
      <c r="L29" s="115">
        <f ca="1">IFERROR(__xludf.DUMMYFUNCTION("""COMPUTED_VALUE"""),2506615)</f>
        <v>2506615</v>
      </c>
      <c r="M29" s="116" t="str">
        <f ca="1">IFERROR(__xludf.DUMMYFUNCTION("""COMPUTED_VALUE"""),"Navigating Ambiguity")</f>
        <v>Navigating Ambiguity</v>
      </c>
      <c r="N29" s="115" t="str">
        <f ca="1">IFERROR(__xludf.DUMMYFUNCTION("""COMPUTED_VALUE"""),"General")</f>
        <v>General</v>
      </c>
      <c r="O29" s="110" t="str">
        <f ca="1">IFERROR(__xludf.DUMMYFUNCTION("""COMPUTED_VALUE"""),"General")</f>
        <v>General</v>
      </c>
      <c r="P29" s="112">
        <f ca="1">IFERROR(__xludf.DUMMYFUNCTION("""COMPUTED_VALUE"""),0.0358680555555555)</f>
        <v>3.58680555555555E-2</v>
      </c>
      <c r="Q29" s="119"/>
      <c r="R29" s="109"/>
      <c r="S29" s="109"/>
    </row>
    <row r="30" spans="1:19" ht="33.75" customHeight="1" x14ac:dyDescent="0.15">
      <c r="A30" s="109"/>
      <c r="B30" s="109"/>
      <c r="C30" s="115">
        <f ca="1">IFERROR(__xludf.DUMMYFUNCTION("""COMPUTED_VALUE"""),2822639)</f>
        <v>2822639</v>
      </c>
      <c r="D30" s="116" t="str">
        <f ca="1">IFERROR(__xludf.DUMMYFUNCTION("""COMPUTED_VALUE"""),"Making Big Goals Achievable")</f>
        <v>Making Big Goals Achievable</v>
      </c>
      <c r="E30" s="115" t="str">
        <f ca="1">IFERROR(__xludf.DUMMYFUNCTION("""COMPUTED_VALUE"""),"General")</f>
        <v>General</v>
      </c>
      <c r="F30" s="110" t="str">
        <f ca="1">IFERROR(__xludf.DUMMYFUNCTION("""COMPUTED_VALUE"""),"Beginner")</f>
        <v>Beginner</v>
      </c>
      <c r="G30" s="112">
        <f ca="1">IFERROR(__xludf.DUMMYFUNCTION("""COMPUTED_VALUE"""),0.0136574074074074)</f>
        <v>1.3657407407407399E-2</v>
      </c>
      <c r="H30" s="119"/>
      <c r="I30" s="109"/>
      <c r="J30" s="109"/>
      <c r="K30" s="109"/>
      <c r="L30" s="115">
        <f ca="1">IFERROR(__xludf.DUMMYFUNCTION("""COMPUTED_VALUE"""),2834040)</f>
        <v>2834040</v>
      </c>
      <c r="M30" s="116" t="str">
        <f ca="1">IFERROR(__xludf.DUMMYFUNCTION("""COMPUTED_VALUE"""),"How to be an Adaptable Employee During Change and Uncertainty")</f>
        <v>How to be an Adaptable Employee During Change and Uncertainty</v>
      </c>
      <c r="N30" s="115" t="str">
        <f ca="1">IFERROR(__xludf.DUMMYFUNCTION("""COMPUTED_VALUE"""),"General")</f>
        <v>General</v>
      </c>
      <c r="O30" s="110" t="str">
        <f ca="1">IFERROR(__xludf.DUMMYFUNCTION("""COMPUTED_VALUE"""),"General")</f>
        <v>General</v>
      </c>
      <c r="P30" s="112">
        <f ca="1">IFERROR(__xludf.DUMMYFUNCTION("""COMPUTED_VALUE"""),0.024537037037037)</f>
        <v>2.4537037037037E-2</v>
      </c>
      <c r="Q30" s="119"/>
      <c r="R30" s="109"/>
      <c r="S30" s="109"/>
    </row>
    <row r="31" spans="1:19" ht="33.75" customHeight="1" x14ac:dyDescent="0.15">
      <c r="A31" s="109"/>
      <c r="B31" s="109"/>
      <c r="C31" s="115">
        <f ca="1">IFERROR(__xludf.DUMMYFUNCTION("""COMPUTED_VALUE"""),2822310)</f>
        <v>2822310</v>
      </c>
      <c r="D31" s="116" t="str">
        <f ca="1">IFERROR(__xludf.DUMMYFUNCTION("""COMPUTED_VALUE"""),"Subtle Shifts in Thinking for Tremendous Resilience")</f>
        <v>Subtle Shifts in Thinking for Tremendous Resilience</v>
      </c>
      <c r="E31" s="115" t="str">
        <f ca="1">IFERROR(__xludf.DUMMYFUNCTION("""COMPUTED_VALUE"""),"General")</f>
        <v>General</v>
      </c>
      <c r="F31" s="110" t="str">
        <f ca="1">IFERROR(__xludf.DUMMYFUNCTION("""COMPUTED_VALUE"""),"Beginner")</f>
        <v>Beginner</v>
      </c>
      <c r="G31" s="112">
        <f ca="1">IFERROR(__xludf.DUMMYFUNCTION("""COMPUTED_VALUE"""),0.0187731481481481)</f>
        <v>1.8773148148148101E-2</v>
      </c>
      <c r="H31" s="119"/>
      <c r="I31" s="109"/>
      <c r="J31" s="109"/>
      <c r="K31" s="109"/>
      <c r="L31" s="115">
        <f ca="1">IFERROR(__xludf.DUMMYFUNCTION("""COMPUTED_VALUE"""),2883208)</f>
        <v>2883208</v>
      </c>
      <c r="M31" s="116" t="str">
        <f ca="1">IFERROR(__xludf.DUMMYFUNCTION("""COMPUTED_VALUE"""),"Enhance Productivity in a Hybrid Work Environment")</f>
        <v>Enhance Productivity in a Hybrid Work Environment</v>
      </c>
      <c r="N31" s="115" t="str">
        <f ca="1">IFERROR(__xludf.DUMMYFUNCTION("""COMPUTED_VALUE"""),"General")</f>
        <v>General</v>
      </c>
      <c r="O31" s="110" t="str">
        <f ca="1">IFERROR(__xludf.DUMMYFUNCTION("""COMPUTED_VALUE"""),"General")</f>
        <v>General</v>
      </c>
      <c r="P31" s="112">
        <f ca="1">IFERROR(__xludf.DUMMYFUNCTION("""COMPUTED_VALUE"""),0.0123842592592592)</f>
        <v>1.2384259259259201E-2</v>
      </c>
      <c r="Q31" s="119"/>
      <c r="R31" s="109"/>
      <c r="S31" s="109"/>
    </row>
    <row r="32" spans="1:19" ht="33.75" customHeight="1" x14ac:dyDescent="0.15">
      <c r="A32" s="109"/>
      <c r="B32" s="109"/>
      <c r="C32" s="115">
        <f ca="1">IFERROR(__xludf.DUMMYFUNCTION("""COMPUTED_VALUE"""),2823512)</f>
        <v>2823512</v>
      </c>
      <c r="D32" s="116" t="str">
        <f ca="1">IFERROR(__xludf.DUMMYFUNCTION("""COMPUTED_VALUE"""),"Productivity: Prioritizing at Work")</f>
        <v>Productivity: Prioritizing at Work</v>
      </c>
      <c r="E32" s="115" t="str">
        <f ca="1">IFERROR(__xludf.DUMMYFUNCTION("""COMPUTED_VALUE"""),"General")</f>
        <v>General</v>
      </c>
      <c r="F32" s="110" t="str">
        <f ca="1">IFERROR(__xludf.DUMMYFUNCTION("""COMPUTED_VALUE"""),"Beginner")</f>
        <v>Beginner</v>
      </c>
      <c r="G32" s="112">
        <f ca="1">IFERROR(__xludf.DUMMYFUNCTION("""COMPUTED_VALUE"""),0.0336921296296296)</f>
        <v>3.36921296296296E-2</v>
      </c>
      <c r="H32" s="119"/>
      <c r="I32" s="109"/>
      <c r="J32" s="109"/>
      <c r="K32" s="109"/>
      <c r="L32" s="115">
        <f ca="1">IFERROR(__xludf.DUMMYFUNCTION("""COMPUTED_VALUE"""),2887258)</f>
        <v>2887258</v>
      </c>
      <c r="M32" s="116" t="str">
        <f ca="1">IFERROR(__xludf.DUMMYFUNCTION("""COMPUTED_VALUE"""),"Reframing: The Power of Changing Your Perspective")</f>
        <v>Reframing: The Power of Changing Your Perspective</v>
      </c>
      <c r="N32" s="115" t="str">
        <f ca="1">IFERROR(__xludf.DUMMYFUNCTION("""COMPUTED_VALUE"""),"General")</f>
        <v>General</v>
      </c>
      <c r="O32" s="110" t="str">
        <f ca="1">IFERROR(__xludf.DUMMYFUNCTION("""COMPUTED_VALUE"""),"General")</f>
        <v>General</v>
      </c>
      <c r="P32" s="112">
        <f ca="1">IFERROR(__xludf.DUMMYFUNCTION("""COMPUTED_VALUE"""),0.0434606481481481)</f>
        <v>4.3460648148148102E-2</v>
      </c>
      <c r="Q32" s="119"/>
      <c r="R32" s="109"/>
      <c r="S32" s="109"/>
    </row>
    <row r="33" spans="1:19" ht="33.75" customHeight="1" x14ac:dyDescent="0.15">
      <c r="A33" s="109"/>
      <c r="B33" s="109"/>
      <c r="C33" s="115">
        <f ca="1">IFERROR(__xludf.DUMMYFUNCTION("""COMPUTED_VALUE"""),2823289)</f>
        <v>2823289</v>
      </c>
      <c r="D33" s="116" t="str">
        <f ca="1">IFERROR(__xludf.DUMMYFUNCTION("""COMPUTED_VALUE"""),"Creating Lasting Habits")</f>
        <v>Creating Lasting Habits</v>
      </c>
      <c r="E33" s="115" t="str">
        <f ca="1">IFERROR(__xludf.DUMMYFUNCTION("""COMPUTED_VALUE"""),"General")</f>
        <v>General</v>
      </c>
      <c r="F33" s="110" t="str">
        <f ca="1">IFERROR(__xludf.DUMMYFUNCTION("""COMPUTED_VALUE"""),"Beginner")</f>
        <v>Beginner</v>
      </c>
      <c r="G33" s="112">
        <f ca="1">IFERROR(__xludf.DUMMYFUNCTION("""COMPUTED_VALUE"""),0.0167824074074074)</f>
        <v>1.6782407407407399E-2</v>
      </c>
      <c r="H33" s="119"/>
      <c r="I33" s="109"/>
      <c r="J33" s="109"/>
      <c r="K33" s="109"/>
      <c r="L33" s="115">
        <f ca="1">IFERROR(__xludf.DUMMYFUNCTION("""COMPUTED_VALUE"""),2896887)</f>
        <v>2896887</v>
      </c>
      <c r="M33" s="116" t="str">
        <f ca="1">IFERROR(__xludf.DUMMYFUNCTION("""COMPUTED_VALUE"""),"Reshuffle: A Special Series on the New World of Work")</f>
        <v>Reshuffle: A Special Series on the New World of Work</v>
      </c>
      <c r="N33" s="115" t="str">
        <f ca="1">IFERROR(__xludf.DUMMYFUNCTION("""COMPUTED_VALUE"""),"General")</f>
        <v>General</v>
      </c>
      <c r="O33" s="110" t="str">
        <f ca="1">IFERROR(__xludf.DUMMYFUNCTION("""COMPUTED_VALUE"""),"General")</f>
        <v>General</v>
      </c>
      <c r="P33" s="112">
        <f ca="1">IFERROR(__xludf.DUMMYFUNCTION("""COMPUTED_VALUE"""),0.0339004629629629)</f>
        <v>3.3900462962962903E-2</v>
      </c>
      <c r="Q33" s="119"/>
      <c r="R33" s="109"/>
      <c r="S33" s="109"/>
    </row>
    <row r="34" spans="1:19" ht="33.75" customHeight="1" x14ac:dyDescent="0.15">
      <c r="A34" s="109"/>
      <c r="B34" s="109"/>
      <c r="C34" s="115">
        <f ca="1">IFERROR(__xludf.DUMMYFUNCTION("""COMPUTED_VALUE"""),2366891)</f>
        <v>2366891</v>
      </c>
      <c r="D34" s="116" t="str">
        <f ca="1">IFERROR(__xludf.DUMMYFUNCTION("""COMPUTED_VALUE"""),"Unlocking Your Potential")</f>
        <v>Unlocking Your Potential</v>
      </c>
      <c r="E34" s="115" t="str">
        <f ca="1">IFERROR(__xludf.DUMMYFUNCTION("""COMPUTED_VALUE"""),"General")</f>
        <v>General</v>
      </c>
      <c r="F34" s="110" t="str">
        <f ca="1">IFERROR(__xludf.DUMMYFUNCTION("""COMPUTED_VALUE"""),"Beginner")</f>
        <v>Beginner</v>
      </c>
      <c r="G34" s="112">
        <f ca="1">IFERROR(__xludf.DUMMYFUNCTION("""COMPUTED_VALUE"""),0.0312847222222222)</f>
        <v>3.12847222222222E-2</v>
      </c>
      <c r="H34" s="119"/>
      <c r="I34" s="109"/>
      <c r="J34" s="109"/>
      <c r="K34" s="109"/>
      <c r="L34" s="115"/>
      <c r="M34" s="121"/>
      <c r="N34" s="115"/>
      <c r="O34" s="110"/>
      <c r="P34" s="110"/>
      <c r="Q34" s="119"/>
      <c r="R34" s="109"/>
      <c r="S34" s="109"/>
    </row>
    <row r="35" spans="1:19" ht="33.75" customHeight="1" x14ac:dyDescent="0.15">
      <c r="A35" s="109"/>
      <c r="B35" s="109"/>
      <c r="C35" s="115">
        <f ca="1">IFERROR(__xludf.DUMMYFUNCTION("""COMPUTED_VALUE"""),2873068)</f>
        <v>2873068</v>
      </c>
      <c r="D35" s="116" t="str">
        <f ca="1">IFERROR(__xludf.DUMMYFUNCTION("""COMPUTED_VALUE"""),"Prioritizing Tasks for Maximum Impact")</f>
        <v>Prioritizing Tasks for Maximum Impact</v>
      </c>
      <c r="E35" s="115" t="str">
        <f ca="1">IFERROR(__xludf.DUMMYFUNCTION("""COMPUTED_VALUE"""),"General")</f>
        <v>General</v>
      </c>
      <c r="F35" s="110" t="str">
        <f ca="1">IFERROR(__xludf.DUMMYFUNCTION("""COMPUTED_VALUE"""),"Beginner")</f>
        <v>Beginner</v>
      </c>
      <c r="G35" s="112">
        <f ca="1">IFERROR(__xludf.DUMMYFUNCTION("""COMPUTED_VALUE"""),0.0131597222222222)</f>
        <v>1.3159722222222199E-2</v>
      </c>
      <c r="H35" s="119"/>
      <c r="I35" s="109"/>
      <c r="J35" s="109"/>
      <c r="K35" s="109"/>
      <c r="L35" s="115"/>
      <c r="M35" s="121"/>
      <c r="N35" s="115"/>
      <c r="O35" s="110"/>
      <c r="P35" s="110"/>
      <c r="Q35" s="119"/>
      <c r="R35" s="109"/>
      <c r="S35" s="109"/>
    </row>
    <row r="36" spans="1:19" ht="33.75" customHeight="1" x14ac:dyDescent="0.15">
      <c r="A36" s="109"/>
      <c r="B36" s="109"/>
      <c r="C36" s="115">
        <f ca="1">IFERROR(__xludf.DUMMYFUNCTION("""COMPUTED_VALUE"""),2874006)</f>
        <v>2874006</v>
      </c>
      <c r="D36" s="116" t="str">
        <f ca="1">IFERROR(__xludf.DUMMYFUNCTION("""COMPUTED_VALUE"""),"The Five Conversations That Deliver Accountability and Performance")</f>
        <v>The Five Conversations That Deliver Accountability and Performance</v>
      </c>
      <c r="E36" s="115" t="str">
        <f ca="1">IFERROR(__xludf.DUMMYFUNCTION("""COMPUTED_VALUE"""),"General")</f>
        <v>General</v>
      </c>
      <c r="F36" s="110" t="str">
        <f ca="1">IFERROR(__xludf.DUMMYFUNCTION("""COMPUTED_VALUE"""),"Beginner")</f>
        <v>Beginner</v>
      </c>
      <c r="G36" s="112">
        <f ca="1">IFERROR(__xludf.DUMMYFUNCTION("""COMPUTED_VALUE"""),0.0180555555555555)</f>
        <v>1.8055555555555498E-2</v>
      </c>
      <c r="H36" s="119"/>
      <c r="I36" s="109"/>
      <c r="J36" s="109"/>
      <c r="K36" s="109"/>
      <c r="L36" s="115"/>
      <c r="M36" s="121"/>
      <c r="N36" s="115"/>
      <c r="O36" s="110"/>
      <c r="P36" s="110"/>
      <c r="Q36" s="119"/>
      <c r="R36" s="109"/>
      <c r="S36" s="109"/>
    </row>
    <row r="37" spans="1:19" ht="33.75" customHeight="1" x14ac:dyDescent="0.15">
      <c r="A37" s="109"/>
      <c r="B37" s="109"/>
      <c r="C37" s="115">
        <f ca="1">IFERROR(__xludf.DUMMYFUNCTION("""COMPUTED_VALUE"""),2875042)</f>
        <v>2875042</v>
      </c>
      <c r="D37" s="116" t="str">
        <f ca="1">IFERROR(__xludf.DUMMYFUNCTION("""COMPUTED_VALUE"""),"Time Management for Busy People")</f>
        <v>Time Management for Busy People</v>
      </c>
      <c r="E37" s="115" t="str">
        <f ca="1">IFERROR(__xludf.DUMMYFUNCTION("""COMPUTED_VALUE"""),"General")</f>
        <v>General</v>
      </c>
      <c r="F37" s="110" t="str">
        <f ca="1">IFERROR(__xludf.DUMMYFUNCTION("""COMPUTED_VALUE"""),"Beginner")</f>
        <v>Beginner</v>
      </c>
      <c r="G37" s="112">
        <f ca="1">IFERROR(__xludf.DUMMYFUNCTION("""COMPUTED_VALUE"""),0.035324074074074)</f>
        <v>3.5324074074074001E-2</v>
      </c>
      <c r="H37" s="119"/>
      <c r="I37" s="109"/>
      <c r="J37" s="109"/>
      <c r="K37" s="109"/>
      <c r="L37" s="115"/>
      <c r="M37" s="121"/>
      <c r="N37" s="115"/>
      <c r="O37" s="110"/>
      <c r="P37" s="110"/>
      <c r="Q37" s="119"/>
      <c r="R37" s="109"/>
      <c r="S37" s="109"/>
    </row>
    <row r="38" spans="1:19" ht="33.75" customHeight="1" x14ac:dyDescent="0.15">
      <c r="A38" s="109"/>
      <c r="B38" s="109"/>
      <c r="C38" s="115">
        <f ca="1">IFERROR(__xludf.DUMMYFUNCTION("""COMPUTED_VALUE"""),2875043)</f>
        <v>2875043</v>
      </c>
      <c r="D38" s="116" t="str">
        <f ca="1">IFERROR(__xludf.DUMMYFUNCTION("""COMPUTED_VALUE"""),"How to Organize Your Time and Your Life")</f>
        <v>How to Organize Your Time and Your Life</v>
      </c>
      <c r="E38" s="115" t="str">
        <f ca="1">IFERROR(__xludf.DUMMYFUNCTION("""COMPUTED_VALUE"""),"General")</f>
        <v>General</v>
      </c>
      <c r="F38" s="110" t="str">
        <f ca="1">IFERROR(__xludf.DUMMYFUNCTION("""COMPUTED_VALUE"""),"Beginner")</f>
        <v>Beginner</v>
      </c>
      <c r="G38" s="112">
        <f ca="1">IFERROR(__xludf.DUMMYFUNCTION("""COMPUTED_VALUE"""),0.0167476851851851)</f>
        <v>1.6747685185185102E-2</v>
      </c>
      <c r="H38" s="119"/>
      <c r="I38" s="109"/>
      <c r="J38" s="109"/>
      <c r="K38" s="109"/>
      <c r="L38" s="115"/>
      <c r="M38" s="121"/>
      <c r="N38" s="115"/>
      <c r="O38" s="110"/>
      <c r="P38" s="110"/>
      <c r="Q38" s="119"/>
      <c r="R38" s="109"/>
      <c r="S38" s="109"/>
    </row>
    <row r="39" spans="1:19" ht="33.75" customHeight="1" x14ac:dyDescent="0.15">
      <c r="A39" s="109"/>
      <c r="B39" s="109"/>
      <c r="C39" s="115">
        <f ca="1">IFERROR(__xludf.DUMMYFUNCTION("""COMPUTED_VALUE"""),2885172)</f>
        <v>2885172</v>
      </c>
      <c r="D39" s="116" t="str">
        <f ca="1">IFERROR(__xludf.DUMMYFUNCTION("""COMPUTED_VALUE"""),"Powerful Prioritization with the 80/20 Rule")</f>
        <v>Powerful Prioritization with the 80/20 Rule</v>
      </c>
      <c r="E39" s="115" t="str">
        <f ca="1">IFERROR(__xludf.DUMMYFUNCTION("""COMPUTED_VALUE"""),"General")</f>
        <v>General</v>
      </c>
      <c r="F39" s="110" t="str">
        <f ca="1">IFERROR(__xludf.DUMMYFUNCTION("""COMPUTED_VALUE"""),"Beginner")</f>
        <v>Beginner</v>
      </c>
      <c r="G39" s="112">
        <f ca="1">IFERROR(__xludf.DUMMYFUNCTION("""COMPUTED_VALUE"""),0.0199652777777777)</f>
        <v>1.99652777777777E-2</v>
      </c>
      <c r="H39" s="119"/>
      <c r="I39" s="109"/>
      <c r="J39" s="109"/>
      <c r="K39" s="109"/>
      <c r="L39" s="115"/>
      <c r="M39" s="121"/>
      <c r="N39" s="115"/>
      <c r="O39" s="110"/>
      <c r="P39" s="110"/>
      <c r="Q39" s="119"/>
      <c r="R39" s="109"/>
      <c r="S39" s="109"/>
    </row>
    <row r="40" spans="1:19" ht="33.75" customHeight="1" x14ac:dyDescent="0.15">
      <c r="A40" s="109"/>
      <c r="B40" s="109"/>
      <c r="C40" s="115">
        <f ca="1">IFERROR(__xludf.DUMMYFUNCTION("""COMPUTED_VALUE"""),2895003)</f>
        <v>2895003</v>
      </c>
      <c r="D40" s="116" t="str">
        <f ca="1">IFERROR(__xludf.DUMMYFUNCTION("""COMPUTED_VALUE"""),"How to Get Things Done Ahead of Deadlines")</f>
        <v>How to Get Things Done Ahead of Deadlines</v>
      </c>
      <c r="E40" s="115" t="str">
        <f ca="1">IFERROR(__xludf.DUMMYFUNCTION("""COMPUTED_VALUE"""),"General")</f>
        <v>General</v>
      </c>
      <c r="F40" s="110" t="str">
        <f ca="1">IFERROR(__xludf.DUMMYFUNCTION("""COMPUTED_VALUE"""),"Beginner")</f>
        <v>Beginner</v>
      </c>
      <c r="G40" s="112">
        <f ca="1">IFERROR(__xludf.DUMMYFUNCTION("""COMPUTED_VALUE"""),0.0417013888888888)</f>
        <v>4.1701388888888802E-2</v>
      </c>
      <c r="H40" s="119"/>
      <c r="I40" s="109"/>
      <c r="J40" s="109"/>
      <c r="K40" s="109"/>
      <c r="L40" s="115"/>
      <c r="M40" s="121"/>
      <c r="N40" s="115"/>
      <c r="O40" s="110"/>
      <c r="P40" s="110"/>
      <c r="Q40" s="119"/>
      <c r="R40" s="109"/>
      <c r="S40" s="109"/>
    </row>
    <row r="41" spans="1:19" ht="33.75" customHeight="1" x14ac:dyDescent="0.15">
      <c r="A41" s="109"/>
      <c r="B41" s="109"/>
      <c r="C41" s="115">
        <f ca="1">IFERROR(__xludf.DUMMYFUNCTION("""COMPUTED_VALUE"""),2425283)</f>
        <v>2425283</v>
      </c>
      <c r="D41" s="116" t="str">
        <f ca="1">IFERROR(__xludf.DUMMYFUNCTION("""COMPUTED_VALUE"""),"The Surprising Upside of Procrastination")</f>
        <v>The Surprising Upside of Procrastination</v>
      </c>
      <c r="E41" s="115" t="str">
        <f ca="1">IFERROR(__xludf.DUMMYFUNCTION("""COMPUTED_VALUE"""),"General")</f>
        <v>General</v>
      </c>
      <c r="F41" s="110" t="str">
        <f ca="1">IFERROR(__xludf.DUMMYFUNCTION("""COMPUTED_VALUE"""),"Beginner")</f>
        <v>Beginner</v>
      </c>
      <c r="G41" s="112">
        <f ca="1">IFERROR(__xludf.DUMMYFUNCTION("""COMPUTED_VALUE"""),0.005625)</f>
        <v>5.6249999999999998E-3</v>
      </c>
      <c r="H41" s="119"/>
      <c r="I41" s="109"/>
      <c r="J41" s="109"/>
      <c r="K41" s="109"/>
      <c r="L41" s="115"/>
      <c r="M41" s="121"/>
      <c r="N41" s="115"/>
      <c r="O41" s="110"/>
      <c r="P41" s="110"/>
      <c r="Q41" s="119"/>
      <c r="R41" s="109"/>
      <c r="S41" s="109"/>
    </row>
    <row r="42" spans="1:19" ht="33.75" customHeight="1" x14ac:dyDescent="0.15">
      <c r="A42" s="109"/>
      <c r="B42" s="109"/>
      <c r="C42" s="115">
        <f ca="1">IFERROR(__xludf.DUMMYFUNCTION("""COMPUTED_VALUE"""),3004703)</f>
        <v>3004703</v>
      </c>
      <c r="D42" s="116" t="str">
        <f ca="1">IFERROR(__xludf.DUMMYFUNCTION("""COMPUTED_VALUE"""),"Secrets of Effective Prioritization")</f>
        <v>Secrets of Effective Prioritization</v>
      </c>
      <c r="E42" s="115" t="str">
        <f ca="1">IFERROR(__xludf.DUMMYFUNCTION("""COMPUTED_VALUE"""),"General")</f>
        <v>General</v>
      </c>
      <c r="F42" s="110" t="str">
        <f ca="1">IFERROR(__xludf.DUMMYFUNCTION("""COMPUTED_VALUE"""),"Beginner")</f>
        <v>Beginner</v>
      </c>
      <c r="G42" s="112">
        <f ca="1">IFERROR(__xludf.DUMMYFUNCTION("""COMPUTED_VALUE"""),0.0233101851851851)</f>
        <v>2.3310185185185101E-2</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IFERROR(__xludf.DUMMYFUNCTION("""COMPUTED_VALUE"""),3004947)</f>
        <v>3004947</v>
      </c>
      <c r="D43" s="116" t="str">
        <f ca="1">IFERROR(__xludf.DUMMYFUNCTION("""COMPUTED_VALUE"""),"How to Manage Your Attention and Your Priorities")</f>
        <v>How to Manage Your Attention and Your Priorities</v>
      </c>
      <c r="E43" s="115" t="str">
        <f ca="1">IFERROR(__xludf.DUMMYFUNCTION("""COMPUTED_VALUE"""),"General")</f>
        <v>General</v>
      </c>
      <c r="F43" s="110" t="str">
        <f ca="1">IFERROR(__xludf.DUMMYFUNCTION("""COMPUTED_VALUE"""),"Beginner")</f>
        <v>Beginner</v>
      </c>
      <c r="G43" s="112">
        <f ca="1">IFERROR(__xludf.DUMMYFUNCTION("""COMPUTED_VALUE"""),0.0151273148148148)</f>
        <v>1.51273148148148E-2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IFERROR(__xludf.DUMMYFUNCTION("""COMPUTED_VALUE"""),3008781)</f>
        <v>3008781</v>
      </c>
      <c r="D44" s="116" t="str">
        <f ca="1">IFERROR(__xludf.DUMMYFUNCTION("""COMPUTED_VALUE"""),"Focus on What Matters and Minimize Distraction")</f>
        <v>Focus on What Matters and Minimize Distraction</v>
      </c>
      <c r="E44" s="115" t="str">
        <f ca="1">IFERROR(__xludf.DUMMYFUNCTION("""COMPUTED_VALUE"""),"General")</f>
        <v>General</v>
      </c>
      <c r="F44" s="110" t="str">
        <f ca="1">IFERROR(__xludf.DUMMYFUNCTION("""COMPUTED_VALUE"""),"Beginner")</f>
        <v>Beginner</v>
      </c>
      <c r="G44" s="112">
        <f ca="1">IFERROR(__xludf.DUMMYFUNCTION("""COMPUTED_VALUE"""),0.02625)</f>
        <v>2.6249999999999999E-2</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IFERROR(__xludf.DUMMYFUNCTION("""COMPUTED_VALUE"""),3008782)</f>
        <v>3008782</v>
      </c>
      <c r="D45" s="116" t="str">
        <f ca="1">IFERROR(__xludf.DUMMYFUNCTION("""COMPUTED_VALUE"""),"Learn to Control Your Attention")</f>
        <v>Learn to Control Your Attention</v>
      </c>
      <c r="E45" s="115" t="str">
        <f ca="1">IFERROR(__xludf.DUMMYFUNCTION("""COMPUTED_VALUE"""),"General")</f>
        <v>General</v>
      </c>
      <c r="F45" s="110" t="str">
        <f ca="1">IFERROR(__xludf.DUMMYFUNCTION("""COMPUTED_VALUE"""),"Beginner")</f>
        <v>Beginner</v>
      </c>
      <c r="G45" s="112">
        <f ca="1">IFERROR(__xludf.DUMMYFUNCTION("""COMPUTED_VALUE"""),0.0207175925925925)</f>
        <v>2.0717592592592499E-2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IFERROR(__xludf.DUMMYFUNCTION("""COMPUTED_VALUE"""),2450236)</f>
        <v>2450236</v>
      </c>
      <c r="D46" s="116" t="str">
        <f ca="1">IFERROR(__xludf.DUMMYFUNCTION("""COMPUTED_VALUE"""),"Creating Behavioral Change that Lasts")</f>
        <v>Creating Behavioral Change that Lasts</v>
      </c>
      <c r="E46" s="115" t="str">
        <f ca="1">IFERROR(__xludf.DUMMYFUNCTION("""COMPUTED_VALUE"""),"General")</f>
        <v>General</v>
      </c>
      <c r="F46" s="110" t="str">
        <f ca="1">IFERROR(__xludf.DUMMYFUNCTION("""COMPUTED_VALUE"""),"Beginner")</f>
        <v>Beginner</v>
      </c>
      <c r="G46" s="112">
        <f ca="1">IFERROR(__xludf.DUMMYFUNCTION("""COMPUTED_VALUE"""),0.038125)</f>
        <v>3.8124999999999999E-2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IFERROR(__xludf.DUMMYFUNCTION("""COMPUTED_VALUE"""),2450237)</f>
        <v>2450237</v>
      </c>
      <c r="D47" s="116" t="str">
        <f ca="1">IFERROR(__xludf.DUMMYFUNCTION("""COMPUTED_VALUE"""),"Get More Done in Less Time")</f>
        <v>Get More Done in Less Time</v>
      </c>
      <c r="E47" s="115" t="str">
        <f ca="1">IFERROR(__xludf.DUMMYFUNCTION("""COMPUTED_VALUE"""),"General")</f>
        <v>General</v>
      </c>
      <c r="F47" s="110" t="str">
        <f ca="1">IFERROR(__xludf.DUMMYFUNCTION("""COMPUTED_VALUE"""),"Beginner")</f>
        <v>Beginner</v>
      </c>
      <c r="G47" s="112">
        <f ca="1">IFERROR(__xludf.DUMMYFUNCTION("""COMPUTED_VALUE"""),0.033125)</f>
        <v>3.3125000000000002E-2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IFERROR(__xludf.DUMMYFUNCTION("""COMPUTED_VALUE"""),4363656)</f>
        <v>4363656</v>
      </c>
      <c r="D48" s="116" t="str">
        <f ca="1">IFERROR(__xludf.DUMMYFUNCTION("""COMPUTED_VALUE"""),"Four Time Wasting Habits: How to Quit")</f>
        <v>Four Time Wasting Habits: How to Quit</v>
      </c>
      <c r="E48" s="115" t="str">
        <f ca="1">IFERROR(__xludf.DUMMYFUNCTION("""COMPUTED_VALUE"""),"General")</f>
        <v>General</v>
      </c>
      <c r="F48" s="110" t="str">
        <f ca="1">IFERROR(__xludf.DUMMYFUNCTION("""COMPUTED_VALUE"""),"Beginner")</f>
        <v>Beginner</v>
      </c>
      <c r="G48" s="112">
        <f ca="1">IFERROR(__xludf.DUMMYFUNCTION("""COMPUTED_VALUE"""),0.0186226851851851)</f>
        <v>1.86226851851851E-2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IFERROR(__xludf.DUMMYFUNCTION("""COMPUTED_VALUE"""),4363658)</f>
        <v>4363658</v>
      </c>
      <c r="D49" s="116" t="str">
        <f ca="1">IFERROR(__xludf.DUMMYFUNCTION("""COMPUTED_VALUE"""),"How to Regain Control of Your Time, Energy, and Priorities")</f>
        <v>How to Regain Control of Your Time, Energy, and Priorities</v>
      </c>
      <c r="E49" s="115" t="str">
        <f ca="1">IFERROR(__xludf.DUMMYFUNCTION("""COMPUTED_VALUE"""),"General")</f>
        <v>General</v>
      </c>
      <c r="F49" s="110" t="str">
        <f ca="1">IFERROR(__xludf.DUMMYFUNCTION("""COMPUTED_VALUE"""),"Beginner")</f>
        <v>Beginner</v>
      </c>
      <c r="G49" s="112">
        <f ca="1">IFERROR(__xludf.DUMMYFUNCTION("""COMPUTED_VALUE"""),0.0214583333333333)</f>
        <v>2.1458333333333302E-2</v>
      </c>
      <c r="H49" s="119"/>
      <c r="I49" s="109"/>
      <c r="J49" s="109"/>
      <c r="K49" s="109"/>
      <c r="L49" s="115"/>
      <c r="M49" s="121"/>
      <c r="N49" s="115"/>
      <c r="O49" s="110"/>
      <c r="P49" s="110"/>
      <c r="Q49" s="119"/>
      <c r="R49" s="109"/>
      <c r="S49" s="109"/>
    </row>
    <row r="50" spans="1:19" ht="33.75" customHeight="1" x14ac:dyDescent="0.15">
      <c r="A50" s="109"/>
      <c r="B50" s="109"/>
      <c r="C50" s="115">
        <f ca="1">IFERROR(__xludf.DUMMYFUNCTION("""COMPUTED_VALUE"""),2424406)</f>
        <v>2424406</v>
      </c>
      <c r="D50" s="116" t="str">
        <f ca="1">IFERROR(__xludf.DUMMYFUNCTION("""COMPUTED_VALUE"""),"Overcome Overthinking")</f>
        <v>Overcome Overthinking</v>
      </c>
      <c r="E50" s="115" t="str">
        <f ca="1">IFERROR(__xludf.DUMMYFUNCTION("""COMPUTED_VALUE"""),"General")</f>
        <v>General</v>
      </c>
      <c r="F50" s="110" t="str">
        <f ca="1">IFERROR(__xludf.DUMMYFUNCTION("""COMPUTED_VALUE"""),"General")</f>
        <v>General</v>
      </c>
      <c r="G50" s="112">
        <f ca="1">IFERROR(__xludf.DUMMYFUNCTION("""COMPUTED_VALUE"""),0.025324074074074)</f>
        <v>2.5324074074073999E-2</v>
      </c>
      <c r="H50" s="119"/>
      <c r="I50" s="109"/>
      <c r="J50" s="109"/>
      <c r="K50" s="109"/>
      <c r="L50" s="115"/>
      <c r="M50" s="121"/>
      <c r="N50" s="115"/>
      <c r="O50" s="110"/>
      <c r="P50" s="110"/>
      <c r="Q50" s="119"/>
      <c r="R50" s="109"/>
      <c r="S50" s="109"/>
    </row>
    <row r="51" spans="1:19" ht="33.75" customHeight="1" x14ac:dyDescent="0.15">
      <c r="A51" s="109"/>
      <c r="B51" s="109"/>
      <c r="C51" s="115">
        <f ca="1">IFERROR(__xludf.DUMMYFUNCTION("""COMPUTED_VALUE"""),2281181)</f>
        <v>2281181</v>
      </c>
      <c r="D51" s="116" t="str">
        <f ca="1">IFERROR(__xludf.DUMMYFUNCTION("""COMPUTED_VALUE"""),"The Power of Lists to Get Stuff Done")</f>
        <v>The Power of Lists to Get Stuff Done</v>
      </c>
      <c r="E51" s="115" t="str">
        <f ca="1">IFERROR(__xludf.DUMMYFUNCTION("""COMPUTED_VALUE"""),"General")</f>
        <v>General</v>
      </c>
      <c r="F51" s="110" t="str">
        <f ca="1">IFERROR(__xludf.DUMMYFUNCTION("""COMPUTED_VALUE"""),"General")</f>
        <v>General</v>
      </c>
      <c r="G51" s="112">
        <f ca="1">IFERROR(__xludf.DUMMYFUNCTION("""COMPUTED_VALUE"""),0.0273379629629629)</f>
        <v>2.7337962962962901E-2</v>
      </c>
      <c r="H51" s="119"/>
      <c r="I51" s="109"/>
      <c r="J51" s="109"/>
      <c r="K51" s="109"/>
      <c r="L51" s="115"/>
      <c r="M51" s="121"/>
      <c r="N51" s="115"/>
      <c r="O51" s="110"/>
      <c r="P51" s="110"/>
      <c r="Q51" s="119"/>
      <c r="R51" s="109"/>
      <c r="S51" s="109"/>
    </row>
    <row r="52" spans="1:19" ht="33.75" customHeight="1" x14ac:dyDescent="0.15">
      <c r="A52" s="109"/>
      <c r="B52" s="109"/>
      <c r="C52" s="115">
        <f ca="1">IFERROR(__xludf.DUMMYFUNCTION("""COMPUTED_VALUE"""),3107148)</f>
        <v>3107148</v>
      </c>
      <c r="D52" s="116" t="str">
        <f ca="1">IFERROR(__xludf.DUMMYFUNCTION("""COMPUTED_VALUE"""),"Enhance Your Productivity with Effective Note-Taking")</f>
        <v>Enhance Your Productivity with Effective Note-Taking</v>
      </c>
      <c r="E52" s="115" t="str">
        <f ca="1">IFERROR(__xludf.DUMMYFUNCTION("""COMPUTED_VALUE"""),"General")</f>
        <v>General</v>
      </c>
      <c r="F52" s="110" t="str">
        <f ca="1">IFERROR(__xludf.DUMMYFUNCTION("""COMPUTED_VALUE"""),"General")</f>
        <v>General</v>
      </c>
      <c r="G52" s="112">
        <f ca="1">IFERROR(__xludf.DUMMYFUNCTION("""COMPUTED_VALUE"""),0.013287037037037)</f>
        <v>1.3287037037037E-2</v>
      </c>
      <c r="H52" s="119"/>
      <c r="I52" s="109"/>
      <c r="J52" s="109"/>
      <c r="K52" s="109"/>
      <c r="L52" s="115"/>
      <c r="M52" s="121"/>
      <c r="N52" s="115"/>
      <c r="O52" s="110"/>
      <c r="P52" s="110"/>
      <c r="Q52" s="119"/>
      <c r="R52" s="109"/>
      <c r="S52" s="109"/>
    </row>
    <row r="53" spans="1:19" ht="33.75" customHeight="1" x14ac:dyDescent="0.15">
      <c r="A53" s="109"/>
      <c r="B53" s="109"/>
      <c r="C53" s="115">
        <f ca="1">IFERROR(__xludf.DUMMYFUNCTION("""COMPUTED_VALUE"""),2875016)</f>
        <v>2875016</v>
      </c>
      <c r="D53" s="116" t="str">
        <f ca="1">IFERROR(__xludf.DUMMYFUNCTION("""COMPUTED_VALUE"""),"How to Motivate Yourself to Do What’s Most Important")</f>
        <v>How to Motivate Yourself to Do What’s Most Important</v>
      </c>
      <c r="E53" s="115" t="str">
        <f ca="1">IFERROR(__xludf.DUMMYFUNCTION("""COMPUTED_VALUE"""),"General")</f>
        <v>General</v>
      </c>
      <c r="F53" s="110" t="str">
        <f ca="1">IFERROR(__xludf.DUMMYFUNCTION("""COMPUTED_VALUE"""),"General")</f>
        <v>General</v>
      </c>
      <c r="G53" s="112">
        <f ca="1">IFERROR(__xludf.DUMMYFUNCTION("""COMPUTED_VALUE"""),0.0121875)</f>
        <v>1.21875E-2</v>
      </c>
      <c r="H53" s="119"/>
      <c r="I53" s="109"/>
      <c r="J53" s="109"/>
      <c r="K53" s="109"/>
      <c r="L53" s="115"/>
      <c r="M53" s="121"/>
      <c r="N53" s="115"/>
      <c r="O53" s="110"/>
      <c r="P53" s="110"/>
      <c r="Q53" s="119"/>
      <c r="R53" s="109"/>
      <c r="S53" s="109"/>
    </row>
    <row r="54" spans="1:19" ht="33.75" customHeight="1" x14ac:dyDescent="0.15">
      <c r="A54" s="109"/>
      <c r="B54" s="109"/>
      <c r="C54" s="115">
        <f ca="1">IFERROR(__xludf.DUMMYFUNCTION("""COMPUTED_VALUE"""),4380177)</f>
        <v>4380177</v>
      </c>
      <c r="D54" s="116" t="str">
        <f ca="1">IFERROR(__xludf.DUMMYFUNCTION("""COMPUTED_VALUE"""),"Building Resilience (with Audio Descriptions)")</f>
        <v>Building Resilience (with Audio Descriptions)</v>
      </c>
      <c r="E54" s="115" t="str">
        <f ca="1">IFERROR(__xludf.DUMMYFUNCTION("""COMPUTED_VALUE"""),"General")</f>
        <v>General</v>
      </c>
      <c r="F54" s="110" t="str">
        <f ca="1">IFERROR(__xludf.DUMMYFUNCTION("""COMPUTED_VALUE"""),"General")</f>
        <v>General</v>
      </c>
      <c r="G54" s="112">
        <f ca="1">IFERROR(__xludf.DUMMYFUNCTION("""COMPUTED_VALUE"""),0.0347337962962963)</f>
        <v>3.4733796296296297E-2</v>
      </c>
      <c r="H54" s="119"/>
      <c r="I54" s="109"/>
      <c r="J54" s="109"/>
      <c r="K54" s="109"/>
      <c r="L54" s="115"/>
      <c r="M54" s="121"/>
      <c r="N54" s="115"/>
      <c r="O54" s="110"/>
      <c r="P54" s="110"/>
      <c r="Q54" s="119"/>
      <c r="R54" s="109"/>
      <c r="S54" s="109"/>
    </row>
    <row r="55" spans="1:19" ht="33.75" customHeight="1" x14ac:dyDescent="0.15">
      <c r="A55" s="109"/>
      <c r="B55" s="109"/>
      <c r="C55" s="115">
        <f ca="1">IFERROR(__xludf.DUMMYFUNCTION("""COMPUTED_VALUE"""),4300305)</f>
        <v>4300305</v>
      </c>
      <c r="D55" s="116" t="str">
        <f ca="1">IFERROR(__xludf.DUMMYFUNCTION("""COMPUTED_VALUE"""),"Time Management for Greater Meaning and Happiness")</f>
        <v>Time Management for Greater Meaning and Happiness</v>
      </c>
      <c r="E55" s="115" t="str">
        <f ca="1">IFERROR(__xludf.DUMMYFUNCTION("""COMPUTED_VALUE"""),"General")</f>
        <v>General</v>
      </c>
      <c r="F55" s="110" t="str">
        <f ca="1">IFERROR(__xludf.DUMMYFUNCTION("""COMPUTED_VALUE"""),"General")</f>
        <v>General</v>
      </c>
      <c r="G55" s="112">
        <f ca="1">IFERROR(__xludf.DUMMYFUNCTION("""COMPUTED_VALUE"""),0.0297222222222222)</f>
        <v>2.9722222222222199E-2</v>
      </c>
      <c r="H55" s="119"/>
      <c r="I55" s="109"/>
      <c r="J55" s="109"/>
      <c r="K55" s="109"/>
      <c r="L55" s="115"/>
      <c r="M55" s="121"/>
      <c r="N55" s="115"/>
      <c r="O55" s="110"/>
      <c r="P55" s="110"/>
      <c r="Q55" s="119"/>
      <c r="R55" s="109"/>
      <c r="S55" s="109"/>
    </row>
    <row r="56" spans="1:19" ht="33.75" customHeight="1" x14ac:dyDescent="0.15">
      <c r="A56" s="109"/>
      <c r="B56" s="109"/>
      <c r="C56" s="115">
        <f ca="1">IFERROR(__xludf.DUMMYFUNCTION("""COMPUTED_VALUE"""),2833004)</f>
        <v>2833004</v>
      </c>
      <c r="D56" s="116" t="str">
        <f ca="1">IFERROR(__xludf.DUMMYFUNCTION("""COMPUTED_VALUE"""),"Mastering Self-Leadership")</f>
        <v>Mastering Self-Leadership</v>
      </c>
      <c r="E56" s="115" t="str">
        <f ca="1">IFERROR(__xludf.DUMMYFUNCTION("""COMPUTED_VALUE"""),"General")</f>
        <v>General</v>
      </c>
      <c r="F56" s="110" t="str">
        <f ca="1">IFERROR(__xludf.DUMMYFUNCTION("""COMPUTED_VALUE"""),"General")</f>
        <v>General</v>
      </c>
      <c r="G56" s="112">
        <f ca="1">IFERROR(__xludf.DUMMYFUNCTION("""COMPUTED_VALUE"""),0.0181134259259259)</f>
        <v>1.8113425925925901E-2</v>
      </c>
      <c r="H56" s="119"/>
      <c r="I56" s="109"/>
      <c r="J56" s="109"/>
      <c r="K56" s="109"/>
      <c r="L56" s="115"/>
      <c r="M56" s="121"/>
      <c r="N56" s="115"/>
      <c r="O56" s="110"/>
      <c r="P56" s="110"/>
      <c r="Q56" s="119"/>
      <c r="R56" s="109"/>
      <c r="S56" s="109"/>
    </row>
    <row r="57" spans="1:19" ht="33.75" customHeight="1" x14ac:dyDescent="0.15">
      <c r="A57" s="109"/>
      <c r="B57" s="109"/>
      <c r="C57" s="115">
        <f ca="1">IFERROR(__xludf.DUMMYFUNCTION("""COMPUTED_VALUE"""),2887218)</f>
        <v>2887218</v>
      </c>
      <c r="D57" s="116" t="str">
        <f ca="1">IFERROR(__xludf.DUMMYFUNCTION("""COMPUTED_VALUE"""),"One-Minute Habits for Success")</f>
        <v>One-Minute Habits for Success</v>
      </c>
      <c r="E57" s="115" t="str">
        <f ca="1">IFERROR(__xludf.DUMMYFUNCTION("""COMPUTED_VALUE"""),"General")</f>
        <v>General</v>
      </c>
      <c r="F57" s="110" t="str">
        <f ca="1">IFERROR(__xludf.DUMMYFUNCTION("""COMPUTED_VALUE"""),"General")</f>
        <v>General</v>
      </c>
      <c r="G57" s="112">
        <f ca="1">IFERROR(__xludf.DUMMYFUNCTION("""COMPUTED_VALUE"""),0.0280092592592592)</f>
        <v>2.8009259259259199E-2</v>
      </c>
      <c r="H57" s="119"/>
      <c r="I57" s="109"/>
      <c r="J57" s="109"/>
      <c r="K57" s="109"/>
      <c r="L57" s="115"/>
      <c r="M57" s="121"/>
      <c r="N57" s="115"/>
      <c r="O57" s="110"/>
      <c r="P57" s="110"/>
      <c r="Q57" s="119"/>
      <c r="R57" s="109"/>
      <c r="S57" s="109"/>
    </row>
    <row r="58" spans="1:19" ht="33.75" customHeight="1" x14ac:dyDescent="0.15">
      <c r="A58" s="109"/>
      <c r="B58" s="109"/>
      <c r="C58" s="115">
        <f ca="1">IFERROR(__xludf.DUMMYFUNCTION("""COMPUTED_VALUE"""),2895102)</f>
        <v>2895102</v>
      </c>
      <c r="D58" s="116" t="str">
        <f ca="1">IFERROR(__xludf.DUMMYFUNCTION("""COMPUTED_VALUE"""),"Habits to Win Every Day")</f>
        <v>Habits to Win Every Day</v>
      </c>
      <c r="E58" s="115" t="str">
        <f ca="1">IFERROR(__xludf.DUMMYFUNCTION("""COMPUTED_VALUE"""),"General")</f>
        <v>General</v>
      </c>
      <c r="F58" s="110" t="str">
        <f ca="1">IFERROR(__xludf.DUMMYFUNCTION("""COMPUTED_VALUE"""),"General")</f>
        <v>General</v>
      </c>
      <c r="G58" s="112">
        <f ca="1">IFERROR(__xludf.DUMMYFUNCTION("""COMPUTED_VALUE"""),0.0359606481481481)</f>
        <v>3.5960648148148103E-2</v>
      </c>
      <c r="H58" s="119"/>
      <c r="I58" s="109"/>
      <c r="J58" s="109"/>
      <c r="K58" s="109"/>
      <c r="L58" s="115"/>
      <c r="M58" s="121"/>
      <c r="N58" s="115"/>
      <c r="O58" s="110"/>
      <c r="P58" s="110"/>
      <c r="Q58" s="119"/>
      <c r="R58" s="109"/>
      <c r="S58" s="109"/>
    </row>
    <row r="59" spans="1:19" ht="33.75" customHeight="1" x14ac:dyDescent="0.15">
      <c r="A59" s="109"/>
      <c r="B59" s="109"/>
      <c r="C59" s="115">
        <f ca="1">IFERROR(__xludf.DUMMYFUNCTION("""COMPUTED_VALUE"""),3005199)</f>
        <v>3005199</v>
      </c>
      <c r="D59" s="116" t="str">
        <f ca="1">IFERROR(__xludf.DUMMYFUNCTION("""COMPUTED_VALUE"""),"Hyperfocus (Blinkist Summary)")</f>
        <v>Hyperfocus (Blinkist Summary)</v>
      </c>
      <c r="E59" s="115" t="str">
        <f ca="1">IFERROR(__xludf.DUMMYFUNCTION("""COMPUTED_VALUE"""),"General")</f>
        <v>General</v>
      </c>
      <c r="F59" s="110" t="str">
        <f ca="1">IFERROR(__xludf.DUMMYFUNCTION("""COMPUTED_VALUE"""),"General")</f>
        <v>General</v>
      </c>
      <c r="G59" s="112">
        <f ca="1">IFERROR(__xludf.DUMMYFUNCTION("""COMPUTED_VALUE"""),0.0137847222222222)</f>
        <v>1.37847222222222E-2</v>
      </c>
      <c r="H59" s="119"/>
      <c r="I59" s="109"/>
      <c r="J59" s="109"/>
      <c r="K59" s="109"/>
      <c r="L59" s="115"/>
      <c r="M59" s="121"/>
      <c r="N59" s="115"/>
      <c r="O59" s="110"/>
      <c r="P59" s="110"/>
      <c r="Q59" s="119"/>
      <c r="R59" s="109"/>
      <c r="S59" s="109"/>
    </row>
    <row r="60" spans="1:19" ht="33.75" customHeight="1" x14ac:dyDescent="0.15">
      <c r="A60" s="109"/>
      <c r="B60" s="109"/>
      <c r="C60" s="115">
        <f ca="1">IFERROR(__xludf.DUMMYFUNCTION("""COMPUTED_VALUE"""),3010104)</f>
        <v>3010104</v>
      </c>
      <c r="D60" s="116" t="str">
        <f ca="1">IFERROR(__xludf.DUMMYFUNCTION("""COMPUTED_VALUE"""),"The Three Secrets to Effective Time Investment (Blinkist Summary)")</f>
        <v>The Three Secrets to Effective Time Investment (Blinkist Summary)</v>
      </c>
      <c r="E60" s="115" t="str">
        <f ca="1">IFERROR(__xludf.DUMMYFUNCTION("""COMPUTED_VALUE"""),"General")</f>
        <v>General</v>
      </c>
      <c r="F60" s="110" t="str">
        <f ca="1">IFERROR(__xludf.DUMMYFUNCTION("""COMPUTED_VALUE"""),"General")</f>
        <v>General</v>
      </c>
      <c r="G60" s="112">
        <f ca="1">IFERROR(__xludf.DUMMYFUNCTION("""COMPUTED_VALUE"""),0.0157754629629629)</f>
        <v>1.5775462962962901E-2</v>
      </c>
      <c r="H60" s="119"/>
      <c r="I60" s="109"/>
      <c r="J60" s="109"/>
      <c r="K60" s="109"/>
      <c r="L60" s="115"/>
      <c r="M60" s="121"/>
      <c r="N60" s="115"/>
      <c r="O60" s="110"/>
      <c r="P60" s="110"/>
      <c r="Q60" s="119"/>
      <c r="R60" s="109"/>
      <c r="S60" s="109"/>
    </row>
    <row r="61" spans="1:19" ht="33.75" customHeight="1" x14ac:dyDescent="0.15">
      <c r="A61" s="109"/>
      <c r="B61" s="109"/>
      <c r="C61" s="115">
        <f ca="1">IFERROR(__xludf.DUMMYFUNCTION("""COMPUTED_VALUE"""),3011079)</f>
        <v>3011079</v>
      </c>
      <c r="D61" s="116" t="str">
        <f ca="1">IFERROR(__xludf.DUMMYFUNCTION("""COMPUTED_VALUE"""),"The Procrastination Cure (Blinkist Summary)")</f>
        <v>The Procrastination Cure (Blinkist Summary)</v>
      </c>
      <c r="E61" s="115" t="str">
        <f ca="1">IFERROR(__xludf.DUMMYFUNCTION("""COMPUTED_VALUE"""),"General")</f>
        <v>General</v>
      </c>
      <c r="F61" s="110" t="str">
        <f ca="1">IFERROR(__xludf.DUMMYFUNCTION("""COMPUTED_VALUE"""),"General")</f>
        <v>General</v>
      </c>
      <c r="G61" s="112">
        <f ca="1">IFERROR(__xludf.DUMMYFUNCTION("""COMPUTED_VALUE"""),0.0157175925925925)</f>
        <v>1.5717592592592498E-2</v>
      </c>
      <c r="H61" s="119"/>
      <c r="I61" s="109"/>
      <c r="J61" s="109"/>
      <c r="K61" s="109"/>
      <c r="L61" s="115"/>
      <c r="M61" s="121"/>
      <c r="N61" s="115"/>
      <c r="O61" s="110"/>
      <c r="P61" s="110"/>
      <c r="Q61" s="119"/>
      <c r="R61" s="109"/>
      <c r="S61" s="109"/>
    </row>
    <row r="62" spans="1:19" ht="33.75" customHeight="1" x14ac:dyDescent="0.15">
      <c r="A62" s="109"/>
      <c r="B62" s="109"/>
      <c r="C62" s="115">
        <f ca="1">IFERROR(__xludf.DUMMYFUNCTION("""COMPUTED_VALUE"""),3013041)</f>
        <v>3013041</v>
      </c>
      <c r="D62" s="116" t="str">
        <f ca="1">IFERROR(__xludf.DUMMYFUNCTION("""COMPUTED_VALUE"""),"High Performance Habits (Blinkist Summary)")</f>
        <v>High Performance Habits (Blinkist Summary)</v>
      </c>
      <c r="E62" s="115" t="str">
        <f ca="1">IFERROR(__xludf.DUMMYFUNCTION("""COMPUTED_VALUE"""),"General")</f>
        <v>General</v>
      </c>
      <c r="F62" s="110" t="str">
        <f ca="1">IFERROR(__xludf.DUMMYFUNCTION("""COMPUTED_VALUE"""),"General")</f>
        <v>General</v>
      </c>
      <c r="G62" s="112">
        <f ca="1">IFERROR(__xludf.DUMMYFUNCTION("""COMPUTED_VALUE"""),0.0122800925925925)</f>
        <v>1.2280092592592501E-2</v>
      </c>
      <c r="H62" s="119"/>
      <c r="I62" s="109"/>
      <c r="J62" s="109"/>
      <c r="K62" s="109"/>
      <c r="L62" s="115"/>
      <c r="M62" s="121"/>
      <c r="N62" s="115"/>
      <c r="O62" s="110"/>
      <c r="P62" s="110"/>
      <c r="Q62" s="119"/>
      <c r="R62" s="109"/>
      <c r="S62" s="109"/>
    </row>
    <row r="63" spans="1:19" ht="33.75" customHeight="1" x14ac:dyDescent="0.15">
      <c r="A63" s="109"/>
      <c r="B63" s="109"/>
      <c r="C63" s="115">
        <f ca="1">IFERROR(__xludf.DUMMYFUNCTION("""COMPUTED_VALUE"""),2422438)</f>
        <v>2422438</v>
      </c>
      <c r="D63" s="116" t="str">
        <f ca="1">IFERROR(__xludf.DUMMYFUNCTION("""COMPUTED_VALUE"""),"Resilience Strategies for Optimal Performance")</f>
        <v>Resilience Strategies for Optimal Performance</v>
      </c>
      <c r="E63" s="115" t="str">
        <f ca="1">IFERROR(__xludf.DUMMYFUNCTION("""COMPUTED_VALUE"""),"General")</f>
        <v>General</v>
      </c>
      <c r="F63" s="110" t="str">
        <f ca="1">IFERROR(__xludf.DUMMYFUNCTION("""COMPUTED_VALUE"""),"General")</f>
        <v>General</v>
      </c>
      <c r="G63" s="112">
        <f ca="1">IFERROR(__xludf.DUMMYFUNCTION("""COMPUTED_VALUE"""),0.0404050925925925)</f>
        <v>4.0405092592592499E-2</v>
      </c>
      <c r="H63" s="119"/>
      <c r="I63" s="109"/>
      <c r="J63" s="109"/>
      <c r="K63" s="109"/>
      <c r="L63" s="115"/>
      <c r="M63" s="121"/>
      <c r="N63" s="115"/>
      <c r="O63" s="110"/>
      <c r="P63" s="110"/>
      <c r="Q63" s="119"/>
      <c r="R63" s="109"/>
      <c r="S63" s="109"/>
    </row>
    <row r="64" spans="1:19" ht="33.75" customHeight="1" x14ac:dyDescent="0.15">
      <c r="A64" s="109"/>
      <c r="B64" s="109"/>
      <c r="C64" s="115">
        <f ca="1">IFERROR(__xludf.DUMMYFUNCTION("""COMPUTED_VALUE"""),2423850)</f>
        <v>2423850</v>
      </c>
      <c r="D64" s="116" t="str">
        <f ca="1">IFERROR(__xludf.DUMMYFUNCTION("""COMPUTED_VALUE"""),"Time Management Fundamentals")</f>
        <v>Time Management Fundamentals</v>
      </c>
      <c r="E64" s="115" t="str">
        <f ca="1">IFERROR(__xludf.DUMMYFUNCTION("""COMPUTED_VALUE"""),"General")</f>
        <v>General</v>
      </c>
      <c r="F64" s="110" t="str">
        <f ca="1">IFERROR(__xludf.DUMMYFUNCTION("""COMPUTED_VALUE"""),"General")</f>
        <v>General</v>
      </c>
      <c r="G64" s="112">
        <f ca="1">IFERROR(__xludf.DUMMYFUNCTION("""COMPUTED_VALUE"""),0.0748842592592592)</f>
        <v>7.4884259259259206E-2</v>
      </c>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0"/>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0"/>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0"/>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0"/>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0"/>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0"/>
      <c r="H80" s="119"/>
      <c r="I80" s="109"/>
      <c r="J80" s="109"/>
      <c r="K80" s="109"/>
      <c r="L80" s="115"/>
      <c r="M80" s="121"/>
      <c r="N80" s="115"/>
      <c r="O80" s="110"/>
      <c r="P80" s="110"/>
      <c r="Q80" s="119"/>
      <c r="R80" s="109"/>
      <c r="S80" s="109"/>
    </row>
    <row r="81" spans="1:19" ht="33.75" customHeight="1" x14ac:dyDescent="0.15">
      <c r="A81" s="122"/>
      <c r="B81" s="122"/>
      <c r="C81" s="115"/>
      <c r="D81" s="121"/>
      <c r="E81" s="115"/>
      <c r="F81" s="110"/>
      <c r="G81" s="110"/>
      <c r="H81" s="119"/>
      <c r="I81" s="122"/>
      <c r="J81" s="122"/>
      <c r="K81" s="122"/>
      <c r="L81" s="115"/>
      <c r="M81" s="121"/>
      <c r="N81" s="115"/>
      <c r="O81" s="110"/>
      <c r="P81" s="110"/>
      <c r="Q81" s="119"/>
      <c r="R81" s="122"/>
      <c r="S81" s="122"/>
    </row>
    <row r="82" spans="1:19" ht="33.75" customHeight="1" x14ac:dyDescent="0.15">
      <c r="A82" s="122"/>
      <c r="B82" s="122"/>
      <c r="C82" s="115"/>
      <c r="D82" s="121"/>
      <c r="E82" s="115"/>
      <c r="F82" s="110"/>
      <c r="G82" s="110"/>
      <c r="H82" s="119"/>
      <c r="I82" s="122"/>
      <c r="J82" s="122"/>
      <c r="K82" s="122"/>
      <c r="L82" s="115"/>
      <c r="M82" s="121"/>
      <c r="N82" s="115"/>
      <c r="O82" s="110"/>
      <c r="P82" s="110"/>
      <c r="Q82" s="119"/>
      <c r="R82" s="122"/>
      <c r="S82" s="122"/>
    </row>
    <row r="83" spans="1:19" ht="33.75" customHeight="1" x14ac:dyDescent="0.15">
      <c r="A83" s="122"/>
      <c r="B83" s="122"/>
      <c r="C83" s="115"/>
      <c r="D83" s="121"/>
      <c r="E83" s="115"/>
      <c r="F83" s="110"/>
      <c r="G83" s="110"/>
      <c r="H83" s="119"/>
      <c r="I83" s="122"/>
      <c r="J83" s="122"/>
      <c r="K83" s="122"/>
      <c r="L83" s="115"/>
      <c r="M83" s="121"/>
      <c r="N83" s="115"/>
      <c r="O83" s="110"/>
      <c r="P83" s="110"/>
      <c r="Q83" s="119"/>
      <c r="R83" s="122"/>
      <c r="S83" s="122"/>
    </row>
    <row r="84" spans="1:19" ht="33.75" customHeight="1" x14ac:dyDescent="0.15">
      <c r="A84" s="122"/>
      <c r="B84" s="122"/>
      <c r="C84" s="115"/>
      <c r="D84" s="121"/>
      <c r="E84" s="115"/>
      <c r="F84" s="110"/>
      <c r="G84" s="110"/>
      <c r="H84" s="119"/>
      <c r="I84" s="122"/>
      <c r="J84" s="122"/>
      <c r="K84" s="122"/>
      <c r="L84" s="115"/>
      <c r="M84" s="121"/>
      <c r="N84" s="115"/>
      <c r="O84" s="110"/>
      <c r="P84" s="110"/>
      <c r="Q84" s="119"/>
      <c r="R84" s="122"/>
      <c r="S84" s="122"/>
    </row>
    <row r="85" spans="1:19" ht="33.75" customHeight="1" x14ac:dyDescent="0.15">
      <c r="A85" s="122"/>
      <c r="B85" s="122"/>
      <c r="C85" s="115"/>
      <c r="D85" s="121"/>
      <c r="E85" s="115"/>
      <c r="F85" s="110"/>
      <c r="G85" s="110"/>
      <c r="H85" s="119"/>
      <c r="I85" s="122"/>
      <c r="J85" s="122"/>
      <c r="K85" s="122"/>
      <c r="L85" s="115"/>
      <c r="M85" s="121"/>
      <c r="N85" s="115"/>
      <c r="O85" s="110"/>
      <c r="P85" s="110"/>
      <c r="Q85" s="119"/>
      <c r="R85" s="122"/>
      <c r="S85" s="122"/>
    </row>
    <row r="86" spans="1:19" ht="33.75" customHeight="1" x14ac:dyDescent="0.15">
      <c r="A86" s="122"/>
      <c r="B86" s="122"/>
      <c r="C86" s="115"/>
      <c r="D86" s="121"/>
      <c r="E86" s="115"/>
      <c r="F86" s="110"/>
      <c r="G86" s="110"/>
      <c r="H86" s="119"/>
      <c r="I86" s="122"/>
      <c r="J86" s="122"/>
      <c r="K86" s="122"/>
      <c r="L86" s="115"/>
      <c r="M86" s="121"/>
      <c r="N86" s="115"/>
      <c r="O86" s="110"/>
      <c r="P86" s="110"/>
      <c r="Q86" s="119"/>
      <c r="R86" s="122"/>
      <c r="S86" s="122"/>
    </row>
    <row r="87" spans="1:19" ht="33.75" customHeight="1" x14ac:dyDescent="0.15">
      <c r="A87" s="122"/>
      <c r="B87" s="122"/>
      <c r="C87" s="115"/>
      <c r="D87" s="121"/>
      <c r="E87" s="115"/>
      <c r="F87" s="110"/>
      <c r="G87" s="110"/>
      <c r="H87" s="119"/>
      <c r="I87" s="122"/>
      <c r="J87" s="122"/>
      <c r="K87" s="122"/>
      <c r="L87" s="115"/>
      <c r="M87" s="121"/>
      <c r="N87" s="115"/>
      <c r="O87" s="110"/>
      <c r="P87" s="110"/>
      <c r="Q87" s="119"/>
      <c r="R87" s="122"/>
      <c r="S87" s="122"/>
    </row>
    <row r="88" spans="1:19" ht="33.75" customHeight="1" x14ac:dyDescent="0.15">
      <c r="A88" s="122"/>
      <c r="B88" s="122"/>
      <c r="C88" s="115"/>
      <c r="D88" s="121"/>
      <c r="E88" s="115"/>
      <c r="F88" s="110"/>
      <c r="G88" s="110"/>
      <c r="H88" s="119"/>
      <c r="I88" s="122"/>
      <c r="J88" s="122"/>
      <c r="K88" s="122"/>
      <c r="L88" s="115"/>
      <c r="M88" s="121"/>
      <c r="N88" s="115"/>
      <c r="O88" s="110"/>
      <c r="P88" s="110"/>
      <c r="Q88" s="119"/>
      <c r="R88" s="122"/>
      <c r="S88" s="122"/>
    </row>
    <row r="89" spans="1:19" ht="33.75" customHeight="1" x14ac:dyDescent="0.15">
      <c r="A89" s="122"/>
      <c r="B89" s="122"/>
      <c r="C89" s="115"/>
      <c r="D89" s="121"/>
      <c r="E89" s="115"/>
      <c r="F89" s="110"/>
      <c r="G89" s="110"/>
      <c r="H89" s="119"/>
      <c r="I89" s="122"/>
      <c r="J89" s="122"/>
      <c r="K89" s="122"/>
      <c r="L89" s="115"/>
      <c r="M89" s="121"/>
      <c r="N89" s="115"/>
      <c r="O89" s="110"/>
      <c r="P89" s="110"/>
      <c r="Q89" s="119"/>
      <c r="R89" s="122"/>
      <c r="S89" s="122"/>
    </row>
    <row r="90" spans="1:19" ht="14" x14ac:dyDescent="0.15">
      <c r="A90" s="122"/>
      <c r="B90" s="122"/>
      <c r="C90" s="115"/>
      <c r="D90" s="121"/>
      <c r="E90" s="115"/>
      <c r="F90" s="115"/>
      <c r="G90" s="115"/>
      <c r="H90" s="119"/>
      <c r="I90" s="122"/>
      <c r="J90" s="122"/>
      <c r="K90" s="122"/>
      <c r="L90" s="123"/>
      <c r="M90" s="124"/>
      <c r="N90" s="123"/>
      <c r="O90" s="123"/>
      <c r="P90" s="123"/>
      <c r="Q90" s="125"/>
      <c r="R90" s="122"/>
      <c r="S90" s="122"/>
    </row>
    <row r="91" spans="1:19" ht="14" x14ac:dyDescent="0.15">
      <c r="A91" s="122"/>
      <c r="B91" s="122"/>
      <c r="C91" s="115"/>
      <c r="D91" s="121"/>
      <c r="E91" s="115"/>
      <c r="F91" s="115"/>
      <c r="G91" s="115"/>
      <c r="H91" s="119"/>
      <c r="I91" s="122"/>
      <c r="J91" s="122"/>
      <c r="K91" s="122"/>
      <c r="L91" s="123"/>
      <c r="M91" s="124"/>
      <c r="N91" s="123"/>
      <c r="O91" s="123"/>
      <c r="P91" s="123"/>
      <c r="Q91" s="125"/>
      <c r="R91" s="122"/>
      <c r="S91" s="122"/>
    </row>
    <row r="92" spans="1:19" ht="14" x14ac:dyDescent="0.15">
      <c r="A92" s="122"/>
      <c r="B92" s="122"/>
      <c r="C92" s="115"/>
      <c r="D92" s="121"/>
      <c r="E92" s="115"/>
      <c r="F92" s="115"/>
      <c r="G92" s="115"/>
      <c r="H92" s="119"/>
      <c r="I92" s="122"/>
      <c r="J92" s="122"/>
      <c r="K92" s="122"/>
      <c r="L92" s="123"/>
      <c r="M92" s="124"/>
      <c r="N92" s="123"/>
      <c r="O92" s="123"/>
      <c r="P92" s="123"/>
      <c r="Q92" s="125"/>
      <c r="R92" s="122"/>
      <c r="S92" s="122"/>
    </row>
    <row r="93" spans="1:19" ht="14" x14ac:dyDescent="0.15">
      <c r="A93" s="122"/>
      <c r="B93" s="122"/>
      <c r="C93" s="115"/>
      <c r="D93" s="121"/>
      <c r="E93" s="115"/>
      <c r="F93" s="115"/>
      <c r="G93" s="115"/>
      <c r="H93" s="119"/>
      <c r="I93" s="122"/>
      <c r="J93" s="122"/>
      <c r="K93" s="122"/>
      <c r="L93" s="123"/>
      <c r="M93" s="124"/>
      <c r="N93" s="123"/>
      <c r="O93" s="123"/>
      <c r="P93" s="123"/>
      <c r="Q93" s="125"/>
      <c r="R93" s="122"/>
      <c r="S93" s="122"/>
    </row>
    <row r="94" spans="1:19" ht="14" x14ac:dyDescent="0.15">
      <c r="A94" s="122"/>
      <c r="B94" s="122"/>
      <c r="C94" s="115"/>
      <c r="D94" s="121"/>
      <c r="E94" s="115"/>
      <c r="F94" s="115"/>
      <c r="G94" s="115"/>
      <c r="H94" s="119"/>
      <c r="I94" s="122"/>
      <c r="J94" s="122"/>
      <c r="K94" s="122"/>
      <c r="L94" s="123"/>
      <c r="M94" s="124"/>
      <c r="N94" s="123"/>
      <c r="O94" s="123"/>
      <c r="P94" s="123"/>
      <c r="Q94" s="125"/>
      <c r="R94" s="122"/>
      <c r="S94" s="122"/>
    </row>
    <row r="95" spans="1:19" ht="14" x14ac:dyDescent="0.15">
      <c r="A95" s="122"/>
      <c r="B95" s="122"/>
      <c r="C95" s="115"/>
      <c r="D95" s="121"/>
      <c r="E95" s="115"/>
      <c r="F95" s="115"/>
      <c r="G95" s="115"/>
      <c r="H95" s="119"/>
      <c r="I95" s="122"/>
      <c r="J95" s="122"/>
      <c r="K95" s="122"/>
      <c r="L95" s="123"/>
      <c r="M95" s="124"/>
      <c r="N95" s="123"/>
      <c r="O95" s="123"/>
      <c r="P95" s="123"/>
      <c r="Q95" s="125"/>
      <c r="R95" s="122"/>
      <c r="S95" s="122"/>
    </row>
    <row r="96" spans="1:19" ht="14" x14ac:dyDescent="0.15">
      <c r="A96" s="122"/>
      <c r="B96" s="122"/>
      <c r="C96" s="115"/>
      <c r="D96" s="121"/>
      <c r="E96" s="115"/>
      <c r="F96" s="115"/>
      <c r="G96" s="115"/>
      <c r="H96" s="119"/>
      <c r="I96" s="122"/>
      <c r="J96" s="122"/>
      <c r="K96" s="122"/>
      <c r="L96" s="123"/>
      <c r="M96" s="124"/>
      <c r="N96" s="123"/>
      <c r="O96" s="123"/>
      <c r="P96" s="123"/>
      <c r="Q96" s="125"/>
      <c r="R96" s="122"/>
      <c r="S96" s="122"/>
    </row>
    <row r="97" spans="1:19" ht="14" x14ac:dyDescent="0.15">
      <c r="A97" s="122"/>
      <c r="B97" s="122"/>
      <c r="C97" s="115"/>
      <c r="D97" s="121"/>
      <c r="E97" s="115"/>
      <c r="F97" s="115"/>
      <c r="G97" s="115"/>
      <c r="H97" s="119"/>
      <c r="I97" s="122"/>
      <c r="J97" s="122"/>
      <c r="K97" s="122"/>
      <c r="L97" s="123"/>
      <c r="M97" s="124"/>
      <c r="N97" s="123"/>
      <c r="O97" s="123"/>
      <c r="P97" s="123"/>
      <c r="Q97" s="125"/>
      <c r="R97" s="122"/>
      <c r="S97" s="122"/>
    </row>
    <row r="98" spans="1:19" ht="14" x14ac:dyDescent="0.15">
      <c r="A98" s="122"/>
      <c r="B98" s="122"/>
      <c r="C98" s="115"/>
      <c r="D98" s="121"/>
      <c r="E98" s="115"/>
      <c r="F98" s="115"/>
      <c r="G98" s="115"/>
      <c r="H98" s="119"/>
      <c r="I98" s="122"/>
      <c r="J98" s="122"/>
      <c r="K98" s="122"/>
      <c r="L98" s="123"/>
      <c r="M98" s="124"/>
      <c r="N98" s="123"/>
      <c r="O98" s="123"/>
      <c r="P98" s="123"/>
      <c r="Q98" s="125"/>
      <c r="R98" s="122"/>
      <c r="S98" s="122"/>
    </row>
    <row r="99" spans="1:19" ht="14" x14ac:dyDescent="0.15">
      <c r="A99" s="122"/>
      <c r="B99" s="122"/>
      <c r="C99" s="123"/>
      <c r="D99" s="124"/>
      <c r="E99" s="123"/>
      <c r="F99" s="123"/>
      <c r="G99" s="123"/>
      <c r="H99" s="125"/>
      <c r="I99" s="122"/>
      <c r="J99" s="122"/>
      <c r="K99" s="122"/>
      <c r="L99" s="123"/>
      <c r="M99" s="124"/>
      <c r="N99" s="123"/>
      <c r="O99" s="123"/>
      <c r="P99" s="123"/>
      <c r="Q99" s="125"/>
      <c r="R99" s="122"/>
      <c r="S99" s="122"/>
    </row>
    <row r="100" spans="1:19" ht="14" x14ac:dyDescent="0.15">
      <c r="A100" s="122"/>
      <c r="B100" s="122"/>
      <c r="C100" s="123"/>
      <c r="D100" s="124"/>
      <c r="E100" s="123"/>
      <c r="F100" s="123"/>
      <c r="G100" s="123"/>
      <c r="H100" s="125"/>
      <c r="I100" s="122"/>
      <c r="J100" s="122"/>
      <c r="K100" s="122"/>
      <c r="L100" s="123"/>
      <c r="M100" s="124"/>
      <c r="N100" s="123"/>
      <c r="O100" s="123"/>
      <c r="P100" s="123"/>
      <c r="Q100" s="125"/>
      <c r="R100" s="122"/>
      <c r="S100" s="122"/>
    </row>
    <row r="101" spans="1:19" ht="14" x14ac:dyDescent="0.15">
      <c r="A101" s="122"/>
      <c r="B101" s="122"/>
      <c r="C101" s="123"/>
      <c r="D101" s="124"/>
      <c r="E101" s="123"/>
      <c r="F101" s="123"/>
      <c r="G101" s="123"/>
      <c r="H101" s="125"/>
      <c r="I101" s="122"/>
      <c r="J101" s="122"/>
      <c r="K101" s="122"/>
      <c r="L101" s="123"/>
      <c r="M101" s="124"/>
      <c r="N101" s="123"/>
      <c r="O101" s="123"/>
      <c r="P101" s="123"/>
      <c r="Q101" s="125"/>
      <c r="R101" s="122"/>
      <c r="S101" s="122"/>
    </row>
    <row r="102" spans="1:19" ht="14" x14ac:dyDescent="0.15">
      <c r="A102" s="122"/>
      <c r="B102" s="122"/>
      <c r="C102" s="123"/>
      <c r="D102" s="124"/>
      <c r="E102" s="123"/>
      <c r="F102" s="123"/>
      <c r="G102" s="123"/>
      <c r="H102" s="125"/>
      <c r="I102" s="122"/>
      <c r="J102" s="122"/>
      <c r="K102" s="122"/>
      <c r="L102" s="123"/>
      <c r="M102" s="124"/>
      <c r="N102" s="123"/>
      <c r="O102" s="123"/>
      <c r="P102" s="123"/>
      <c r="Q102" s="125"/>
      <c r="R102" s="122"/>
      <c r="S102" s="122"/>
    </row>
    <row r="103" spans="1:19" ht="14" x14ac:dyDescent="0.15">
      <c r="A103" s="122"/>
      <c r="B103" s="122"/>
      <c r="C103" s="123"/>
      <c r="D103" s="124"/>
      <c r="E103" s="123"/>
      <c r="F103" s="123"/>
      <c r="G103" s="123"/>
      <c r="H103" s="125"/>
      <c r="I103" s="122"/>
      <c r="J103" s="122"/>
      <c r="K103" s="122"/>
      <c r="L103" s="123"/>
      <c r="M103" s="124"/>
      <c r="N103" s="123"/>
      <c r="O103" s="123"/>
      <c r="P103" s="123"/>
      <c r="Q103" s="125"/>
      <c r="R103" s="122"/>
      <c r="S103" s="122"/>
    </row>
    <row r="104" spans="1:19" ht="14" x14ac:dyDescent="0.15">
      <c r="A104" s="122"/>
      <c r="B104" s="122"/>
      <c r="C104" s="123"/>
      <c r="D104" s="124"/>
      <c r="E104" s="123"/>
      <c r="F104" s="123"/>
      <c r="G104" s="123"/>
      <c r="H104" s="125"/>
      <c r="I104" s="122"/>
      <c r="J104" s="122"/>
      <c r="K104" s="122"/>
      <c r="L104" s="123"/>
      <c r="M104" s="124"/>
      <c r="N104" s="123"/>
      <c r="O104" s="123"/>
      <c r="P104" s="123"/>
      <c r="Q104" s="125"/>
      <c r="R104" s="122"/>
      <c r="S104" s="122"/>
    </row>
    <row r="105" spans="1:19" ht="14" x14ac:dyDescent="0.15">
      <c r="A105" s="122"/>
      <c r="B105" s="122"/>
      <c r="C105" s="123"/>
      <c r="D105" s="124"/>
      <c r="E105" s="123"/>
      <c r="F105" s="123"/>
      <c r="G105" s="123"/>
      <c r="H105" s="125"/>
      <c r="I105" s="122"/>
      <c r="J105" s="122"/>
      <c r="K105" s="122"/>
      <c r="L105" s="123"/>
      <c r="M105" s="124"/>
      <c r="N105" s="123"/>
      <c r="O105" s="123"/>
      <c r="P105" s="123"/>
      <c r="Q105" s="125"/>
      <c r="R105" s="122"/>
      <c r="S105" s="122"/>
    </row>
    <row r="106" spans="1:19" ht="14" x14ac:dyDescent="0.15">
      <c r="A106" s="122"/>
      <c r="B106" s="122"/>
      <c r="C106" s="123"/>
      <c r="D106" s="124"/>
      <c r="E106" s="123"/>
      <c r="F106" s="123"/>
      <c r="G106" s="123"/>
      <c r="H106" s="125"/>
      <c r="I106" s="122"/>
      <c r="J106" s="122"/>
      <c r="K106" s="122"/>
      <c r="L106" s="123"/>
      <c r="M106" s="124"/>
      <c r="N106" s="123"/>
      <c r="O106" s="123"/>
      <c r="P106" s="123"/>
      <c r="Q106" s="125"/>
      <c r="R106" s="122"/>
      <c r="S106" s="122"/>
    </row>
    <row r="107" spans="1:19" ht="14" x14ac:dyDescent="0.15">
      <c r="A107" s="122"/>
      <c r="B107" s="122"/>
      <c r="C107" s="123"/>
      <c r="D107" s="124"/>
      <c r="E107" s="123"/>
      <c r="F107" s="123"/>
      <c r="G107" s="123"/>
      <c r="H107" s="125"/>
      <c r="I107" s="122"/>
      <c r="J107" s="122"/>
      <c r="K107" s="122"/>
      <c r="L107" s="123"/>
      <c r="M107" s="124"/>
      <c r="N107" s="123"/>
      <c r="O107" s="123"/>
      <c r="P107" s="123"/>
      <c r="Q107" s="125"/>
      <c r="R107" s="122"/>
      <c r="S107" s="122"/>
    </row>
    <row r="108" spans="1:19" ht="14" x14ac:dyDescent="0.15">
      <c r="A108" s="122"/>
      <c r="B108" s="122"/>
      <c r="C108" s="123"/>
      <c r="D108" s="124"/>
      <c r="E108" s="123"/>
      <c r="F108" s="123"/>
      <c r="G108" s="123"/>
      <c r="H108" s="125"/>
      <c r="I108" s="122"/>
      <c r="J108" s="122"/>
      <c r="K108" s="122"/>
      <c r="L108" s="123"/>
      <c r="M108" s="124"/>
      <c r="N108" s="123"/>
      <c r="O108" s="123"/>
      <c r="P108" s="123"/>
      <c r="Q108" s="125"/>
      <c r="R108" s="122"/>
      <c r="S108" s="122"/>
    </row>
    <row r="109" spans="1:19" ht="14" x14ac:dyDescent="0.15">
      <c r="A109" s="122"/>
      <c r="B109" s="122"/>
      <c r="C109" s="123"/>
      <c r="D109" s="124"/>
      <c r="E109" s="123"/>
      <c r="F109" s="123"/>
      <c r="G109" s="123"/>
      <c r="H109" s="125"/>
      <c r="I109" s="122"/>
      <c r="J109" s="122"/>
      <c r="K109" s="122"/>
      <c r="L109" s="123"/>
      <c r="M109" s="124"/>
      <c r="N109" s="123"/>
      <c r="O109" s="123"/>
      <c r="P109" s="123"/>
      <c r="Q109" s="125"/>
      <c r="R109" s="122"/>
      <c r="S109" s="122"/>
    </row>
    <row r="110" spans="1:19" ht="14" x14ac:dyDescent="0.15">
      <c r="A110" s="122"/>
      <c r="B110" s="122"/>
      <c r="C110" s="123"/>
      <c r="D110" s="124"/>
      <c r="E110" s="123"/>
      <c r="F110" s="123"/>
      <c r="G110" s="123"/>
      <c r="H110" s="125"/>
      <c r="I110" s="122"/>
      <c r="J110" s="122"/>
      <c r="K110" s="122"/>
      <c r="L110" s="123"/>
      <c r="M110" s="124"/>
      <c r="N110" s="123"/>
      <c r="O110" s="123"/>
      <c r="P110" s="123"/>
      <c r="Q110" s="125"/>
      <c r="R110" s="122"/>
      <c r="S110" s="122"/>
    </row>
    <row r="111" spans="1:19" ht="14" x14ac:dyDescent="0.15">
      <c r="A111" s="122"/>
      <c r="B111" s="122"/>
      <c r="C111" s="123"/>
      <c r="D111" s="124"/>
      <c r="E111" s="123"/>
      <c r="F111" s="123"/>
      <c r="G111" s="123"/>
      <c r="H111" s="125"/>
      <c r="I111" s="122"/>
      <c r="J111" s="122"/>
      <c r="K111" s="122"/>
      <c r="L111" s="123"/>
      <c r="M111" s="124"/>
      <c r="N111" s="123"/>
      <c r="O111" s="123"/>
      <c r="P111" s="123"/>
      <c r="Q111" s="125"/>
      <c r="R111" s="122"/>
      <c r="S111" s="122"/>
    </row>
    <row r="112" spans="1:19" ht="14" x14ac:dyDescent="0.15">
      <c r="A112" s="122"/>
      <c r="B112" s="122"/>
      <c r="C112" s="123"/>
      <c r="D112" s="124"/>
      <c r="E112" s="123"/>
      <c r="F112" s="123"/>
      <c r="G112" s="123"/>
      <c r="H112" s="125"/>
      <c r="I112" s="122"/>
      <c r="J112" s="122"/>
      <c r="K112" s="122"/>
      <c r="L112" s="123"/>
      <c r="M112" s="124"/>
      <c r="N112" s="123"/>
      <c r="O112" s="123"/>
      <c r="P112" s="123"/>
      <c r="Q112" s="125"/>
      <c r="R112" s="122"/>
      <c r="S112" s="122"/>
    </row>
    <row r="113" spans="1:19" ht="14" x14ac:dyDescent="0.15">
      <c r="A113" s="122"/>
      <c r="B113" s="122"/>
      <c r="C113" s="123"/>
      <c r="D113" s="124"/>
      <c r="E113" s="123"/>
      <c r="F113" s="123"/>
      <c r="G113" s="123"/>
      <c r="H113" s="125"/>
      <c r="I113" s="122"/>
      <c r="J113" s="122"/>
      <c r="K113" s="122"/>
      <c r="L113" s="123"/>
      <c r="M113" s="124"/>
      <c r="N113" s="123"/>
      <c r="O113" s="123"/>
      <c r="P113" s="123"/>
      <c r="Q113" s="125"/>
      <c r="R113" s="122"/>
      <c r="S113" s="122"/>
    </row>
    <row r="114" spans="1:19" ht="14" x14ac:dyDescent="0.15">
      <c r="A114" s="122"/>
      <c r="B114" s="122"/>
      <c r="C114" s="123"/>
      <c r="D114" s="124"/>
      <c r="E114" s="123"/>
      <c r="F114" s="123"/>
      <c r="G114" s="123"/>
      <c r="H114" s="125"/>
      <c r="I114" s="122"/>
      <c r="J114" s="122"/>
      <c r="K114" s="122"/>
      <c r="L114" s="123"/>
      <c r="M114" s="124"/>
      <c r="N114" s="123"/>
      <c r="O114" s="123"/>
      <c r="P114" s="123"/>
      <c r="Q114" s="125"/>
      <c r="R114" s="122"/>
      <c r="S114" s="122"/>
    </row>
    <row r="115" spans="1:19" ht="14" x14ac:dyDescent="0.15">
      <c r="A115" s="122"/>
      <c r="B115" s="122"/>
      <c r="C115" s="123"/>
      <c r="D115" s="124"/>
      <c r="E115" s="123"/>
      <c r="F115" s="123"/>
      <c r="G115" s="123"/>
      <c r="H115" s="125"/>
      <c r="I115" s="122"/>
      <c r="J115" s="122"/>
      <c r="K115" s="122"/>
      <c r="L115" s="123"/>
      <c r="M115" s="124"/>
      <c r="N115" s="123"/>
      <c r="O115" s="123"/>
      <c r="P115" s="123"/>
      <c r="Q115" s="125"/>
      <c r="R115" s="122"/>
      <c r="S115" s="122"/>
    </row>
    <row r="116" spans="1:19" ht="14" x14ac:dyDescent="0.15">
      <c r="A116" s="122"/>
      <c r="B116" s="122"/>
      <c r="C116" s="123"/>
      <c r="D116" s="124"/>
      <c r="E116" s="123"/>
      <c r="F116" s="123"/>
      <c r="G116" s="123"/>
      <c r="H116" s="125"/>
      <c r="I116" s="122"/>
      <c r="J116" s="122"/>
      <c r="K116" s="122"/>
      <c r="L116" s="123"/>
      <c r="M116" s="124"/>
      <c r="N116" s="123"/>
      <c r="O116" s="123"/>
      <c r="P116" s="123"/>
      <c r="Q116" s="125"/>
      <c r="R116" s="122"/>
      <c r="S116" s="122"/>
    </row>
    <row r="117" spans="1:19" ht="14" x14ac:dyDescent="0.15">
      <c r="A117" s="122"/>
      <c r="B117" s="122"/>
      <c r="C117" s="123"/>
      <c r="D117" s="124"/>
      <c r="E117" s="123"/>
      <c r="F117" s="123"/>
      <c r="G117" s="123"/>
      <c r="H117" s="125"/>
      <c r="I117" s="122"/>
      <c r="J117" s="122"/>
      <c r="K117" s="122"/>
      <c r="L117" s="123"/>
      <c r="M117" s="124"/>
      <c r="N117" s="123"/>
      <c r="O117" s="123"/>
      <c r="P117" s="123"/>
      <c r="Q117" s="125"/>
      <c r="R117" s="122"/>
      <c r="S117" s="122"/>
    </row>
    <row r="118" spans="1:19" ht="14" x14ac:dyDescent="0.15">
      <c r="A118" s="122"/>
      <c r="B118" s="122"/>
      <c r="C118" s="123"/>
      <c r="D118" s="124"/>
      <c r="E118" s="123"/>
      <c r="F118" s="123"/>
      <c r="G118" s="123"/>
      <c r="H118" s="125"/>
      <c r="I118" s="122"/>
      <c r="J118" s="122"/>
      <c r="K118" s="122"/>
      <c r="L118" s="123"/>
      <c r="M118" s="124"/>
      <c r="N118" s="123"/>
      <c r="O118" s="123"/>
      <c r="P118" s="123"/>
      <c r="Q118" s="125"/>
      <c r="R118" s="122"/>
      <c r="S118" s="122"/>
    </row>
    <row r="119" spans="1:19" ht="14" x14ac:dyDescent="0.15">
      <c r="A119" s="122"/>
      <c r="B119" s="122"/>
      <c r="C119" s="123"/>
      <c r="D119" s="124"/>
      <c r="E119" s="123"/>
      <c r="F119" s="123"/>
      <c r="G119" s="123"/>
      <c r="H119" s="125"/>
      <c r="I119" s="122"/>
      <c r="J119" s="122"/>
      <c r="K119" s="122"/>
      <c r="L119" s="123"/>
      <c r="M119" s="124"/>
      <c r="N119" s="123"/>
      <c r="O119" s="123"/>
      <c r="P119" s="123"/>
      <c r="Q119" s="125"/>
      <c r="R119" s="122"/>
      <c r="S119" s="122"/>
    </row>
    <row r="120" spans="1:19" ht="14" x14ac:dyDescent="0.15">
      <c r="A120" s="122"/>
      <c r="B120" s="122"/>
      <c r="C120" s="123"/>
      <c r="D120" s="124"/>
      <c r="E120" s="123"/>
      <c r="F120" s="123"/>
      <c r="G120" s="123"/>
      <c r="H120" s="125"/>
      <c r="I120" s="122"/>
      <c r="J120" s="122"/>
      <c r="K120" s="122"/>
      <c r="L120" s="123"/>
      <c r="M120" s="124"/>
      <c r="N120" s="123"/>
      <c r="O120" s="123"/>
      <c r="P120" s="123"/>
      <c r="Q120" s="125"/>
      <c r="R120" s="122"/>
      <c r="S120" s="122"/>
    </row>
    <row r="121" spans="1:19" ht="14" x14ac:dyDescent="0.15">
      <c r="A121" s="122"/>
      <c r="B121" s="122"/>
      <c r="C121" s="123"/>
      <c r="D121" s="124"/>
      <c r="E121" s="123"/>
      <c r="F121" s="123"/>
      <c r="G121" s="123"/>
      <c r="H121" s="125"/>
      <c r="I121" s="122"/>
      <c r="J121" s="122"/>
      <c r="K121" s="122"/>
      <c r="L121" s="123"/>
      <c r="M121" s="124"/>
      <c r="N121" s="123"/>
      <c r="O121" s="123"/>
      <c r="P121" s="123"/>
      <c r="Q121" s="125"/>
      <c r="R121" s="122"/>
      <c r="S121" s="122"/>
    </row>
    <row r="122" spans="1:19" ht="14" x14ac:dyDescent="0.15">
      <c r="A122" s="122"/>
      <c r="B122" s="122"/>
      <c r="C122" s="123"/>
      <c r="D122" s="124"/>
      <c r="E122" s="123"/>
      <c r="F122" s="123"/>
      <c r="G122" s="123"/>
      <c r="H122" s="125"/>
      <c r="I122" s="122"/>
      <c r="J122" s="122"/>
      <c r="K122" s="122"/>
      <c r="L122" s="123"/>
      <c r="M122" s="124"/>
      <c r="N122" s="123"/>
      <c r="O122" s="123"/>
      <c r="P122" s="123"/>
      <c r="Q122" s="125"/>
      <c r="R122" s="122"/>
      <c r="S122" s="122"/>
    </row>
    <row r="123" spans="1:19" ht="14" x14ac:dyDescent="0.15">
      <c r="A123" s="122"/>
      <c r="B123" s="122"/>
      <c r="C123" s="123"/>
      <c r="D123" s="124"/>
      <c r="E123" s="123"/>
      <c r="F123" s="123"/>
      <c r="G123" s="123"/>
      <c r="H123" s="125"/>
      <c r="I123" s="122"/>
      <c r="J123" s="122"/>
      <c r="K123" s="122"/>
      <c r="L123" s="123"/>
      <c r="M123" s="124"/>
      <c r="N123" s="123"/>
      <c r="O123" s="123"/>
      <c r="P123" s="123"/>
      <c r="Q123" s="125"/>
      <c r="R123" s="122"/>
      <c r="S123" s="122"/>
    </row>
    <row r="124" spans="1:19" ht="14" x14ac:dyDescent="0.15">
      <c r="A124" s="122"/>
      <c r="B124" s="122"/>
      <c r="C124" s="123"/>
      <c r="D124" s="124"/>
      <c r="E124" s="123"/>
      <c r="F124" s="123"/>
      <c r="G124" s="123"/>
      <c r="H124" s="125"/>
      <c r="I124" s="122"/>
      <c r="J124" s="122"/>
      <c r="K124" s="122"/>
      <c r="L124" s="123"/>
      <c r="M124" s="124"/>
      <c r="N124" s="123"/>
      <c r="O124" s="123"/>
      <c r="P124" s="123"/>
      <c r="Q124" s="125"/>
      <c r="R124" s="122"/>
      <c r="S124" s="122"/>
    </row>
    <row r="125" spans="1:19" ht="14" x14ac:dyDescent="0.15">
      <c r="A125" s="122"/>
      <c r="B125" s="122"/>
      <c r="C125" s="123"/>
      <c r="D125" s="124"/>
      <c r="E125" s="123"/>
      <c r="F125" s="123"/>
      <c r="G125" s="123"/>
      <c r="H125" s="125"/>
      <c r="I125" s="122"/>
      <c r="J125" s="122"/>
      <c r="K125" s="122"/>
      <c r="L125" s="123"/>
      <c r="M125" s="124"/>
      <c r="N125" s="123"/>
      <c r="O125" s="123"/>
      <c r="P125" s="123"/>
      <c r="Q125" s="125"/>
      <c r="R125" s="122"/>
      <c r="S125" s="122"/>
    </row>
    <row r="126" spans="1:19" ht="14" x14ac:dyDescent="0.15">
      <c r="A126" s="122"/>
      <c r="B126" s="122"/>
      <c r="C126" s="123"/>
      <c r="D126" s="124"/>
      <c r="E126" s="123"/>
      <c r="F126" s="123"/>
      <c r="G126" s="123"/>
      <c r="H126" s="125"/>
      <c r="I126" s="122"/>
      <c r="J126" s="122"/>
      <c r="K126" s="122"/>
      <c r="L126" s="123"/>
      <c r="M126" s="124"/>
      <c r="N126" s="123"/>
      <c r="O126" s="123"/>
      <c r="P126" s="123"/>
      <c r="Q126" s="125"/>
      <c r="R126" s="122"/>
      <c r="S126" s="122"/>
    </row>
    <row r="127" spans="1:19" ht="14" x14ac:dyDescent="0.15">
      <c r="A127" s="122"/>
      <c r="B127" s="122"/>
      <c r="C127" s="123"/>
      <c r="D127" s="124"/>
      <c r="E127" s="123"/>
      <c r="F127" s="123"/>
      <c r="G127" s="123"/>
      <c r="H127" s="125"/>
      <c r="I127" s="122"/>
      <c r="J127" s="122"/>
      <c r="K127" s="122"/>
      <c r="L127" s="123"/>
      <c r="M127" s="124"/>
      <c r="N127" s="123"/>
      <c r="O127" s="123"/>
      <c r="P127" s="123"/>
      <c r="Q127" s="125"/>
      <c r="R127" s="122"/>
      <c r="S127" s="122"/>
    </row>
    <row r="128" spans="1:19" ht="14" x14ac:dyDescent="0.15">
      <c r="A128" s="122"/>
      <c r="B128" s="122"/>
      <c r="C128" s="123"/>
      <c r="D128" s="124"/>
      <c r="E128" s="123"/>
      <c r="F128" s="123"/>
      <c r="G128" s="123"/>
      <c r="H128" s="125"/>
      <c r="I128" s="122"/>
      <c r="J128" s="122"/>
      <c r="K128" s="122"/>
      <c r="L128" s="123"/>
      <c r="M128" s="124"/>
      <c r="N128" s="123"/>
      <c r="O128" s="123"/>
      <c r="P128" s="123"/>
      <c r="Q128" s="125"/>
      <c r="R128" s="122"/>
      <c r="S128" s="122"/>
    </row>
    <row r="129" spans="1:19" ht="14" x14ac:dyDescent="0.15">
      <c r="A129" s="122"/>
      <c r="B129" s="122"/>
      <c r="C129" s="123"/>
      <c r="D129" s="124"/>
      <c r="E129" s="123"/>
      <c r="F129" s="123"/>
      <c r="G129" s="123"/>
      <c r="H129" s="125"/>
      <c r="I129" s="122"/>
      <c r="J129" s="122"/>
      <c r="K129" s="122"/>
      <c r="L129" s="123"/>
      <c r="M129" s="124"/>
      <c r="N129" s="123"/>
      <c r="O129" s="123"/>
      <c r="P129" s="123"/>
      <c r="Q129" s="125"/>
      <c r="R129" s="122"/>
      <c r="S129" s="122"/>
    </row>
    <row r="130" spans="1:19" ht="14" x14ac:dyDescent="0.15">
      <c r="A130" s="122"/>
      <c r="B130" s="122"/>
      <c r="C130" s="123"/>
      <c r="D130" s="124"/>
      <c r="E130" s="123"/>
      <c r="F130" s="123"/>
      <c r="G130" s="123"/>
      <c r="H130" s="125"/>
      <c r="I130" s="122"/>
      <c r="J130" s="122"/>
      <c r="K130" s="122"/>
      <c r="L130" s="123"/>
      <c r="M130" s="124"/>
      <c r="N130" s="123"/>
      <c r="O130" s="123"/>
      <c r="P130" s="123"/>
      <c r="Q130" s="125"/>
      <c r="R130" s="122"/>
      <c r="S130" s="122"/>
    </row>
    <row r="131" spans="1:19" ht="14" x14ac:dyDescent="0.15">
      <c r="A131" s="122"/>
      <c r="B131" s="122"/>
      <c r="C131" s="123"/>
      <c r="D131" s="124"/>
      <c r="E131" s="123"/>
      <c r="F131" s="123"/>
      <c r="G131" s="123"/>
      <c r="H131" s="125"/>
      <c r="I131" s="122"/>
      <c r="J131" s="122"/>
      <c r="K131" s="122"/>
      <c r="L131" s="123"/>
      <c r="M131" s="124"/>
      <c r="N131" s="123"/>
      <c r="O131" s="123"/>
      <c r="P131" s="123"/>
      <c r="Q131" s="125"/>
      <c r="R131" s="122"/>
      <c r="S131" s="122"/>
    </row>
    <row r="132" spans="1:19" ht="14" x14ac:dyDescent="0.15">
      <c r="A132" s="122"/>
      <c r="B132" s="122"/>
      <c r="C132" s="123"/>
      <c r="D132" s="124"/>
      <c r="E132" s="123"/>
      <c r="F132" s="123"/>
      <c r="G132" s="123"/>
      <c r="H132" s="125"/>
      <c r="I132" s="122"/>
      <c r="J132" s="122"/>
      <c r="K132" s="122"/>
      <c r="L132" s="123"/>
      <c r="M132" s="124"/>
      <c r="N132" s="123"/>
      <c r="O132" s="123"/>
      <c r="P132" s="123"/>
      <c r="Q132" s="125"/>
      <c r="R132" s="122"/>
      <c r="S132" s="122"/>
    </row>
    <row r="133" spans="1:19" ht="14" x14ac:dyDescent="0.15">
      <c r="A133" s="122"/>
      <c r="B133" s="122"/>
      <c r="C133" s="123"/>
      <c r="D133" s="124"/>
      <c r="E133" s="123"/>
      <c r="F133" s="123"/>
      <c r="G133" s="123"/>
      <c r="H133" s="125"/>
      <c r="I133" s="122"/>
      <c r="J133" s="122"/>
      <c r="K133" s="122"/>
      <c r="L133" s="123"/>
      <c r="M133" s="124"/>
      <c r="N133" s="123"/>
      <c r="O133" s="123"/>
      <c r="P133" s="123"/>
      <c r="Q133" s="125"/>
      <c r="R133" s="122"/>
      <c r="S133" s="122"/>
    </row>
    <row r="134" spans="1:19" ht="14" x14ac:dyDescent="0.15">
      <c r="A134" s="122"/>
      <c r="B134" s="122"/>
      <c r="C134" s="123"/>
      <c r="D134" s="124"/>
      <c r="E134" s="123"/>
      <c r="F134" s="123"/>
      <c r="G134" s="123"/>
      <c r="H134" s="125"/>
      <c r="I134" s="122"/>
      <c r="J134" s="122"/>
      <c r="K134" s="122"/>
      <c r="L134" s="123"/>
      <c r="M134" s="124"/>
      <c r="N134" s="123"/>
      <c r="O134" s="123"/>
      <c r="P134" s="123"/>
      <c r="Q134" s="125"/>
      <c r="R134" s="122"/>
      <c r="S134" s="122"/>
    </row>
    <row r="135" spans="1:19" ht="14" x14ac:dyDescent="0.15">
      <c r="A135" s="122"/>
      <c r="B135" s="122"/>
      <c r="C135" s="123"/>
      <c r="D135" s="124"/>
      <c r="E135" s="123"/>
      <c r="F135" s="123"/>
      <c r="G135" s="123"/>
      <c r="H135" s="125"/>
      <c r="I135" s="122"/>
      <c r="J135" s="122"/>
      <c r="K135" s="122"/>
      <c r="L135" s="123"/>
      <c r="M135" s="124"/>
      <c r="N135" s="123"/>
      <c r="O135" s="123"/>
      <c r="P135" s="123"/>
      <c r="Q135" s="125"/>
      <c r="R135" s="122"/>
      <c r="S135" s="122"/>
    </row>
    <row r="136" spans="1:19" ht="14" x14ac:dyDescent="0.15">
      <c r="A136" s="122"/>
      <c r="B136" s="122"/>
      <c r="C136" s="123"/>
      <c r="D136" s="124"/>
      <c r="E136" s="123"/>
      <c r="F136" s="123"/>
      <c r="G136" s="123"/>
      <c r="H136" s="125"/>
      <c r="I136" s="122"/>
      <c r="J136" s="122"/>
      <c r="K136" s="122"/>
      <c r="L136" s="123"/>
      <c r="M136" s="124"/>
      <c r="N136" s="123"/>
      <c r="O136" s="123"/>
      <c r="P136" s="123"/>
      <c r="Q136" s="125"/>
      <c r="R136" s="122"/>
      <c r="S136" s="122"/>
    </row>
    <row r="137" spans="1:19" ht="14" x14ac:dyDescent="0.15">
      <c r="A137" s="122"/>
      <c r="B137" s="122"/>
      <c r="C137" s="123"/>
      <c r="D137" s="124"/>
      <c r="E137" s="123"/>
      <c r="F137" s="123"/>
      <c r="G137" s="123"/>
      <c r="H137" s="125"/>
      <c r="I137" s="122"/>
      <c r="J137" s="122"/>
      <c r="K137" s="122"/>
      <c r="L137" s="123"/>
      <c r="M137" s="124"/>
      <c r="N137" s="123"/>
      <c r="O137" s="123"/>
      <c r="P137" s="123"/>
      <c r="Q137" s="125"/>
      <c r="R137" s="122"/>
      <c r="S137" s="122"/>
    </row>
    <row r="138" spans="1:19" ht="14" x14ac:dyDescent="0.15">
      <c r="A138" s="122"/>
      <c r="B138" s="122"/>
      <c r="C138" s="123"/>
      <c r="D138" s="124"/>
      <c r="E138" s="123"/>
      <c r="F138" s="123"/>
      <c r="G138" s="123"/>
      <c r="H138" s="125"/>
      <c r="I138" s="122"/>
      <c r="J138" s="122"/>
      <c r="K138" s="122"/>
      <c r="L138" s="123"/>
      <c r="M138" s="124"/>
      <c r="N138" s="123"/>
      <c r="O138" s="123"/>
      <c r="P138" s="123"/>
      <c r="Q138" s="125"/>
      <c r="R138" s="122"/>
      <c r="S138" s="122"/>
    </row>
    <row r="139" spans="1:19" ht="14" x14ac:dyDescent="0.15">
      <c r="A139" s="122"/>
      <c r="B139" s="122"/>
      <c r="C139" s="123"/>
      <c r="D139" s="124"/>
      <c r="E139" s="123"/>
      <c r="F139" s="123"/>
      <c r="G139" s="123"/>
      <c r="H139" s="125"/>
      <c r="I139" s="122"/>
      <c r="J139" s="122"/>
      <c r="K139" s="122"/>
      <c r="L139" s="123"/>
      <c r="M139" s="124"/>
      <c r="N139" s="123"/>
      <c r="O139" s="123"/>
      <c r="P139" s="123"/>
      <c r="Q139" s="125"/>
      <c r="R139" s="122"/>
      <c r="S139" s="122"/>
    </row>
    <row r="140" spans="1:19" ht="14" x14ac:dyDescent="0.15">
      <c r="A140" s="122"/>
      <c r="B140" s="122"/>
      <c r="C140" s="123"/>
      <c r="D140" s="124"/>
      <c r="E140" s="123"/>
      <c r="F140" s="123"/>
      <c r="G140" s="123"/>
      <c r="H140" s="125"/>
      <c r="I140" s="122"/>
      <c r="J140" s="122"/>
      <c r="K140" s="122"/>
      <c r="L140" s="123"/>
      <c r="M140" s="124"/>
      <c r="N140" s="123"/>
      <c r="O140" s="123"/>
      <c r="P140" s="123"/>
      <c r="Q140" s="125"/>
      <c r="R140" s="122"/>
      <c r="S140" s="122"/>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row r="598" spans="1:19" ht="14" x14ac:dyDescent="0.15">
      <c r="A598" s="122"/>
      <c r="B598" s="122"/>
      <c r="C598" s="123"/>
      <c r="D598" s="124"/>
      <c r="E598" s="123"/>
      <c r="F598" s="123"/>
      <c r="G598" s="123"/>
      <c r="H598" s="125"/>
      <c r="I598" s="122"/>
      <c r="J598" s="122"/>
      <c r="K598" s="122"/>
      <c r="L598" s="123"/>
      <c r="M598" s="124"/>
      <c r="N598" s="123"/>
      <c r="O598" s="123"/>
      <c r="P598" s="123"/>
      <c r="Q598" s="125"/>
      <c r="R598" s="122"/>
      <c r="S598" s="122"/>
    </row>
    <row r="599" spans="1:19" ht="14" x14ac:dyDescent="0.15">
      <c r="A599" s="122"/>
      <c r="B599" s="122"/>
      <c r="C599" s="123"/>
      <c r="D599" s="124"/>
      <c r="E599" s="123"/>
      <c r="F599" s="123"/>
      <c r="G599" s="123"/>
      <c r="H599" s="125"/>
      <c r="I599" s="122"/>
      <c r="J599" s="122"/>
      <c r="K599" s="122"/>
      <c r="L599" s="123"/>
      <c r="M599" s="124"/>
      <c r="N599" s="123"/>
      <c r="O599" s="123"/>
      <c r="P599" s="123"/>
      <c r="Q599" s="125"/>
      <c r="R599" s="122"/>
      <c r="S599" s="122"/>
    </row>
    <row r="600" spans="1:19" ht="14" x14ac:dyDescent="0.15">
      <c r="A600" s="122"/>
      <c r="B600" s="122"/>
      <c r="C600" s="123"/>
      <c r="D600" s="124"/>
      <c r="E600" s="123"/>
      <c r="F600" s="123"/>
      <c r="G600" s="123"/>
      <c r="H600" s="125"/>
      <c r="I600" s="122"/>
      <c r="J600" s="122"/>
      <c r="K600" s="122"/>
      <c r="L600" s="123"/>
      <c r="M600" s="124"/>
      <c r="N600" s="123"/>
      <c r="O600" s="123"/>
      <c r="P600" s="123"/>
      <c r="Q600" s="125"/>
      <c r="R600" s="122"/>
      <c r="S600" s="122"/>
    </row>
    <row r="601" spans="1:19" ht="14" x14ac:dyDescent="0.15">
      <c r="A601" s="122"/>
      <c r="B601" s="122"/>
      <c r="C601" s="123"/>
      <c r="D601" s="124"/>
      <c r="E601" s="123"/>
      <c r="F601" s="123"/>
      <c r="G601" s="123"/>
      <c r="H601" s="125"/>
      <c r="I601" s="122"/>
      <c r="J601" s="122"/>
      <c r="K601" s="122"/>
      <c r="L601" s="123"/>
      <c r="M601" s="124"/>
      <c r="N601" s="123"/>
      <c r="O601" s="123"/>
      <c r="P601" s="123"/>
      <c r="Q601" s="125"/>
      <c r="R601" s="122"/>
      <c r="S601" s="122"/>
    </row>
    <row r="602" spans="1:19" ht="14" x14ac:dyDescent="0.15">
      <c r="A602" s="122"/>
      <c r="B602" s="122"/>
      <c r="C602" s="123"/>
      <c r="D602" s="124"/>
      <c r="E602" s="123"/>
      <c r="F602" s="123"/>
      <c r="G602" s="123"/>
      <c r="H602" s="125"/>
      <c r="I602" s="122"/>
      <c r="J602" s="122"/>
      <c r="K602" s="122"/>
      <c r="L602" s="123"/>
      <c r="M602" s="124"/>
      <c r="N602" s="123"/>
      <c r="O602" s="123"/>
      <c r="P602" s="123"/>
      <c r="Q602" s="125"/>
      <c r="R602" s="122"/>
      <c r="S602" s="122"/>
    </row>
    <row r="603" spans="1:19" ht="14" x14ac:dyDescent="0.15">
      <c r="A603" s="122"/>
      <c r="B603" s="122"/>
      <c r="C603" s="123"/>
      <c r="D603" s="124"/>
      <c r="E603" s="123"/>
      <c r="F603" s="123"/>
      <c r="G603" s="123"/>
      <c r="H603" s="125"/>
      <c r="I603" s="122"/>
      <c r="J603" s="122"/>
      <c r="K603" s="122"/>
      <c r="L603" s="123"/>
      <c r="M603" s="124"/>
      <c r="N603" s="123"/>
      <c r="O603" s="123"/>
      <c r="P603" s="123"/>
      <c r="Q603" s="125"/>
      <c r="R603" s="122"/>
      <c r="S603" s="122"/>
    </row>
    <row r="604" spans="1:19" ht="14" x14ac:dyDescent="0.15">
      <c r="A604" s="122"/>
      <c r="B604" s="122"/>
      <c r="C604" s="123"/>
      <c r="D604" s="124"/>
      <c r="E604" s="123"/>
      <c r="F604" s="123"/>
      <c r="G604" s="123"/>
      <c r="H604" s="125"/>
      <c r="I604" s="122"/>
      <c r="J604" s="122"/>
      <c r="K604" s="122"/>
      <c r="L604" s="123"/>
      <c r="M604" s="124"/>
      <c r="N604" s="123"/>
      <c r="O604" s="123"/>
      <c r="P604" s="123"/>
      <c r="Q604" s="125"/>
      <c r="R604" s="122"/>
      <c r="S604" s="122"/>
    </row>
    <row r="605" spans="1:19" ht="14" x14ac:dyDescent="0.15">
      <c r="A605" s="122"/>
      <c r="B605" s="122"/>
      <c r="C605" s="123"/>
      <c r="D605" s="124"/>
      <c r="E605" s="123"/>
      <c r="F605" s="123"/>
      <c r="G605" s="123"/>
      <c r="H605" s="125"/>
      <c r="I605" s="122"/>
      <c r="J605" s="122"/>
      <c r="K605" s="122"/>
      <c r="L605" s="123"/>
      <c r="M605" s="124"/>
      <c r="N605" s="123"/>
      <c r="O605" s="123"/>
      <c r="P605" s="123"/>
      <c r="Q605" s="125"/>
      <c r="R605" s="122"/>
      <c r="S605" s="122"/>
    </row>
    <row r="606" spans="1:19" ht="14" x14ac:dyDescent="0.15">
      <c r="A606" s="122"/>
      <c r="B606" s="122"/>
      <c r="C606" s="123"/>
      <c r="D606" s="124"/>
      <c r="E606" s="123"/>
      <c r="F606" s="123"/>
      <c r="G606" s="123"/>
      <c r="H606" s="125"/>
      <c r="I606" s="122"/>
      <c r="J606" s="122"/>
      <c r="K606" s="122"/>
      <c r="L606" s="123"/>
      <c r="M606" s="124"/>
      <c r="N606" s="123"/>
      <c r="O606" s="123"/>
      <c r="P606" s="123"/>
      <c r="Q606" s="125"/>
      <c r="R606" s="122"/>
      <c r="S606" s="122"/>
    </row>
    <row r="607" spans="1:19" ht="14" x14ac:dyDescent="0.15">
      <c r="A607" s="122"/>
      <c r="B607" s="122"/>
      <c r="C607" s="123"/>
      <c r="D607" s="124"/>
      <c r="E607" s="123"/>
      <c r="F607" s="123"/>
      <c r="G607" s="123"/>
      <c r="H607" s="125"/>
      <c r="I607" s="122"/>
      <c r="J607" s="122"/>
      <c r="K607" s="122"/>
      <c r="L607" s="123"/>
      <c r="M607" s="124"/>
      <c r="N607" s="123"/>
      <c r="O607" s="123"/>
      <c r="P607" s="123"/>
      <c r="Q607" s="125"/>
      <c r="R607" s="122"/>
      <c r="S607" s="122"/>
    </row>
  </sheetData>
  <mergeCells count="6">
    <mergeCell ref="C1:H1"/>
    <mergeCell ref="L1:Q1"/>
    <mergeCell ref="C2:H2"/>
    <mergeCell ref="L2:Q2"/>
    <mergeCell ref="C3:H3"/>
    <mergeCell ref="L3:Q3"/>
  </mergeCells>
  <hyperlinks>
    <hyperlink ref="D5" r:id="rId1" display="https://www.linkedin.com/learning/personal-productivity-for-product-managers?trk=ondemandfile" xr:uid="{00000000-0004-0000-0400-000000000000}"/>
    <hyperlink ref="H5" r:id="rId2" display="https://www.linkedin.com/learning/paths/building-accountability-and-becoming-results-oriented?trk=ondemandfile" xr:uid="{00000000-0004-0000-0400-000001000000}"/>
    <hyperlink ref="M5" r:id="rId3" display="https://www.linkedin.com/learning/coaching-your-team-from-uncertainty-to-action?trk=ondemandfile" xr:uid="{00000000-0004-0000-0400-000002000000}"/>
    <hyperlink ref="Q5" r:id="rId4" display="https://www.linkedin.com/learning/paths/managing-change?trk=ondemandfile" xr:uid="{00000000-0004-0000-0400-000003000000}"/>
    <hyperlink ref="D6" r:id="rId5" display="https://www.linkedin.com/learning/how-to-be-caring-while-holding-teams-accountable?trk=ondemandfile" xr:uid="{00000000-0004-0000-0400-000004000000}"/>
    <hyperlink ref="H6" r:id="rId6" display="https://www.linkedin.com/learning/paths/become-a-high-performer-2?trk=ondemandfile" xr:uid="{00000000-0004-0000-0400-000005000000}"/>
    <hyperlink ref="M6" r:id="rId7" display="https://www.linkedin.com/learning/leading-in-the-moment?trk=ondemandfile" xr:uid="{00000000-0004-0000-0400-000006000000}"/>
    <hyperlink ref="Q6" r:id="rId8" display="https://www.linkedin.com/learning/paths/manage-change-and-develop-your-adaptability-skills?trk=ondemandfile" xr:uid="{00000000-0004-0000-0400-000007000000}"/>
    <hyperlink ref="D7" r:id="rId9" display="https://www.linkedin.com/learning/how-to-build-virtual-accountability?trk=ondemandfile" xr:uid="{00000000-0004-0000-0400-000008000000}"/>
    <hyperlink ref="H7" r:id="rId10" display="https://www.linkedin.com/learning/paths/improve-your-organizational-skills?trk=ondemandfile" xr:uid="{00000000-0004-0000-0400-000009000000}"/>
    <hyperlink ref="M7" r:id="rId11" display="https://www.linkedin.com/learning/develop-and-promote-your-hybrid-competence?trk=ondemandfile" xr:uid="{00000000-0004-0000-0400-00000A000000}"/>
    <hyperlink ref="Q7" r:id="rId12" display="https://www.linkedin.com/learning/paths/master-in-demand-professional-soft-skills?trk=ondemandfile" xr:uid="{00000000-0004-0000-0400-00000B000000}"/>
    <hyperlink ref="D8" r:id="rId13" display="https://www.linkedin.com/learning/holding-your-team-accountable?trk=ondemandfile" xr:uid="{00000000-0004-0000-0400-00000C000000}"/>
    <hyperlink ref="H8" r:id="rId14" display="https://www.linkedin.com/learning/paths/managing-performance" xr:uid="{00000000-0004-0000-0400-00000D000000}"/>
    <hyperlink ref="M8" r:id="rId15" display="https://www.linkedin.com/learning/staying-positive-in-the-face-of-negativity?trk=ondemandfile" xr:uid="{00000000-0004-0000-0400-00000E000000}"/>
    <hyperlink ref="Q8" r:id="rId16" display="https://www.linkedin.com/learning/paths/staying-positive-and-productive-during-uncertainty" xr:uid="{00000000-0004-0000-0400-00000F000000}"/>
    <hyperlink ref="D9" r:id="rId17" display="https://www.linkedin.com/learning/demonstrating-accountability-as-a-leader?trk=ondemandfile" xr:uid="{00000000-0004-0000-0400-000010000000}"/>
    <hyperlink ref="M9" r:id="rId18" display="https://www.linkedin.com/learning/improve-cognitive-flexibility-at-work?trk=ondemandfile" xr:uid="{00000000-0004-0000-0400-000011000000}"/>
    <hyperlink ref="Q9" r:id="rId19" display="https://www.linkedin.com/learning/paths/supporting-your-well-being-during-times-of-change-and-uncertainty" xr:uid="{00000000-0004-0000-0400-000012000000}"/>
    <hyperlink ref="D10" r:id="rId20" display="https://www.linkedin.com/learning/nano-tips-for-peak-performance-with-shade-zahrai?trk=contentmappingfile" xr:uid="{00000000-0004-0000-0400-000013000000}"/>
    <hyperlink ref="M10" r:id="rId21" display="https://www.linkedin.com/learning/nano-tips-to-build-grit-for-mental-toughness-with-shade-zahrai?trk=contentmappingfile" xr:uid="{00000000-0004-0000-0400-000014000000}"/>
    <hyperlink ref="Q10" r:id="rId22" display="https://www.linkedin.com/learning/paths/developing-resilience-and-grit?trk=ondemandfile" xr:uid="{00000000-0004-0000-0400-000015000000}"/>
    <hyperlink ref="D11" r:id="rId23" display="https://www.linkedin.com/learning/okrs-to-drive-alignment-autonomy-and-accountability-in-a-hybrid-workplace?trk=contentmappingfile" xr:uid="{00000000-0004-0000-0400-000016000000}"/>
    <hyperlink ref="M11" r:id="rId24" display="https://www.linkedin.com/learning/resilience-as-a-path-to-happiness-at-work?trk=ondemandfile" xr:uid="{00000000-0004-0000-0400-000017000000}"/>
    <hyperlink ref="D12" r:id="rId25" display="https://www.linkedin.com/learning/communication-for-performance-and-accountability?trk=contentmappingfile" xr:uid="{00000000-0004-0000-0400-000018000000}"/>
    <hyperlink ref="M12" r:id="rId26" display="https://www.linkedin.com/learning/think-again-the-art-of-mental-flexibility-book-bite?trk=ondemandfile" xr:uid="{00000000-0004-0000-0400-000019000000}"/>
    <hyperlink ref="D13" r:id="rId27" display="https://www.linkedin.com/learning/humane-productivity-burnout-proof-your-performance?trk=contentmappingfile" xr:uid="{00000000-0004-0000-0400-00001A000000}"/>
    <hyperlink ref="M13" r:id="rId28" display="https://www.linkedin.com/learning/one-minute-habits-for-resilience?trk=ondemandfile" xr:uid="{00000000-0004-0000-0400-00001B000000}"/>
    <hyperlink ref="D14" r:id="rId29" display="https://www.linkedin.com/learning/nano-tips-for-peak-performance-with-shade-zahrai?trk=contentmappingfile" xr:uid="{00000000-0004-0000-0400-00001C000000}"/>
    <hyperlink ref="M14" r:id="rId30" display="https://www.linkedin.com/learning/embracing-unexpected-change-with-audio-descriptions?trk=contentmappingfile" xr:uid="{00000000-0004-0000-0400-00001D000000}"/>
    <hyperlink ref="D15" r:id="rId31" display="https://www.linkedin.com/learning/being-productive-while-traveling-and-working?trk=contentmappingfile" xr:uid="{00000000-0004-0000-0400-00001E000000}"/>
    <hyperlink ref="M15" r:id="rId32" display="https://www.linkedin.com/learning/negotiating-work-flexibility?trk=ondemandfile" xr:uid="{00000000-0004-0000-0400-00001F000000}"/>
    <hyperlink ref="D16" r:id="rId33" display="https://www.linkedin.com/learning/nano-tips-to-accelerate-your-goals-with-shade-zahrai?trk=contentmappingfile" xr:uid="{00000000-0004-0000-0400-000020000000}"/>
    <hyperlink ref="M16" r:id="rId34" display="https://www.linkedin.com/learning/subtle-shifts-in-thinking-for-tremendous-resilience?trk=ondemandfile" xr:uid="{00000000-0004-0000-0400-000021000000}"/>
    <hyperlink ref="D17" r:id="rId35" display="https://www.linkedin.com/learning/four-thousand-weeks-time-management-for-mortals-book-bite?trk=ondemandfile" xr:uid="{00000000-0004-0000-0400-000022000000}"/>
    <hyperlink ref="M17" r:id="rId36" display="https://www.linkedin.com/learning/managing-self-doubt-to-tackle-bigger-challenges?trk=ondemandfile" xr:uid="{00000000-0004-0000-0400-000023000000}"/>
    <hyperlink ref="D18" r:id="rId37" display="https://www.linkedin.com/learning/at-your-best-managing-your-time-and-priorities-book-bite?trk=ondemandfile" xr:uid="{00000000-0004-0000-0400-000024000000}"/>
    <hyperlink ref="M18" r:id="rId38" display="https://www.linkedin.com/learning/staying-organized-at-work-and-while-working-remotely?trk=ondemandfile" xr:uid="{00000000-0004-0000-0400-000025000000}"/>
    <hyperlink ref="D19" r:id="rId39" display="https://www.linkedin.com/learning/the-attributes-driving-optimal-performance-book-bite?trk=ondemandfile" xr:uid="{00000000-0004-0000-0400-000026000000}"/>
    <hyperlink ref="M19" r:id="rId40" display="https://www.linkedin.com/learning/creating-success-from-failures?trk=ondemandfile" xr:uid="{00000000-0004-0000-0400-000027000000}"/>
    <hyperlink ref="D20" r:id="rId41" display="https://www.linkedin.com/learning/the-extended-mind-thinking-outside-the-brain-book-bite?trk=ondemandfile" xr:uid="{00000000-0004-0000-0400-000028000000}"/>
    <hyperlink ref="M20" r:id="rId42" display="https://www.linkedin.com/learning/adopting-the-habits-of-elite-performers?trk=ondemandfile" xr:uid="{00000000-0004-0000-0400-000029000000}"/>
    <hyperlink ref="D21" r:id="rId43" display="https://www.linkedin.com/learning/a-world-without-email-a-new-era-of-productivity-book-bite?trk=ondemandfile" xr:uid="{00000000-0004-0000-0400-00002A000000}"/>
    <hyperlink ref="M21" r:id="rId44" display="https://www.linkedin.com/learning/how-to-use-rejection-to-your-advantage?trk=ondemandfile" xr:uid="{00000000-0004-0000-0400-00002B000000}"/>
    <hyperlink ref="D22" r:id="rId45" display="https://www.linkedin.com/learning/the-hidden-habits-of-genius-unlocking-greatness-book-bite?trk=ondemandfile" xr:uid="{00000000-0004-0000-0400-00002C000000}"/>
    <hyperlink ref="M22" r:id="rId46" display="https://www.linkedin.com/learning/simple-habits-for-complex-times-getabstract-summary?trk=ondemandfile" xr:uid="{00000000-0004-0000-0400-00002D000000}"/>
    <hyperlink ref="D23" r:id="rId47" display="https://www.linkedin.com/learning/the-deadline-effect-mastering-time-management-book-bite?trk=ondemandfile" xr:uid="{00000000-0004-0000-0400-00002E000000}"/>
    <hyperlink ref="M23" r:id="rId48" display="https://www.linkedin.com/learning/using-resilience-to-overcome-the-seemingly-impossible?trk=ondemandfile" xr:uid="{00000000-0004-0000-0400-00002F000000}"/>
    <hyperlink ref="D24" r:id="rId49" display="https://www.linkedin.com/learning/getting-organized-for-peak-performance?trk=ondemandfile" xr:uid="{00000000-0004-0000-0400-000030000000}"/>
    <hyperlink ref="M24" r:id="rId50" display="https://www.linkedin.com/learning/conquering-freak-outs-and-the-fear-of-failure?trk=ondemandfile" xr:uid="{00000000-0004-0000-0400-000031000000}"/>
    <hyperlink ref="D25" r:id="rId51" display="https://www.linkedin.com/learning/productivity-tips-finding-your-productive-mindset?trk=ondemandfile" xr:uid="{00000000-0004-0000-0400-000032000000}"/>
    <hyperlink ref="M25" r:id="rId52" display="https://www.linkedin.com/learning/harnessing-change-to-unleash-your-potential?trk=ondemandfile" xr:uid="{00000000-0004-0000-0400-000033000000}"/>
    <hyperlink ref="D26" r:id="rId53" display="https://www.linkedin.com/learning/productivity-tips-setting-up-your-workplace?trk=ondemandfile" xr:uid="{00000000-0004-0000-0400-000034000000}"/>
    <hyperlink ref="M26" r:id="rId54" display="https://www.linkedin.com/learning/embracing-times-of-uncertainty?trk=ondemandfile" xr:uid="{00000000-0004-0000-0400-000035000000}"/>
    <hyperlink ref="D27" r:id="rId55" display="https://www.linkedin.com/learning/building-a-better-to-do-list?trk=ondemandfile" xr:uid="{00000000-0004-0000-0400-000036000000}"/>
    <hyperlink ref="M27" r:id="rId56" display="https://www.linkedin.com/learning/mindful-approaches-to-defeat-distraction-and-build-greater-mental-resilience?trk=contentmappingfile" xr:uid="{00000000-0004-0000-0400-000037000000}"/>
    <hyperlink ref="D28" r:id="rId57" display="https://www.linkedin.com/learning/how-to-slow-down-and-be-more-productive?trk=ondemandfile" xr:uid="{00000000-0004-0000-0400-000038000000}"/>
    <hyperlink ref="M28" r:id="rId58" display="https://www.linkedin.com/learning/adaptive-leadership-for-vuca-challenges?trk=ondemandfile" xr:uid="{00000000-0004-0000-0400-000039000000}"/>
    <hyperlink ref="D29" r:id="rId59" display="https://www.linkedin.com/learning/productivity-principles-to-make-time-for-what-s-important?trk=ondemandfile" xr:uid="{00000000-0004-0000-0400-00003A000000}"/>
    <hyperlink ref="M29" r:id="rId60" display="https://www.linkedin.com/learning/navigating-ambiguity?trk=ondemandfile" xr:uid="{00000000-0004-0000-0400-00003B000000}"/>
    <hyperlink ref="D30" r:id="rId61" display="https://www.linkedin.com/learning/making-big-goals-achievable?trk=ondemandfile" xr:uid="{00000000-0004-0000-0400-00003C000000}"/>
    <hyperlink ref="M30" r:id="rId62" display="https://www.linkedin.com/learning/how-to-be-adaptable-as-an-employee?trk=ondemandfile" xr:uid="{00000000-0004-0000-0400-00003D000000}"/>
    <hyperlink ref="D31" r:id="rId63" display="https://www.linkedin.com/learning/subtle-shifts-in-thinking-for-tremendous-resilience?trk=ondemandfile" xr:uid="{00000000-0004-0000-0400-00003E000000}"/>
    <hyperlink ref="M31" r:id="rId64" display="https://www.linkedin.com/learning/enhance-productivity-in-a-hybrid-work-environment?trk=ondemandfile" xr:uid="{00000000-0004-0000-0400-00003F000000}"/>
    <hyperlink ref="D32" r:id="rId65" display="https://www.linkedin.com/learning/productivity-prioritizing-at-work?trk=ondemandfile" xr:uid="{00000000-0004-0000-0400-000040000000}"/>
    <hyperlink ref="M32" r:id="rId66" display="https://www.linkedin.com/learning/reframing-the-power-of-changing-your-perspective?trk=ondemandfile" xr:uid="{00000000-0004-0000-0400-000041000000}"/>
    <hyperlink ref="D33" r:id="rId67" display="https://www.linkedin.com/learning/creating-lasting-habits?trk=ondemandfile" xr:uid="{00000000-0004-0000-0400-000042000000}"/>
    <hyperlink ref="M33" r:id="rId68" display="https://www.linkedin.com/learning/reshuffle-a-special-series-on-the-new-world-of-work?trk=ondemandfile" xr:uid="{00000000-0004-0000-0400-000043000000}"/>
    <hyperlink ref="D34" r:id="rId69" display="https://www.linkedin.com/learning/unlocking-your-potential?trk=ondemandfile" xr:uid="{00000000-0004-0000-0400-000044000000}"/>
    <hyperlink ref="D35" r:id="rId70" display="https://www.linkedin.com/learning/prioritizing-tasks-for-maximum-impact?trk=ondemandfile" xr:uid="{00000000-0004-0000-0400-000045000000}"/>
    <hyperlink ref="D36" r:id="rId71" display="https://www.linkedin.com/learning/the-five-conversations-that-deliver-accountability-and-performance?trk=ondemandfile" xr:uid="{00000000-0004-0000-0400-000046000000}"/>
    <hyperlink ref="D37" r:id="rId72" display="https://www.linkedin.com/learning/time-management-for-busy-people?trk=ondemandfile" xr:uid="{00000000-0004-0000-0400-000047000000}"/>
    <hyperlink ref="D38" r:id="rId73" display="https://www.linkedin.com/learning/how-to-organize-your-time-and-your-life?trk=ondemandfile" xr:uid="{00000000-0004-0000-0400-000048000000}"/>
    <hyperlink ref="D39" r:id="rId74" display="https://www.linkedin.com/learning/powerful-prioritization-with-the-80-20-rule?trk=ondemandfile" xr:uid="{00000000-0004-0000-0400-000049000000}"/>
    <hyperlink ref="D40" r:id="rId75" display="https://www.linkedin.com/learning/how-to-get-things-done-ahead-of-deadlines?trk=ondemandfile" xr:uid="{00000000-0004-0000-0400-00004A000000}"/>
    <hyperlink ref="D41" r:id="rId76" display="https://www.linkedin.com/learning/the-surprising-upside-of-procrastination?trk=ondemandfile" xr:uid="{00000000-0004-0000-0400-00004B000000}"/>
    <hyperlink ref="D42" r:id="rId77" display="https://www.linkedin.com/learning/secrets-of-effective-prioritization?trk=ondemandfile" xr:uid="{00000000-0004-0000-0400-00004C000000}"/>
    <hyperlink ref="D43" r:id="rId78" display="https://www.linkedin.com/learning/how-to-manage-your-attention-and-your-priorities?trk=ondemandfile" xr:uid="{00000000-0004-0000-0400-00004D000000}"/>
    <hyperlink ref="D44" r:id="rId79" display="https://www.linkedin.com/learning/focus-on-what-matters-and-minimize-distraction?trk=ondemandfile" xr:uid="{00000000-0004-0000-0400-00004E000000}"/>
    <hyperlink ref="D45" r:id="rId80" display="https://www.linkedin.com/learning/learn-to-control-your-attention?trk=ondemandfile" xr:uid="{00000000-0004-0000-0400-00004F000000}"/>
    <hyperlink ref="D46" r:id="rId81" display="https://www.linkedin.com/learning/creating-behavioral-change-that-lasts?trk=ondemandfile" xr:uid="{00000000-0004-0000-0400-000050000000}"/>
    <hyperlink ref="D47" r:id="rId82" display="https://www.linkedin.com/learning/get-more-done-in-less-time?trk=ondemandfile" xr:uid="{00000000-0004-0000-0400-000051000000}"/>
    <hyperlink ref="D48" r:id="rId83" display="https://www.linkedin.com/learning/four-time-wasting-habits-how-to-quit?trk=contentmappingfile" xr:uid="{00000000-0004-0000-0400-000052000000}"/>
    <hyperlink ref="D49" r:id="rId84" display="https://www.linkedin.com/learning/how-to-regain-control-of-your-time-energy-and-priorities?trk=contentmappingfile" xr:uid="{00000000-0004-0000-0400-000053000000}"/>
    <hyperlink ref="D50" r:id="rId85" display="https://www.linkedin.com/learning/overcome-overthinking?trk=ondemandfile" xr:uid="{00000000-0004-0000-0400-000054000000}"/>
    <hyperlink ref="D51" r:id="rId86" display="https://www.linkedin.com/learning/the-power-of-lists-to-get-stuff-done?trk=ondemandfile" xr:uid="{00000000-0004-0000-0400-000055000000}"/>
    <hyperlink ref="D52" r:id="rId87" display="https://www.linkedin.com/learning/enhance-your-productivity-with-effective-note-taking?trk=ondemandfile" xr:uid="{00000000-0004-0000-0400-000056000000}"/>
    <hyperlink ref="D53" r:id="rId88" display="https://www.linkedin.com/learning/how-to-motivate-yourself-to-do-what-s-most-important?trk=ondemandfile" xr:uid="{00000000-0004-0000-0400-000057000000}"/>
    <hyperlink ref="D54" r:id="rId89" display="https://www.linkedin.com/learning/building-resilience-with-audio-descriptions?trk=contentmappingfile" xr:uid="{00000000-0004-0000-0400-000058000000}"/>
    <hyperlink ref="D55" r:id="rId90" display="https://www.linkedin.com/learning/time-management-for-greater-meaning-and-happiness?trk=contentmappingfile" xr:uid="{00000000-0004-0000-0400-000059000000}"/>
    <hyperlink ref="D56" r:id="rId91" display="https://www.linkedin.com/learning/mastering-self-leadership?trk=ondemandfile" xr:uid="{00000000-0004-0000-0400-00005A000000}"/>
    <hyperlink ref="D57" r:id="rId92" display="https://www.linkedin.com/learning/habits-for-success?trk=ondemandfile" xr:uid="{00000000-0004-0000-0400-00005B000000}"/>
    <hyperlink ref="D58" r:id="rId93" display="https://www.linkedin.com/learning/habits-to-win-every-day?trk=ondemandfile" xr:uid="{00000000-0004-0000-0400-00005C000000}"/>
    <hyperlink ref="D59" r:id="rId94" display="https://www.linkedin.com/learning/hyperfocus-blinkist-summary?trk=ondemandfile" xr:uid="{00000000-0004-0000-0400-00005D000000}"/>
    <hyperlink ref="D60" r:id="rId95" display="https://www.linkedin.com/learning/the-three-secrets-to-effective-time-investment-blinkist-summary?trk=ondemandfile" xr:uid="{00000000-0004-0000-0400-00005E000000}"/>
    <hyperlink ref="D61" r:id="rId96" display="https://www.linkedin.com/learning/the-procrastination-cure-blinkist-summary?trk=ondemandfile" xr:uid="{00000000-0004-0000-0400-00005F000000}"/>
    <hyperlink ref="D62" r:id="rId97" display="https://www.linkedin.com/learning/high-performance-habits-blinkist-summary?trk=ondemandfile" xr:uid="{00000000-0004-0000-0400-000060000000}"/>
    <hyperlink ref="D63" r:id="rId98" display="https://www.linkedin.com/learning/resilience-strategies-for-optimal-performance?trk=ondemandfile" xr:uid="{00000000-0004-0000-0400-000061000000}"/>
    <hyperlink ref="D64" r:id="rId99" display="https://www.linkedin.com/learning/time-management-fundamentals-14548057?trk=ondemandfile" xr:uid="{00000000-0004-0000-0400-000062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400-000000000000}">
          <x14:formula1>
            <xm:f>'All Competencies'!$A$3:$A607</xm:f>
          </x14:formula1>
          <xm:sqref>A1:C1 I1:L1 R1:S1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1C4587"/>
    <outlinePr summaryRight="0"/>
  </sheetPr>
  <dimension ref="A1:S89"/>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0.66406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0.6640625" customWidth="1"/>
    <col min="17" max="17" width="43.83203125" customWidth="1"/>
    <col min="18" max="19" width="0.6640625" customWidth="1"/>
  </cols>
  <sheetData>
    <row r="1" spans="1:19" ht="27.75" customHeight="1" outlineLevel="1" x14ac:dyDescent="0.15">
      <c r="A1" s="102"/>
      <c r="B1" s="102"/>
      <c r="C1" s="156" t="s">
        <v>120</v>
      </c>
      <c r="D1" s="136"/>
      <c r="E1" s="136"/>
      <c r="F1" s="136"/>
      <c r="G1" s="136"/>
      <c r="H1" s="136"/>
      <c r="I1" s="102"/>
      <c r="J1" s="102"/>
      <c r="K1" s="102"/>
      <c r="L1" s="156" t="s">
        <v>167</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C1)))"),"Effective Teams,Team Building, Building a Successful Team, Influence Teams, Inspiring Employees")</f>
        <v>Effective Teams,Team Building, Building a Successful Team, Influence Teams, Inspiring Employees</v>
      </c>
      <c r="D3" s="136"/>
      <c r="E3" s="136"/>
      <c r="F3" s="136"/>
      <c r="G3" s="136"/>
      <c r="H3" s="136"/>
      <c r="I3" s="104"/>
      <c r="J3" s="104"/>
      <c r="K3" s="104"/>
      <c r="L3" s="158" t="str">
        <f ca="1">IFERROR(__xludf.DUMMYFUNCTION("IFERROR(UNIQUE(FILTER('Competency Learning Paths'!N:N,'Competency Learning Paths'!A:A= L1)))"),"Building Trust, Peer Relationships, Collaboration, Approachability, Teamwork, Building Strategic Working Relationships, Gaining Commitment, Compassion, Building Positive Working Relationships, Integrity and Trust, Builds Networks, Instills Trust")</f>
        <v>Building Trust, Peer Relationships, Collaboration, Approachability, Teamwork, Building Strategic Working Relationships, Gaining Commitment, Compassion, Building Positive Working Relationships, Integrity and Trust, Builds Networks, Instills Trust</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IFERROR(__xludf.DUMMYFUNCTION("""COMPUTED_VALUE"""),2424658)</f>
        <v>2424658</v>
      </c>
      <c r="D5" s="114" t="str">
        <f ca="1">IFERROR(__xludf.DUMMYFUNCTION("""COMPUTED_VALUE"""),"The Long-Distance Leader (getAbstract Summary)")</f>
        <v>The Long-Distance Leader (getAbstract Summary)</v>
      </c>
      <c r="E5" s="110" t="str">
        <f ca="1">IFERROR(__xludf.DUMMYFUNCTION("""COMPUTED_VALUE"""),"Senior Manager")</f>
        <v>Senior Manager</v>
      </c>
      <c r="F5" s="110" t="str">
        <f ca="1">IFERROR(__xludf.DUMMYFUNCTION("""COMPUTED_VALUE"""),"Beginner")</f>
        <v>Beginner</v>
      </c>
      <c r="G5" s="112">
        <f ca="1">IFERROR(__xludf.DUMMYFUNCTION("""COMPUTED_VALUE"""),0.0106828703703703)</f>
        <v>1.0682870370370299E-2</v>
      </c>
      <c r="H5" s="113" t="str">
        <f ca="1">IFERROR(__xludf.DUMMYFUNCTION("""COMPUTED_VALUE"""),"Build a Company Learning and Development Program")</f>
        <v>Build a Company Learning and Development Program</v>
      </c>
      <c r="I5" s="109"/>
      <c r="J5" s="109"/>
      <c r="K5" s="109"/>
      <c r="L5" s="110">
        <f ca="1">IFERROR(__xludf.DUMMYFUNCTION("""COMPUTED_VALUE"""),2825259)</f>
        <v>2825259</v>
      </c>
      <c r="M5" s="114" t="str">
        <f ca="1">IFERROR(__xludf.DUMMYFUNCTION("""COMPUTED_VALUE"""),"Creating a Culture of Collaboration")</f>
        <v>Creating a Culture of Collaboration</v>
      </c>
      <c r="N5" s="110" t="str">
        <f ca="1">IFERROR(__xludf.DUMMYFUNCTION("""COMPUTED_VALUE"""),"C-Suite")</f>
        <v>C-Suite</v>
      </c>
      <c r="O5" s="110" t="str">
        <f ca="1">IFERROR(__xludf.DUMMYFUNCTION("""COMPUTED_VALUE"""),"Intermediate")</f>
        <v>Intermediate</v>
      </c>
      <c r="P5" s="112">
        <f ca="1">IFERROR(__xludf.DUMMYFUNCTION("""COMPUTED_VALUE"""),0.0184027777777777)</f>
        <v>1.8402777777777699E-2</v>
      </c>
      <c r="Q5" s="113" t="str">
        <f ca="1">IFERROR(__xludf.DUMMYFUNCTION("""COMPUTED_VALUE"""),"Advance Your Skills as an Individual Contributor")</f>
        <v>Advance Your Skills as an Individual Contributor</v>
      </c>
      <c r="R5" s="109"/>
      <c r="S5" s="109"/>
    </row>
    <row r="6" spans="1:19" ht="33.75" customHeight="1" x14ac:dyDescent="0.15">
      <c r="A6" s="109"/>
      <c r="B6" s="109"/>
      <c r="C6" s="115">
        <f ca="1">IFERROR(__xludf.DUMMYFUNCTION("""COMPUTED_VALUE"""),2825337)</f>
        <v>2825337</v>
      </c>
      <c r="D6" s="118" t="str">
        <f ca="1">IFERROR(__xludf.DUMMYFUNCTION("""COMPUTED_VALUE"""),"The Practices of High-Performing Employees")</f>
        <v>The Practices of High-Performing Employees</v>
      </c>
      <c r="E6" s="115" t="str">
        <f ca="1">IFERROR(__xludf.DUMMYFUNCTION("""COMPUTED_VALUE"""),"Manager")</f>
        <v>Manager</v>
      </c>
      <c r="F6" s="110" t="str">
        <f ca="1">IFERROR(__xludf.DUMMYFUNCTION("""COMPUTED_VALUE"""),"Beginner")</f>
        <v>Beginner</v>
      </c>
      <c r="G6" s="112">
        <f ca="1">IFERROR(__xludf.DUMMYFUNCTION("""COMPUTED_VALUE"""),0.0141666666666666)</f>
        <v>1.41666666666666E-2</v>
      </c>
      <c r="H6" s="117" t="str">
        <f ca="1">IFERROR(__xludf.DUMMYFUNCTION("""COMPUTED_VALUE"""),"Fostering Collaboration")</f>
        <v>Fostering Collaboration</v>
      </c>
      <c r="I6" s="109"/>
      <c r="J6" s="109"/>
      <c r="K6" s="109"/>
      <c r="L6" s="115">
        <f ca="1">IFERROR(__xludf.DUMMYFUNCTION("""COMPUTED_VALUE"""),2421832)</f>
        <v>2421832</v>
      </c>
      <c r="M6" s="118" t="str">
        <f ca="1">IFERROR(__xludf.DUMMYFUNCTION("""COMPUTED_VALUE"""),"Leading Together: Coleading a Project, Team, or Organization")</f>
        <v>Leading Together: Coleading a Project, Team, or Organization</v>
      </c>
      <c r="N6" s="115" t="str">
        <f ca="1">IFERROR(__xludf.DUMMYFUNCTION("""COMPUTED_VALUE"""),"Senior Manager")</f>
        <v>Senior Manager</v>
      </c>
      <c r="O6" s="110" t="str">
        <f ca="1">IFERROR(__xludf.DUMMYFUNCTION("""COMPUTED_VALUE"""),"Intermediate")</f>
        <v>Intermediate</v>
      </c>
      <c r="P6" s="112">
        <f ca="1">IFERROR(__xludf.DUMMYFUNCTION("""COMPUTED_VALUE"""),0.0342939814814814)</f>
        <v>3.4293981481481398E-2</v>
      </c>
      <c r="Q6" s="117" t="str">
        <f ca="1">IFERROR(__xludf.DUMMYFUNCTION("""COMPUTED_VALUE"""),"Become an Inclusive Leader")</f>
        <v>Become an Inclusive Leader</v>
      </c>
      <c r="R6" s="109"/>
      <c r="S6" s="109"/>
    </row>
    <row r="7" spans="1:19" ht="33.75" customHeight="1" x14ac:dyDescent="0.15">
      <c r="A7" s="109"/>
      <c r="B7" s="109"/>
      <c r="C7" s="115">
        <f ca="1">IFERROR(__xludf.DUMMYFUNCTION("""COMPUTED_VALUE"""),2367358)</f>
        <v>2367358</v>
      </c>
      <c r="D7" s="118" t="str">
        <f ca="1">IFERROR(__xludf.DUMMYFUNCTION("""COMPUTED_VALUE"""),"Productive Leadership")</f>
        <v>Productive Leadership</v>
      </c>
      <c r="E7" s="115" t="str">
        <f ca="1">IFERROR(__xludf.DUMMYFUNCTION("""COMPUTED_VALUE"""),"Manager")</f>
        <v>Manager</v>
      </c>
      <c r="F7" s="110" t="str">
        <f ca="1">IFERROR(__xludf.DUMMYFUNCTION("""COMPUTED_VALUE"""),"Beginner")</f>
        <v>Beginner</v>
      </c>
      <c r="G7" s="112">
        <f ca="1">IFERROR(__xludf.DUMMYFUNCTION("""COMPUTED_VALUE"""),0.0173263888888888)</f>
        <v>1.7326388888888801E-2</v>
      </c>
      <c r="H7" s="117" t="str">
        <f ca="1">IFERROR(__xludf.DUMMYFUNCTION("""COMPUTED_VALUE"""),"Improve Your Teamwork Skills")</f>
        <v>Improve Your Teamwork Skills</v>
      </c>
      <c r="I7" s="109"/>
      <c r="J7" s="109"/>
      <c r="K7" s="109"/>
      <c r="L7" s="115">
        <f ca="1">IFERROR(__xludf.DUMMYFUNCTION("""COMPUTED_VALUE"""),2883003)</f>
        <v>2883003</v>
      </c>
      <c r="M7" s="118" t="str">
        <f ca="1">IFERROR(__xludf.DUMMYFUNCTION("""COMPUTED_VALUE"""),"Building Connection and Engagement in Virtual Teams")</f>
        <v>Building Connection and Engagement in Virtual Teams</v>
      </c>
      <c r="N7" s="115" t="str">
        <f ca="1">IFERROR(__xludf.DUMMYFUNCTION("""COMPUTED_VALUE"""),"Manager")</f>
        <v>Manager</v>
      </c>
      <c r="O7" s="110" t="str">
        <f ca="1">IFERROR(__xludf.DUMMYFUNCTION("""COMPUTED_VALUE"""),"Intermediate")</f>
        <v>Intermediate</v>
      </c>
      <c r="P7" s="112">
        <f ca="1">IFERROR(__xludf.DUMMYFUNCTION("""COMPUTED_VALUE"""),0.0286111111111111)</f>
        <v>2.8611111111111101E-2</v>
      </c>
      <c r="Q7" s="117" t="str">
        <f ca="1">IFERROR(__xludf.DUMMYFUNCTION("""COMPUTED_VALUE"""),"Digital Transformation in Practice: Virtual Collaboration Tools")</f>
        <v>Digital Transformation in Practice: Virtual Collaboration Tools</v>
      </c>
      <c r="R7" s="109"/>
      <c r="S7" s="109"/>
    </row>
    <row r="8" spans="1:19" ht="33.75" customHeight="1" x14ac:dyDescent="0.15">
      <c r="A8" s="109"/>
      <c r="B8" s="109"/>
      <c r="C8" s="115">
        <f ca="1">IFERROR(__xludf.DUMMYFUNCTION("""COMPUTED_VALUE"""),2424735)</f>
        <v>2424735</v>
      </c>
      <c r="D8" s="118" t="str">
        <f ca="1">IFERROR(__xludf.DUMMYFUNCTION("""COMPUTED_VALUE"""),"Identify and Unleash Potential in Your Employees")</f>
        <v>Identify and Unleash Potential in Your Employees</v>
      </c>
      <c r="E8" s="115" t="str">
        <f ca="1">IFERROR(__xludf.DUMMYFUNCTION("""COMPUTED_VALUE"""),"Manager")</f>
        <v>Manager</v>
      </c>
      <c r="F8" s="110" t="str">
        <f ca="1">IFERROR(__xludf.DUMMYFUNCTION("""COMPUTED_VALUE"""),"Beginner")</f>
        <v>Beginner</v>
      </c>
      <c r="G8" s="112">
        <f ca="1">IFERROR(__xludf.DUMMYFUNCTION("""COMPUTED_VALUE"""),0.037199074074074)</f>
        <v>3.7199074074074003E-2</v>
      </c>
      <c r="H8" s="117" t="str">
        <f ca="1">IFERROR(__xludf.DUMMYFUNCTION("""COMPUTED_VALUE"""),"Improve Your Teamwork Skills")</f>
        <v>Improve Your Teamwork Skills</v>
      </c>
      <c r="I8" s="109"/>
      <c r="J8" s="109"/>
      <c r="K8" s="109"/>
      <c r="L8" s="115">
        <f ca="1">IFERROR(__xludf.DUMMYFUNCTION("""COMPUTED_VALUE"""),3021639)</f>
        <v>3021639</v>
      </c>
      <c r="M8" s="118" t="str">
        <f ca="1">IFERROR(__xludf.DUMMYFUNCTION("""COMPUTED_VALUE"""),"Building Rapport on Virtual Sales Calls")</f>
        <v>Building Rapport on Virtual Sales Calls</v>
      </c>
      <c r="N8" s="115" t="str">
        <f ca="1">IFERROR(__xludf.DUMMYFUNCTION("""COMPUTED_VALUE"""),"Individual Contributor")</f>
        <v>Individual Contributor</v>
      </c>
      <c r="O8" s="110" t="str">
        <f ca="1">IFERROR(__xludf.DUMMYFUNCTION("""COMPUTED_VALUE"""),"Intermediate")</f>
        <v>Intermediate</v>
      </c>
      <c r="P8" s="112">
        <f ca="1">IFERROR(__xludf.DUMMYFUNCTION("""COMPUTED_VALUE"""),0.0122800925925925)</f>
        <v>1.2280092592592501E-2</v>
      </c>
      <c r="Q8" s="117" t="str">
        <f ca="1">IFERROR(__xludf.DUMMYFUNCTION("""COMPUTED_VALUE"""),"Building Trust and Collaborating with Others")</f>
        <v>Building Trust and Collaborating with Others</v>
      </c>
      <c r="R8" s="109"/>
      <c r="S8" s="109"/>
    </row>
    <row r="9" spans="1:19" ht="33.75" customHeight="1" x14ac:dyDescent="0.15">
      <c r="A9" s="109"/>
      <c r="B9" s="109"/>
      <c r="C9" s="115">
        <f ca="1">IFERROR(__xludf.DUMMYFUNCTION("""COMPUTED_VALUE"""),3098533)</f>
        <v>3098533</v>
      </c>
      <c r="D9" s="116" t="str">
        <f ca="1">IFERROR(__xludf.DUMMYFUNCTION("""COMPUTED_VALUE"""),"Managing Teams")</f>
        <v>Managing Teams</v>
      </c>
      <c r="E9" s="115" t="str">
        <f ca="1">IFERROR(__xludf.DUMMYFUNCTION("""COMPUTED_VALUE"""),"Manager")</f>
        <v>Manager</v>
      </c>
      <c r="F9" s="110" t="str">
        <f ca="1">IFERROR(__xludf.DUMMYFUNCTION("""COMPUTED_VALUE"""),"Beginner+Intermediate")</f>
        <v>Beginner+Intermediate</v>
      </c>
      <c r="G9" s="112">
        <f ca="1">IFERROR(__xludf.DUMMYFUNCTION("""COMPUTED_VALUE"""),0.0484259259259259)</f>
        <v>4.84259259259259E-2</v>
      </c>
      <c r="H9" s="117" t="str">
        <f ca="1">IFERROR(__xludf.DUMMYFUNCTION("""COMPUTED_VALUE"""),"Managing Performance")</f>
        <v>Managing Performance</v>
      </c>
      <c r="I9" s="109"/>
      <c r="J9" s="109"/>
      <c r="K9" s="109"/>
      <c r="L9" s="115">
        <f ca="1">IFERROR(__xludf.DUMMYFUNCTION("""COMPUTED_VALUE"""),3087084)</f>
        <v>3087084</v>
      </c>
      <c r="M9" s="116" t="str">
        <f ca="1">IFERROR(__xludf.DUMMYFUNCTION("""COMPUTED_VALUE"""),"Nano Tips for Creating a More Effective Relationship with Your Manager with Allison Peck")</f>
        <v>Nano Tips for Creating a More Effective Relationship with Your Manager with Allison Peck</v>
      </c>
      <c r="N9" s="115" t="str">
        <f ca="1">IFERROR(__xludf.DUMMYFUNCTION("""COMPUTED_VALUE"""),"Individual Contributor")</f>
        <v>Individual Contributor</v>
      </c>
      <c r="O9" s="110" t="str">
        <f ca="1">IFERROR(__xludf.DUMMYFUNCTION("""COMPUTED_VALUE"""),"Beginner")</f>
        <v>Beginner</v>
      </c>
      <c r="P9" s="112">
        <f ca="1">IFERROR(__xludf.DUMMYFUNCTION("""COMPUTED_VALUE"""),0.011412037037037)</f>
        <v>1.1412037037037E-2</v>
      </c>
      <c r="Q9" s="117" t="str">
        <f ca="1">IFERROR(__xludf.DUMMYFUNCTION("""COMPUTED_VALUE"""),"Improve Your Teamwork Skills")</f>
        <v>Improve Your Teamwork Skills</v>
      </c>
      <c r="R9" s="109"/>
      <c r="S9" s="109"/>
    </row>
    <row r="10" spans="1:19" ht="33.75" customHeight="1" x14ac:dyDescent="0.15">
      <c r="A10" s="109"/>
      <c r="B10" s="109"/>
      <c r="C10" s="115">
        <f ca="1">IFERROR(__xludf.DUMMYFUNCTION("""COMPUTED_VALUE"""),2833089)</f>
        <v>2833089</v>
      </c>
      <c r="D10" s="116" t="str">
        <f ca="1">IFERROR(__xludf.DUMMYFUNCTION("""COMPUTED_VALUE"""),"Hybrid Team Building with Purpose")</f>
        <v>Hybrid Team Building with Purpose</v>
      </c>
      <c r="E10" s="115" t="str">
        <f ca="1">IFERROR(__xludf.DUMMYFUNCTION("""COMPUTED_VALUE"""),"Manager")</f>
        <v>Manager</v>
      </c>
      <c r="F10" s="110" t="str">
        <f ca="1">IFERROR(__xludf.DUMMYFUNCTION("""COMPUTED_VALUE"""),"Beginner + Intermediate")</f>
        <v>Beginner + Intermediate</v>
      </c>
      <c r="G10" s="112">
        <f ca="1">IFERROR(__xludf.DUMMYFUNCTION("""COMPUTED_VALUE"""),0.0459143518518518)</f>
        <v>4.5914351851851803E-2</v>
      </c>
      <c r="H10" s="120" t="str">
        <f ca="1">IFERROR(__xludf.DUMMYFUNCTION("""COMPUTED_VALUE"""),"Build and Manage Effective Teams ")</f>
        <v xml:space="preserve">Build and Manage Effective Teams </v>
      </c>
      <c r="I10" s="109"/>
      <c r="J10" s="109"/>
      <c r="K10" s="109"/>
      <c r="L10" s="115">
        <f ca="1">IFERROR(__xludf.DUMMYFUNCTION("""COMPUTED_VALUE"""),2878235)</f>
        <v>2878235</v>
      </c>
      <c r="M10" s="116" t="str">
        <f ca="1">IFERROR(__xludf.DUMMYFUNCTION("""COMPUTED_VALUE"""),"Level Up Your Remote Team Experience")</f>
        <v>Level Up Your Remote Team Experience</v>
      </c>
      <c r="N10" s="115" t="str">
        <f ca="1">IFERROR(__xludf.DUMMYFUNCTION("""COMPUTED_VALUE"""),"Individual Contributor")</f>
        <v>Individual Contributor</v>
      </c>
      <c r="O10" s="110" t="str">
        <f ca="1">IFERROR(__xludf.DUMMYFUNCTION("""COMPUTED_VALUE"""),"Advanced")</f>
        <v>Advanced</v>
      </c>
      <c r="P10" s="112">
        <f ca="1">IFERROR(__xludf.DUMMYFUNCTION("""COMPUTED_VALUE"""),0.0258680555555555)</f>
        <v>2.5868055555555498E-2</v>
      </c>
      <c r="Q10" s="120" t="str">
        <f ca="1">IFERROR(__xludf.DUMMYFUNCTION("""COMPUTED_VALUE"""),"Building Trust and Collaborating with Others")</f>
        <v>Building Trust and Collaborating with Others</v>
      </c>
      <c r="R10" s="109"/>
      <c r="S10" s="109"/>
    </row>
    <row r="11" spans="1:19" ht="33.75" customHeight="1" x14ac:dyDescent="0.15">
      <c r="A11" s="109"/>
      <c r="B11" s="109"/>
      <c r="C11" s="115">
        <f ca="1">IFERROR(__xludf.DUMMYFUNCTION("""COMPUTED_VALUE"""),3009443)</f>
        <v>3009443</v>
      </c>
      <c r="D11" s="116" t="str">
        <f ca="1">IFERROR(__xludf.DUMMYFUNCTION("""COMPUTED_VALUE"""),"Virtual and Hybrid Meeting Essentials")</f>
        <v>Virtual and Hybrid Meeting Essentials</v>
      </c>
      <c r="E11" s="115" t="str">
        <f ca="1">IFERROR(__xludf.DUMMYFUNCTION("""COMPUTED_VALUE"""),"Manager")</f>
        <v>Manager</v>
      </c>
      <c r="F11" s="110" t="str">
        <f ca="1">IFERROR(__xludf.DUMMYFUNCTION("""COMPUTED_VALUE"""),"Beginner + Intermediate")</f>
        <v>Beginner + Intermediate</v>
      </c>
      <c r="G11" s="112">
        <f ca="1">IFERROR(__xludf.DUMMYFUNCTION("""COMPUTED_VALUE"""),0.0159375)</f>
        <v>1.59375E-2</v>
      </c>
      <c r="H11" s="117" t="str">
        <f ca="1">IFERROR(__xludf.DUMMYFUNCTION("""COMPUTED_VALUE"""),"Improve Your Coaching Skills as a Manager")</f>
        <v>Improve Your Coaching Skills as a Manager</v>
      </c>
      <c r="I11" s="109"/>
      <c r="J11" s="109"/>
      <c r="K11" s="109"/>
      <c r="L11" s="115">
        <f ca="1">IFERROR(__xludf.DUMMYFUNCTION("""COMPUTED_VALUE"""),2848322)</f>
        <v>2848322</v>
      </c>
      <c r="M11" s="116" t="str">
        <f ca="1">IFERROR(__xludf.DUMMYFUNCTION("""COMPUTED_VALUE"""),"How to Develop Friendships and Connect Meaningfully with Work Colleagues")</f>
        <v>How to Develop Friendships and Connect Meaningfully with Work Colleagues</v>
      </c>
      <c r="N11" s="115" t="str">
        <f ca="1">IFERROR(__xludf.DUMMYFUNCTION("""COMPUTED_VALUE"""),"Individual Contributor")</f>
        <v>Individual Contributor</v>
      </c>
      <c r="O11" s="110" t="str">
        <f ca="1">IFERROR(__xludf.DUMMYFUNCTION("""COMPUTED_VALUE"""),"General")</f>
        <v>General</v>
      </c>
      <c r="P11" s="112">
        <f ca="1">IFERROR(__xludf.DUMMYFUNCTION("""COMPUTED_VALUE"""),0.0407986111111111)</f>
        <v>4.0798611111111098E-2</v>
      </c>
      <c r="Q11" s="119"/>
      <c r="R11" s="109"/>
      <c r="S11" s="109"/>
    </row>
    <row r="12" spans="1:19" ht="33.75" customHeight="1" x14ac:dyDescent="0.15">
      <c r="A12" s="109"/>
      <c r="B12" s="109"/>
      <c r="C12" s="115">
        <f ca="1">IFERROR(__xludf.DUMMYFUNCTION("""COMPUTED_VALUE"""),4358080)</f>
        <v>4358080</v>
      </c>
      <c r="D12" s="116" t="str">
        <f ca="1">IFERROR(__xludf.DUMMYFUNCTION("""COMPUTED_VALUE"""),"Coach Your Team to Learn, Stretch, and Grow")</f>
        <v>Coach Your Team to Learn, Stretch, and Grow</v>
      </c>
      <c r="E12" s="115" t="str">
        <f ca="1">IFERROR(__xludf.DUMMYFUNCTION("""COMPUTED_VALUE"""),"Manager")</f>
        <v>Manager</v>
      </c>
      <c r="F12" s="110" t="str">
        <f ca="1">IFERROR(__xludf.DUMMYFUNCTION("""COMPUTED_VALUE"""),"Beginner+Intermediate")</f>
        <v>Beginner+Intermediate</v>
      </c>
      <c r="G12" s="112">
        <f ca="1">IFERROR(__xludf.DUMMYFUNCTION("""COMPUTED_VALUE"""),0.0316782407407407)</f>
        <v>3.1678240740740701E-2</v>
      </c>
      <c r="H12" s="119"/>
      <c r="I12" s="109"/>
      <c r="J12" s="109"/>
      <c r="K12" s="109"/>
      <c r="L12" s="115">
        <f ca="1">IFERROR(__xludf.DUMMYFUNCTION("""COMPUTED_VALUE"""),2886117)</f>
        <v>2886117</v>
      </c>
      <c r="M12" s="116" t="str">
        <f ca="1">IFERROR(__xludf.DUMMYFUNCTION("""COMPUTED_VALUE"""),"A Guide to ERGs (Employee Resource Groups)")</f>
        <v>A Guide to ERGs (Employee Resource Groups)</v>
      </c>
      <c r="N12" s="115" t="str">
        <f ca="1">IFERROR(__xludf.DUMMYFUNCTION("""COMPUTED_VALUE"""),"Individual Contributor")</f>
        <v>Individual Contributor</v>
      </c>
      <c r="O12" s="110" t="str">
        <f ca="1">IFERROR(__xludf.DUMMYFUNCTION("""COMPUTED_VALUE"""),"General")</f>
        <v>General</v>
      </c>
      <c r="P12" s="112">
        <f ca="1">IFERROR(__xludf.DUMMYFUNCTION("""COMPUTED_VALUE"""),0.0305787037037037)</f>
        <v>3.0578703703703702E-2</v>
      </c>
      <c r="Q12" s="119"/>
      <c r="R12" s="109"/>
      <c r="S12" s="109"/>
    </row>
    <row r="13" spans="1:19" ht="33.75" customHeight="1" x14ac:dyDescent="0.15">
      <c r="A13" s="109"/>
      <c r="B13" s="109"/>
      <c r="C13" s="115">
        <f ca="1">IFERROR(__xludf.DUMMYFUNCTION("""COMPUTED_VALUE"""),2825332)</f>
        <v>2825332</v>
      </c>
      <c r="D13" s="116" t="str">
        <f ca="1">IFERROR(__xludf.DUMMYFUNCTION("""COMPUTED_VALUE"""),"Leading Virtual Meetings")</f>
        <v>Leading Virtual Meetings</v>
      </c>
      <c r="E13" s="115" t="str">
        <f ca="1">IFERROR(__xludf.DUMMYFUNCTION("""COMPUTED_VALUE"""),"Manager")</f>
        <v>Manager</v>
      </c>
      <c r="F13" s="110" t="str">
        <f ca="1">IFERROR(__xludf.DUMMYFUNCTION("""COMPUTED_VALUE"""),"Beginner + Intermediate")</f>
        <v>Beginner + Intermediate</v>
      </c>
      <c r="G13" s="112">
        <f ca="1">IFERROR(__xludf.DUMMYFUNCTION("""COMPUTED_VALUE"""),0.0226504629629629)</f>
        <v>2.26504629629629E-2</v>
      </c>
      <c r="H13" s="119"/>
      <c r="I13" s="109"/>
      <c r="J13" s="109"/>
      <c r="K13" s="109"/>
      <c r="L13" s="115">
        <f ca="1">IFERROR(__xludf.DUMMYFUNCTION("""COMPUTED_VALUE"""),3268128)</f>
        <v>3268128</v>
      </c>
      <c r="M13" s="116" t="str">
        <f ca="1">IFERROR(__xludf.DUMMYFUNCTION("""COMPUTED_VALUE"""),"Why Trust Matters with Rachel Botsman (with Audio Descriptions)")</f>
        <v>Why Trust Matters with Rachel Botsman (with Audio Descriptions)</v>
      </c>
      <c r="N13" s="115" t="str">
        <f ca="1">IFERROR(__xludf.DUMMYFUNCTION("""COMPUTED_VALUE"""),"Individual Contributor")</f>
        <v>Individual Contributor</v>
      </c>
      <c r="O13" s="110" t="str">
        <f ca="1">IFERROR(__xludf.DUMMYFUNCTION("""COMPUTED_VALUE"""),"General")</f>
        <v>General</v>
      </c>
      <c r="P13" s="112">
        <f ca="1">IFERROR(__xludf.DUMMYFUNCTION("""COMPUTED_VALUE"""),0.0195949074074074)</f>
        <v>1.9594907407407401E-2</v>
      </c>
      <c r="Q13" s="119"/>
      <c r="R13" s="109"/>
      <c r="S13" s="109"/>
    </row>
    <row r="14" spans="1:19" ht="33.75" customHeight="1" x14ac:dyDescent="0.15">
      <c r="A14" s="109"/>
      <c r="B14" s="109"/>
      <c r="C14" s="115">
        <f ca="1">IFERROR(__xludf.DUMMYFUNCTION("""COMPUTED_VALUE"""),3067977)</f>
        <v>3067977</v>
      </c>
      <c r="D14" s="116" t="str">
        <f ca="1">IFERROR(__xludf.DUMMYFUNCTION("""COMPUTED_VALUE"""),"Design a Future-Proof Team and Culture")</f>
        <v>Design a Future-Proof Team and Culture</v>
      </c>
      <c r="E14" s="115" t="str">
        <f ca="1">IFERROR(__xludf.DUMMYFUNCTION("""COMPUTED_VALUE"""),"Manager")</f>
        <v>Manager</v>
      </c>
      <c r="F14" s="110" t="str">
        <f ca="1">IFERROR(__xludf.DUMMYFUNCTION("""COMPUTED_VALUE"""),"Intermediate")</f>
        <v>Intermediate</v>
      </c>
      <c r="G14" s="112">
        <f ca="1">IFERROR(__xludf.DUMMYFUNCTION("""COMPUTED_VALUE"""),0.0269444444444444)</f>
        <v>2.6944444444444399E-2</v>
      </c>
      <c r="H14" s="119"/>
      <c r="I14" s="109"/>
      <c r="J14" s="109"/>
      <c r="K14" s="109"/>
      <c r="L14" s="115">
        <f ca="1">IFERROR(__xludf.DUMMYFUNCTION("""COMPUTED_VALUE"""),2890004)</f>
        <v>2890004</v>
      </c>
      <c r="M14" s="116" t="str">
        <f ca="1">IFERROR(__xludf.DUMMYFUNCTION("""COMPUTED_VALUE"""),"Building a Trustworthy Reputation")</f>
        <v>Building a Trustworthy Reputation</v>
      </c>
      <c r="N14" s="115" t="str">
        <f ca="1">IFERROR(__xludf.DUMMYFUNCTION("""COMPUTED_VALUE"""),"Individual Contributor")</f>
        <v>Individual Contributor</v>
      </c>
      <c r="O14" s="110" t="str">
        <f ca="1">IFERROR(__xludf.DUMMYFUNCTION("""COMPUTED_VALUE"""),"General")</f>
        <v>General</v>
      </c>
      <c r="P14" s="112">
        <f ca="1">IFERROR(__xludf.DUMMYFUNCTION("""COMPUTED_VALUE"""),0.0336458333333333)</f>
        <v>3.3645833333333298E-2</v>
      </c>
      <c r="Q14" s="119"/>
      <c r="R14" s="109"/>
      <c r="S14" s="109"/>
    </row>
    <row r="15" spans="1:19" ht="33.75" customHeight="1" x14ac:dyDescent="0.15">
      <c r="A15" s="109"/>
      <c r="B15" s="109"/>
      <c r="C15" s="115">
        <f ca="1">IFERROR(__xludf.DUMMYFUNCTION("""COMPUTED_VALUE"""),2492064)</f>
        <v>2492064</v>
      </c>
      <c r="D15" s="116" t="str">
        <f ca="1">IFERROR(__xludf.DUMMYFUNCTION("""COMPUTED_VALUE"""),"Be the Manager Who Fights for Their Team")</f>
        <v>Be the Manager Who Fights for Their Team</v>
      </c>
      <c r="E15" s="115" t="str">
        <f ca="1">IFERROR(__xludf.DUMMYFUNCTION("""COMPUTED_VALUE"""),"Manager")</f>
        <v>Manager</v>
      </c>
      <c r="F15" s="110" t="str">
        <f ca="1">IFERROR(__xludf.DUMMYFUNCTION("""COMPUTED_VALUE"""),"Intermediate")</f>
        <v>Intermediate</v>
      </c>
      <c r="G15" s="112">
        <f ca="1">IFERROR(__xludf.DUMMYFUNCTION("""COMPUTED_VALUE"""),0.0228703703703703)</f>
        <v>2.2870370370370301E-2</v>
      </c>
      <c r="H15" s="119"/>
      <c r="I15" s="109"/>
      <c r="J15" s="109"/>
      <c r="K15" s="109"/>
      <c r="L15" s="115">
        <f ca="1">IFERROR(__xludf.DUMMYFUNCTION("""COMPUTED_VALUE"""),2449328)</f>
        <v>2449328</v>
      </c>
      <c r="M15" s="116" t="str">
        <f ca="1">IFERROR(__xludf.DUMMYFUNCTION("""COMPUTED_VALUE"""),"Bystander Training: From Bystander to Upstander")</f>
        <v>Bystander Training: From Bystander to Upstander</v>
      </c>
      <c r="N15" s="115" t="str">
        <f ca="1">IFERROR(__xludf.DUMMYFUNCTION("""COMPUTED_VALUE"""),"General")</f>
        <v>General</v>
      </c>
      <c r="O15" s="110" t="str">
        <f ca="1">IFERROR(__xludf.DUMMYFUNCTION("""COMPUTED_VALUE"""),"Beginner + Intermediate")</f>
        <v>Beginner + Intermediate</v>
      </c>
      <c r="P15" s="112">
        <f ca="1">IFERROR(__xludf.DUMMYFUNCTION("""COMPUTED_VALUE"""),0.0338310185185185)</f>
        <v>3.3831018518518503E-2</v>
      </c>
      <c r="Q15" s="119"/>
      <c r="R15" s="109"/>
      <c r="S15" s="109"/>
    </row>
    <row r="16" spans="1:19" ht="33.75" customHeight="1" x14ac:dyDescent="0.15">
      <c r="A16" s="109"/>
      <c r="B16" s="109"/>
      <c r="C16" s="115">
        <f ca="1">IFERROR(__xludf.DUMMYFUNCTION("""COMPUTED_VALUE"""),2822159)</f>
        <v>2822159</v>
      </c>
      <c r="D16" s="116" t="str">
        <f ca="1">IFERROR(__xludf.DUMMYFUNCTION("""COMPUTED_VALUE"""),"Managing for Better Ideas")</f>
        <v>Managing for Better Ideas</v>
      </c>
      <c r="E16" s="115" t="str">
        <f ca="1">IFERROR(__xludf.DUMMYFUNCTION("""COMPUTED_VALUE"""),"Manager")</f>
        <v>Manager</v>
      </c>
      <c r="F16" s="110" t="str">
        <f ca="1">IFERROR(__xludf.DUMMYFUNCTION("""COMPUTED_VALUE"""),"Intermediate")</f>
        <v>Intermediate</v>
      </c>
      <c r="G16" s="112">
        <f ca="1">IFERROR(__xludf.DUMMYFUNCTION("""COMPUTED_VALUE"""),0.0183796296296296)</f>
        <v>1.83796296296296E-2</v>
      </c>
      <c r="H16" s="119"/>
      <c r="I16" s="109"/>
      <c r="J16" s="109"/>
      <c r="K16" s="109"/>
      <c r="L16" s="115">
        <f ca="1">IFERROR(__xludf.DUMMYFUNCTION("""COMPUTED_VALUE"""),2452246)</f>
        <v>2452246</v>
      </c>
      <c r="M16" s="116" t="str">
        <f ca="1">IFERROR(__xludf.DUMMYFUNCTION("""COMPUTED_VALUE"""),"Building Trust")</f>
        <v>Building Trust</v>
      </c>
      <c r="N16" s="115" t="str">
        <f ca="1">IFERROR(__xludf.DUMMYFUNCTION("""COMPUTED_VALUE"""),"General")</f>
        <v>General</v>
      </c>
      <c r="O16" s="110" t="str">
        <f ca="1">IFERROR(__xludf.DUMMYFUNCTION("""COMPUTED_VALUE"""),"Beginner + Intermediate")</f>
        <v>Beginner + Intermediate</v>
      </c>
      <c r="P16" s="112">
        <f ca="1">IFERROR(__xludf.DUMMYFUNCTION("""COMPUTED_VALUE"""),0.0351273148148148)</f>
        <v>3.5127314814814799E-2</v>
      </c>
      <c r="Q16" s="119"/>
      <c r="R16" s="109"/>
      <c r="S16" s="109"/>
    </row>
    <row r="17" spans="1:19" ht="33.75" customHeight="1" x14ac:dyDescent="0.15">
      <c r="A17" s="109"/>
      <c r="B17" s="109"/>
      <c r="C17" s="115">
        <f ca="1">IFERROR(__xludf.DUMMYFUNCTION("""COMPUTED_VALUE"""),2829006)</f>
        <v>2829006</v>
      </c>
      <c r="D17" s="116" t="str">
        <f ca="1">IFERROR(__xludf.DUMMYFUNCTION("""COMPUTED_VALUE"""),"A Strengths-Based Approach to Managing Your Team")</f>
        <v>A Strengths-Based Approach to Managing Your Team</v>
      </c>
      <c r="E17" s="115" t="str">
        <f ca="1">IFERROR(__xludf.DUMMYFUNCTION("""COMPUTED_VALUE"""),"Manager")</f>
        <v>Manager</v>
      </c>
      <c r="F17" s="110" t="str">
        <f ca="1">IFERROR(__xludf.DUMMYFUNCTION("""COMPUTED_VALUE"""),"Intermediate")</f>
        <v>Intermediate</v>
      </c>
      <c r="G17" s="112">
        <f ca="1">IFERROR(__xludf.DUMMYFUNCTION("""COMPUTED_VALUE"""),0.0371064814814814)</f>
        <v>3.71064814814814E-2</v>
      </c>
      <c r="H17" s="119"/>
      <c r="I17" s="109"/>
      <c r="J17" s="109"/>
      <c r="K17" s="109"/>
      <c r="L17" s="115">
        <f ca="1">IFERROR(__xludf.DUMMYFUNCTION("""COMPUTED_VALUE"""),2479344)</f>
        <v>2479344</v>
      </c>
      <c r="M17" s="116" t="str">
        <f ca="1">IFERROR(__xludf.DUMMYFUNCTION("""COMPUTED_VALUE"""),"Using Authenticity to Build Productive Relationships")</f>
        <v>Using Authenticity to Build Productive Relationships</v>
      </c>
      <c r="N17" s="115" t="str">
        <f ca="1">IFERROR(__xludf.DUMMYFUNCTION("""COMPUTED_VALUE"""),"General")</f>
        <v>General</v>
      </c>
      <c r="O17" s="110" t="str">
        <f ca="1">IFERROR(__xludf.DUMMYFUNCTION("""COMPUTED_VALUE"""),"Beginner")</f>
        <v>Beginner</v>
      </c>
      <c r="P17" s="112">
        <f ca="1">IFERROR(__xludf.DUMMYFUNCTION("""COMPUTED_VALUE"""),0.0241666666666666)</f>
        <v>2.41666666666666E-2</v>
      </c>
      <c r="Q17" s="119"/>
      <c r="R17" s="109"/>
      <c r="S17" s="109"/>
    </row>
    <row r="18" spans="1:19" ht="33.75" customHeight="1" x14ac:dyDescent="0.15">
      <c r="A18" s="109"/>
      <c r="B18" s="109"/>
      <c r="C18" s="115">
        <f ca="1">IFERROR(__xludf.DUMMYFUNCTION("""COMPUTED_VALUE"""),2892005)</f>
        <v>2892005</v>
      </c>
      <c r="D18" s="116" t="str">
        <f ca="1">IFERROR(__xludf.DUMMYFUNCTION("""COMPUTED_VALUE"""),"Strategies for Effective Leadership Teams")</f>
        <v>Strategies for Effective Leadership Teams</v>
      </c>
      <c r="E18" s="115" t="str">
        <f ca="1">IFERROR(__xludf.DUMMYFUNCTION("""COMPUTED_VALUE"""),"Manager")</f>
        <v>Manager</v>
      </c>
      <c r="F18" s="110" t="str">
        <f ca="1">IFERROR(__xludf.DUMMYFUNCTION("""COMPUTED_VALUE"""),"Intermediate")</f>
        <v>Intermediate</v>
      </c>
      <c r="G18" s="112">
        <f ca="1">IFERROR(__xludf.DUMMYFUNCTION("""COMPUTED_VALUE"""),0.0278703703703703)</f>
        <v>2.7870370370370299E-2</v>
      </c>
      <c r="H18" s="119"/>
      <c r="I18" s="109"/>
      <c r="J18" s="109"/>
      <c r="K18" s="109"/>
      <c r="L18" s="115">
        <f ca="1">IFERROR(__xludf.DUMMYFUNCTION("""COMPUTED_VALUE"""),2481309)</f>
        <v>2481309</v>
      </c>
      <c r="M18" s="116" t="str">
        <f ca="1">IFERROR(__xludf.DUMMYFUNCTION("""COMPUTED_VALUE"""),"Solving Relationship Problems at Work")</f>
        <v>Solving Relationship Problems at Work</v>
      </c>
      <c r="N18" s="115" t="str">
        <f ca="1">IFERROR(__xludf.DUMMYFUNCTION("""COMPUTED_VALUE"""),"General")</f>
        <v>General</v>
      </c>
      <c r="O18" s="110" t="str">
        <f ca="1">IFERROR(__xludf.DUMMYFUNCTION("""COMPUTED_VALUE"""),"Beginner")</f>
        <v>Beginner</v>
      </c>
      <c r="P18" s="112">
        <f ca="1">IFERROR(__xludf.DUMMYFUNCTION("""COMPUTED_VALUE"""),0.0241203703703703)</f>
        <v>2.4120370370370299E-2</v>
      </c>
      <c r="Q18" s="119"/>
      <c r="R18" s="109"/>
      <c r="S18" s="109"/>
    </row>
    <row r="19" spans="1:19" ht="33.75" customHeight="1" x14ac:dyDescent="0.15">
      <c r="A19" s="109"/>
      <c r="B19" s="109"/>
      <c r="C19" s="115">
        <f ca="1">IFERROR(__xludf.DUMMYFUNCTION("""COMPUTED_VALUE"""),2833087)</f>
        <v>2833087</v>
      </c>
      <c r="D19" s="116" t="str">
        <f ca="1">IFERROR(__xludf.DUMMYFUNCTION("""COMPUTED_VALUE"""),"Making Hybrid Teams Work")</f>
        <v>Making Hybrid Teams Work</v>
      </c>
      <c r="E19" s="115" t="str">
        <f ca="1">IFERROR(__xludf.DUMMYFUNCTION("""COMPUTED_VALUE"""),"Manager")</f>
        <v>Manager</v>
      </c>
      <c r="F19" s="110" t="str">
        <f ca="1">IFERROR(__xludf.DUMMYFUNCTION("""COMPUTED_VALUE"""),"Intermediate")</f>
        <v>Intermediate</v>
      </c>
      <c r="G19" s="112">
        <f ca="1">IFERROR(__xludf.DUMMYFUNCTION("""COMPUTED_VALUE"""),0.0476157407407407)</f>
        <v>4.7615740740740702E-2</v>
      </c>
      <c r="H19" s="119"/>
      <c r="I19" s="109"/>
      <c r="J19" s="109"/>
      <c r="K19" s="109"/>
      <c r="L19" s="115">
        <f ca="1">IFERROR(__xludf.DUMMYFUNCTION("""COMPUTED_VALUE"""),2485176)</f>
        <v>2485176</v>
      </c>
      <c r="M19" s="116" t="str">
        <f ca="1">IFERROR(__xludf.DUMMYFUNCTION("""COMPUTED_VALUE"""),"The Lost Art of Connecting: On Relationships (Book Bite)")</f>
        <v>The Lost Art of Connecting: On Relationships (Book Bite)</v>
      </c>
      <c r="N19" s="115" t="str">
        <f ca="1">IFERROR(__xludf.DUMMYFUNCTION("""COMPUTED_VALUE"""),"General")</f>
        <v>General</v>
      </c>
      <c r="O19" s="110" t="str">
        <f ca="1">IFERROR(__xludf.DUMMYFUNCTION("""COMPUTED_VALUE"""),"Beginner")</f>
        <v>Beginner</v>
      </c>
      <c r="P19" s="112">
        <f ca="1">IFERROR(__xludf.DUMMYFUNCTION("""COMPUTED_VALUE"""),0.00666666666666666)</f>
        <v>6.6666666666666602E-3</v>
      </c>
      <c r="Q19" s="119"/>
      <c r="R19" s="109"/>
      <c r="S19" s="109"/>
    </row>
    <row r="20" spans="1:19" ht="33.75" customHeight="1" x14ac:dyDescent="0.15">
      <c r="A20" s="109"/>
      <c r="B20" s="109"/>
      <c r="C20" s="115">
        <f ca="1">IFERROR(__xludf.DUMMYFUNCTION("""COMPUTED_VALUE"""),3080636)</f>
        <v>3080636</v>
      </c>
      <c r="D20" s="116" t="str">
        <f ca="1">IFERROR(__xludf.DUMMYFUNCTION("""COMPUTED_VALUE"""),"Prevent Toxic Work Cultures as a Manager")</f>
        <v>Prevent Toxic Work Cultures as a Manager</v>
      </c>
      <c r="E20" s="115" t="str">
        <f ca="1">IFERROR(__xludf.DUMMYFUNCTION("""COMPUTED_VALUE"""),"Manager")</f>
        <v>Manager</v>
      </c>
      <c r="F20" s="110" t="str">
        <f ca="1">IFERROR(__xludf.DUMMYFUNCTION("""COMPUTED_VALUE"""),"Intermediate")</f>
        <v>Intermediate</v>
      </c>
      <c r="G20" s="112">
        <f ca="1">IFERROR(__xludf.DUMMYFUNCTION("""COMPUTED_VALUE"""),0.0377893518518518)</f>
        <v>3.7789351851851803E-2</v>
      </c>
      <c r="H20" s="119"/>
      <c r="I20" s="109"/>
      <c r="J20" s="109"/>
      <c r="K20" s="109"/>
      <c r="L20" s="115">
        <f ca="1">IFERROR(__xludf.DUMMYFUNCTION("""COMPUTED_VALUE"""),2877032)</f>
        <v>2877032</v>
      </c>
      <c r="M20" s="116" t="str">
        <f ca="1">IFERROR(__xludf.DUMMYFUNCTION("""COMPUTED_VALUE"""),"How to Build Rapport Quickly")</f>
        <v>How to Build Rapport Quickly</v>
      </c>
      <c r="N20" s="115" t="str">
        <f ca="1">IFERROR(__xludf.DUMMYFUNCTION("""COMPUTED_VALUE"""),"General")</f>
        <v>General</v>
      </c>
      <c r="O20" s="110" t="str">
        <f ca="1">IFERROR(__xludf.DUMMYFUNCTION("""COMPUTED_VALUE"""),"Beginner")</f>
        <v>Beginner</v>
      </c>
      <c r="P20" s="112">
        <f ca="1">IFERROR(__xludf.DUMMYFUNCTION("""COMPUTED_VALUE"""),0.0120486111111111)</f>
        <v>1.20486111111111E-2</v>
      </c>
      <c r="Q20" s="119"/>
      <c r="R20" s="109"/>
      <c r="S20" s="109"/>
    </row>
    <row r="21" spans="1:19" ht="33.75" customHeight="1" x14ac:dyDescent="0.15">
      <c r="A21" s="109"/>
      <c r="B21" s="109"/>
      <c r="C21" s="115">
        <f ca="1">IFERROR(__xludf.DUMMYFUNCTION("""COMPUTED_VALUE"""),2877028)</f>
        <v>2877028</v>
      </c>
      <c r="D21" s="116" t="str">
        <f ca="1">IFERROR(__xludf.DUMMYFUNCTION("""COMPUTED_VALUE"""),"Becoming a Manager Your Team Loves")</f>
        <v>Becoming a Manager Your Team Loves</v>
      </c>
      <c r="E21" s="115" t="str">
        <f ca="1">IFERROR(__xludf.DUMMYFUNCTION("""COMPUTED_VALUE"""),"Manager")</f>
        <v>Manager</v>
      </c>
      <c r="F21" s="110" t="str">
        <f ca="1">IFERROR(__xludf.DUMMYFUNCTION("""COMPUTED_VALUE"""),"General")</f>
        <v>General</v>
      </c>
      <c r="G21" s="112">
        <f ca="1">IFERROR(__xludf.DUMMYFUNCTION("""COMPUTED_VALUE"""),0.0527083333333333)</f>
        <v>5.2708333333333302E-2</v>
      </c>
      <c r="H21" s="119"/>
      <c r="I21" s="109"/>
      <c r="J21" s="109"/>
      <c r="K21" s="109"/>
      <c r="L21" s="115">
        <f ca="1">IFERROR(__xludf.DUMMYFUNCTION("""COMPUTED_VALUE"""),2822315)</f>
        <v>2822315</v>
      </c>
      <c r="M21" s="116" t="str">
        <f ca="1">IFERROR(__xludf.DUMMYFUNCTION("""COMPUTED_VALUE"""),"The Surprising Power of Seeing People as People")</f>
        <v>The Surprising Power of Seeing People as People</v>
      </c>
      <c r="N21" s="115" t="str">
        <f ca="1">IFERROR(__xludf.DUMMYFUNCTION("""COMPUTED_VALUE"""),"General")</f>
        <v>General</v>
      </c>
      <c r="O21" s="110" t="str">
        <f ca="1">IFERROR(__xludf.DUMMYFUNCTION("""COMPUTED_VALUE"""),"Beginner")</f>
        <v>Beginner</v>
      </c>
      <c r="P21" s="112">
        <f ca="1">IFERROR(__xludf.DUMMYFUNCTION("""COMPUTED_VALUE"""),0.0198263888888888)</f>
        <v>1.98263888888888E-2</v>
      </c>
      <c r="Q21" s="119"/>
      <c r="R21" s="109"/>
      <c r="S21" s="109"/>
    </row>
    <row r="22" spans="1:19" ht="33.75" customHeight="1" x14ac:dyDescent="0.15">
      <c r="A22" s="109"/>
      <c r="B22" s="109"/>
      <c r="C22" s="115">
        <f ca="1">IFERROR(__xludf.DUMMYFUNCTION("""COMPUTED_VALUE"""),2491190)</f>
        <v>2491190</v>
      </c>
      <c r="D22" s="116" t="str">
        <f ca="1">IFERROR(__xludf.DUMMYFUNCTION("""COMPUTED_VALUE"""),"A3 Roadmap for Becoming a High-Performance Team")</f>
        <v>A3 Roadmap for Becoming a High-Performance Team</v>
      </c>
      <c r="E22" s="115" t="str">
        <f ca="1">IFERROR(__xludf.DUMMYFUNCTION("""COMPUTED_VALUE"""),"Individual Contributor")</f>
        <v>Individual Contributor</v>
      </c>
      <c r="F22" s="110" t="str">
        <f ca="1">IFERROR(__xludf.DUMMYFUNCTION("""COMPUTED_VALUE"""),"Intermediate")</f>
        <v>Intermediate</v>
      </c>
      <c r="G22" s="112">
        <f ca="1">IFERROR(__xludf.DUMMYFUNCTION("""COMPUTED_VALUE"""),0.0287962962962962)</f>
        <v>2.8796296296296198E-2</v>
      </c>
      <c r="H22" s="119"/>
      <c r="I22" s="109"/>
      <c r="J22" s="109"/>
      <c r="K22" s="109"/>
      <c r="L22" s="115">
        <f ca="1">IFERROR(__xludf.DUMMYFUNCTION("""COMPUTED_VALUE"""),2848245)</f>
        <v>2848245</v>
      </c>
      <c r="M22" s="116" t="str">
        <f ca="1">IFERROR(__xludf.DUMMYFUNCTION("""COMPUTED_VALUE"""),"Leveraging Your Relationship Capital")</f>
        <v>Leveraging Your Relationship Capital</v>
      </c>
      <c r="N22" s="115" t="str">
        <f ca="1">IFERROR(__xludf.DUMMYFUNCTION("""COMPUTED_VALUE"""),"General")</f>
        <v>General</v>
      </c>
      <c r="O22" s="110" t="str">
        <f ca="1">IFERROR(__xludf.DUMMYFUNCTION("""COMPUTED_VALUE"""),"Beginner")</f>
        <v>Beginner</v>
      </c>
      <c r="P22" s="112">
        <f ca="1">IFERROR(__xludf.DUMMYFUNCTION("""COMPUTED_VALUE"""),0.0223726851851851)</f>
        <v>2.23726851851851E-2</v>
      </c>
      <c r="Q22" s="119"/>
      <c r="R22" s="109"/>
      <c r="S22" s="109"/>
    </row>
    <row r="23" spans="1:19" ht="33.75" customHeight="1" x14ac:dyDescent="0.15">
      <c r="A23" s="109"/>
      <c r="B23" s="109"/>
      <c r="C23" s="115">
        <f ca="1">IFERROR(__xludf.DUMMYFUNCTION("""COMPUTED_VALUE"""),2878235)</f>
        <v>2878235</v>
      </c>
      <c r="D23" s="116" t="str">
        <f ca="1">IFERROR(__xludf.DUMMYFUNCTION("""COMPUTED_VALUE"""),"Level Up Your Remote Team Experience")</f>
        <v>Level Up Your Remote Team Experience</v>
      </c>
      <c r="E23" s="115" t="str">
        <f ca="1">IFERROR(__xludf.DUMMYFUNCTION("""COMPUTED_VALUE"""),"Individual Contributor")</f>
        <v>Individual Contributor</v>
      </c>
      <c r="F23" s="110" t="str">
        <f ca="1">IFERROR(__xludf.DUMMYFUNCTION("""COMPUTED_VALUE"""),"Advanced")</f>
        <v>Advanced</v>
      </c>
      <c r="G23" s="112">
        <f ca="1">IFERROR(__xludf.DUMMYFUNCTION("""COMPUTED_VALUE"""),0.0258680555555555)</f>
        <v>2.5868055555555498E-2</v>
      </c>
      <c r="H23" s="119"/>
      <c r="I23" s="109"/>
      <c r="J23" s="109"/>
      <c r="K23" s="109"/>
      <c r="L23" s="115">
        <f ca="1">IFERROR(__xludf.DUMMYFUNCTION("""COMPUTED_VALUE"""),2848243)</f>
        <v>2848243</v>
      </c>
      <c r="M23" s="116" t="str">
        <f ca="1">IFERROR(__xludf.DUMMYFUNCTION("""COMPUTED_VALUE"""),"The Ultimate Guide to Professional Networking")</f>
        <v>The Ultimate Guide to Professional Networking</v>
      </c>
      <c r="N23" s="115" t="str">
        <f ca="1">IFERROR(__xludf.DUMMYFUNCTION("""COMPUTED_VALUE"""),"General")</f>
        <v>General</v>
      </c>
      <c r="O23" s="110" t="str">
        <f ca="1">IFERROR(__xludf.DUMMYFUNCTION("""COMPUTED_VALUE"""),"Beginner")</f>
        <v>Beginner</v>
      </c>
      <c r="P23" s="112">
        <f ca="1">IFERROR(__xludf.DUMMYFUNCTION("""COMPUTED_VALUE"""),0.0466203703703703)</f>
        <v>4.6620370370370298E-2</v>
      </c>
      <c r="Q23" s="119"/>
      <c r="R23" s="109"/>
      <c r="S23" s="109"/>
    </row>
    <row r="24" spans="1:19" ht="33.75" customHeight="1" x14ac:dyDescent="0.15">
      <c r="A24" s="109"/>
      <c r="B24" s="109"/>
      <c r="C24" s="115">
        <f ca="1">IFERROR(__xludf.DUMMYFUNCTION("""COMPUTED_VALUE"""),2494079)</f>
        <v>2494079</v>
      </c>
      <c r="D24" s="116" t="str">
        <f ca="1">IFERROR(__xludf.DUMMYFUNCTION("""COMPUTED_VALUE"""),"The Long-Distance Teammate: Staying Connected (Book Bite)")</f>
        <v>The Long-Distance Teammate: Staying Connected (Book Bite)</v>
      </c>
      <c r="E24" s="115" t="str">
        <f ca="1">IFERROR(__xludf.DUMMYFUNCTION("""COMPUTED_VALUE"""),"General")</f>
        <v>General</v>
      </c>
      <c r="F24" s="110" t="str">
        <f ca="1">IFERROR(__xludf.DUMMYFUNCTION("""COMPUTED_VALUE"""),"Beginner")</f>
        <v>Beginner</v>
      </c>
      <c r="G24" s="112">
        <f ca="1">IFERROR(__xludf.DUMMYFUNCTION("""COMPUTED_VALUE"""),0.00645833333333333)</f>
        <v>6.4583333333333298E-3</v>
      </c>
      <c r="H24" s="119"/>
      <c r="I24" s="109"/>
      <c r="J24" s="109"/>
      <c r="K24" s="109"/>
      <c r="L24" s="115">
        <f ca="1">IFERROR(__xludf.DUMMYFUNCTION("""COMPUTED_VALUE"""),2849194)</f>
        <v>2849194</v>
      </c>
      <c r="M24" s="116" t="str">
        <f ca="1">IFERROR(__xludf.DUMMYFUNCTION("""COMPUTED_VALUE"""),"21 Opportunities for Better Networking")</f>
        <v>21 Opportunities for Better Networking</v>
      </c>
      <c r="N24" s="115" t="str">
        <f ca="1">IFERROR(__xludf.DUMMYFUNCTION("""COMPUTED_VALUE"""),"General")</f>
        <v>General</v>
      </c>
      <c r="O24" s="110" t="str">
        <f ca="1">IFERROR(__xludf.DUMMYFUNCTION("""COMPUTED_VALUE"""),"Beginner")</f>
        <v>Beginner</v>
      </c>
      <c r="P24" s="112">
        <f ca="1">IFERROR(__xludf.DUMMYFUNCTION("""COMPUTED_VALUE"""),0.0136111111111111)</f>
        <v>1.36111111111111E-2</v>
      </c>
      <c r="Q24" s="119"/>
      <c r="R24" s="109"/>
      <c r="S24" s="109"/>
    </row>
    <row r="25" spans="1:19" ht="33.75" customHeight="1" x14ac:dyDescent="0.15">
      <c r="A25" s="109"/>
      <c r="B25" s="109"/>
      <c r="C25" s="115">
        <f ca="1">IFERROR(__xludf.DUMMYFUNCTION("""COMPUTED_VALUE"""),2974167)</f>
        <v>2974167</v>
      </c>
      <c r="D25" s="116" t="str">
        <f ca="1">IFERROR(__xludf.DUMMYFUNCTION("""COMPUTED_VALUE"""),"Work on Purpose")</f>
        <v>Work on Purpose</v>
      </c>
      <c r="E25" s="115" t="str">
        <f ca="1">IFERROR(__xludf.DUMMYFUNCTION("""COMPUTED_VALUE"""),"General")</f>
        <v>General</v>
      </c>
      <c r="F25" s="110" t="str">
        <f ca="1">IFERROR(__xludf.DUMMYFUNCTION("""COMPUTED_VALUE"""),"Beginner")</f>
        <v>Beginner</v>
      </c>
      <c r="G25" s="112">
        <f ca="1">IFERROR(__xludf.DUMMYFUNCTION("""COMPUTED_VALUE"""),0.0353819444444444)</f>
        <v>3.5381944444444403E-2</v>
      </c>
      <c r="H25" s="119"/>
      <c r="I25" s="109"/>
      <c r="J25" s="109"/>
      <c r="K25" s="109"/>
      <c r="L25" s="115">
        <f ca="1">IFERROR(__xludf.DUMMYFUNCTION("""COMPUTED_VALUE"""),3006558)</f>
        <v>3006558</v>
      </c>
      <c r="M25" s="116" t="str">
        <f ca="1">IFERROR(__xludf.DUMMYFUNCTION("""COMPUTED_VALUE"""),"Connecting and Collaborating in a Virtual or Hybrid Workplace")</f>
        <v>Connecting and Collaborating in a Virtual or Hybrid Workplace</v>
      </c>
      <c r="N25" s="115" t="str">
        <f ca="1">IFERROR(__xludf.DUMMYFUNCTION("""COMPUTED_VALUE"""),"General")</f>
        <v>General</v>
      </c>
      <c r="O25" s="110" t="str">
        <f ca="1">IFERROR(__xludf.DUMMYFUNCTION("""COMPUTED_VALUE"""),"Beginner")</f>
        <v>Beginner</v>
      </c>
      <c r="P25" s="112">
        <f ca="1">IFERROR(__xludf.DUMMYFUNCTION("""COMPUTED_VALUE"""),0.0308449074074074)</f>
        <v>3.0844907407407401E-2</v>
      </c>
      <c r="Q25" s="119"/>
      <c r="R25" s="109"/>
      <c r="S25" s="109"/>
    </row>
    <row r="26" spans="1:19" ht="33.75" customHeight="1" x14ac:dyDescent="0.15">
      <c r="A26" s="109"/>
      <c r="B26" s="109"/>
      <c r="C26" s="115">
        <f ca="1">IFERROR(__xludf.DUMMYFUNCTION("""COMPUTED_VALUE"""),2813307)</f>
        <v>2813307</v>
      </c>
      <c r="D26" s="116" t="str">
        <f ca="1">IFERROR(__xludf.DUMMYFUNCTION("""COMPUTED_VALUE"""),"Motivating Your Team to Learn")</f>
        <v>Motivating Your Team to Learn</v>
      </c>
      <c r="E26" s="115" t="str">
        <f ca="1">IFERROR(__xludf.DUMMYFUNCTION("""COMPUTED_VALUE"""),"General")</f>
        <v>General</v>
      </c>
      <c r="F26" s="110" t="str">
        <f ca="1">IFERROR(__xludf.DUMMYFUNCTION("""COMPUTED_VALUE"""),"Beginner")</f>
        <v>Beginner</v>
      </c>
      <c r="G26" s="112">
        <f ca="1">IFERROR(__xludf.DUMMYFUNCTION("""COMPUTED_VALUE"""),0.0157754629629629)</f>
        <v>1.5775462962962901E-2</v>
      </c>
      <c r="H26" s="119"/>
      <c r="I26" s="109"/>
      <c r="J26" s="109"/>
      <c r="K26" s="109"/>
      <c r="L26" s="115">
        <f ca="1">IFERROR(__xludf.DUMMYFUNCTION("""COMPUTED_VALUE"""),2823321)</f>
        <v>2823321</v>
      </c>
      <c r="M26" s="116" t="str">
        <f ca="1">IFERROR(__xludf.DUMMYFUNCTION("""COMPUTED_VALUE"""),"Communicating with Transparency")</f>
        <v>Communicating with Transparency</v>
      </c>
      <c r="N26" s="115" t="str">
        <f ca="1">IFERROR(__xludf.DUMMYFUNCTION("""COMPUTED_VALUE"""),"General")</f>
        <v>General</v>
      </c>
      <c r="O26" s="110" t="str">
        <f ca="1">IFERROR(__xludf.DUMMYFUNCTION("""COMPUTED_VALUE"""),"Beginner + Intermediate")</f>
        <v>Beginner + Intermediate</v>
      </c>
      <c r="P26" s="112">
        <f ca="1">IFERROR(__xludf.DUMMYFUNCTION("""COMPUTED_VALUE"""),0.0262037037037037)</f>
        <v>2.6203703703703701E-2</v>
      </c>
      <c r="Q26" s="119"/>
      <c r="R26" s="109"/>
      <c r="S26" s="109"/>
    </row>
    <row r="27" spans="1:19" ht="33.75" customHeight="1" x14ac:dyDescent="0.15">
      <c r="A27" s="109"/>
      <c r="B27" s="109"/>
      <c r="C27" s="115">
        <f ca="1">IFERROR(__xludf.DUMMYFUNCTION("""COMPUTED_VALUE"""),2823255)</f>
        <v>2823255</v>
      </c>
      <c r="D27" s="116" t="str">
        <f ca="1">IFERROR(__xludf.DUMMYFUNCTION("""COMPUTED_VALUE"""),"The Six Morning Habits of High Performers")</f>
        <v>The Six Morning Habits of High Performers</v>
      </c>
      <c r="E27" s="115" t="str">
        <f ca="1">IFERROR(__xludf.DUMMYFUNCTION("""COMPUTED_VALUE"""),"General")</f>
        <v>General</v>
      </c>
      <c r="F27" s="110" t="str">
        <f ca="1">IFERROR(__xludf.DUMMYFUNCTION("""COMPUTED_VALUE"""),"Beginner")</f>
        <v>Beginner</v>
      </c>
      <c r="G27" s="112">
        <f ca="1">IFERROR(__xludf.DUMMYFUNCTION("""COMPUTED_VALUE"""),0.0164467592592592)</f>
        <v>1.6446759259259199E-2</v>
      </c>
      <c r="H27" s="119"/>
      <c r="I27" s="109"/>
      <c r="J27" s="109"/>
      <c r="K27" s="109"/>
      <c r="L27" s="115">
        <f ca="1">IFERROR(__xludf.DUMMYFUNCTION("""COMPUTED_VALUE"""),2825258)</f>
        <v>2825258</v>
      </c>
      <c r="M27" s="116" t="str">
        <f ca="1">IFERROR(__xludf.DUMMYFUNCTION("""COMPUTED_VALUE"""),"Why Trust Matters with Rachel Botsman")</f>
        <v>Why Trust Matters with Rachel Botsman</v>
      </c>
      <c r="N27" s="115" t="str">
        <f ca="1">IFERROR(__xludf.DUMMYFUNCTION("""COMPUTED_VALUE"""),"General")</f>
        <v>General</v>
      </c>
      <c r="O27" s="110" t="str">
        <f ca="1">IFERROR(__xludf.DUMMYFUNCTION("""COMPUTED_VALUE"""),"General")</f>
        <v>General</v>
      </c>
      <c r="P27" s="112">
        <f ca="1">IFERROR(__xludf.DUMMYFUNCTION("""COMPUTED_VALUE"""),0.0179629629629629)</f>
        <v>1.7962962962962899E-2</v>
      </c>
      <c r="Q27" s="119"/>
      <c r="R27" s="109"/>
      <c r="S27" s="109"/>
    </row>
    <row r="28" spans="1:19" ht="33.75" customHeight="1" x14ac:dyDescent="0.15">
      <c r="A28" s="109"/>
      <c r="B28" s="109"/>
      <c r="C28" s="126">
        <f ca="1">IFERROR(__xludf.DUMMYFUNCTION("""COMPUTED_VALUE"""),2823195)</f>
        <v>2823195</v>
      </c>
      <c r="D28" s="127" t="str">
        <f ca="1">IFERROR(__xludf.DUMMYFUNCTION("""COMPUTED_VALUE"""),"Teamwork Foundations")</f>
        <v>Teamwork Foundations</v>
      </c>
      <c r="E28" s="126" t="str">
        <f ca="1">IFERROR(__xludf.DUMMYFUNCTION("""COMPUTED_VALUE"""),"General")</f>
        <v>General</v>
      </c>
      <c r="F28" s="128" t="str">
        <f ca="1">IFERROR(__xludf.DUMMYFUNCTION("""COMPUTED_VALUE"""),"Beginner")</f>
        <v>Beginner</v>
      </c>
      <c r="G28" s="129">
        <f ca="1">IFERROR(__xludf.DUMMYFUNCTION("""COMPUTED_VALUE"""),0.0591898148148148)</f>
        <v>5.9189814814814799E-2</v>
      </c>
      <c r="H28" s="119"/>
      <c r="I28" s="109"/>
      <c r="J28" s="109"/>
      <c r="K28" s="109"/>
      <c r="L28" s="115">
        <f ca="1">IFERROR(__xludf.DUMMYFUNCTION("""COMPUTED_VALUE"""),2849185)</f>
        <v>2849185</v>
      </c>
      <c r="M28" s="116" t="str">
        <f ca="1">IFERROR(__xludf.DUMMYFUNCTION("""COMPUTED_VALUE"""),"Building Relationships While Working from Home")</f>
        <v>Building Relationships While Working from Home</v>
      </c>
      <c r="N28" s="115" t="str">
        <f ca="1">IFERROR(__xludf.DUMMYFUNCTION("""COMPUTED_VALUE"""),"General")</f>
        <v>General</v>
      </c>
      <c r="O28" s="110" t="str">
        <f ca="1">IFERROR(__xludf.DUMMYFUNCTION("""COMPUTED_VALUE"""),"General")</f>
        <v>General</v>
      </c>
      <c r="P28" s="112">
        <f ca="1">IFERROR(__xludf.DUMMYFUNCTION("""COMPUTED_VALUE"""),0.0156597222222222)</f>
        <v>1.56597222222222E-2</v>
      </c>
      <c r="Q28" s="119"/>
      <c r="R28" s="109"/>
      <c r="S28" s="109"/>
    </row>
    <row r="29" spans="1:19" ht="33.75" customHeight="1" x14ac:dyDescent="0.15">
      <c r="A29" s="109"/>
      <c r="B29" s="109"/>
      <c r="C29" s="115">
        <f ca="1">IFERROR(__xludf.DUMMYFUNCTION("""COMPUTED_VALUE"""),2825494)</f>
        <v>2825494</v>
      </c>
      <c r="D29" s="116" t="str">
        <f ca="1">IFERROR(__xludf.DUMMYFUNCTION("""COMPUTED_VALUE"""),"Creating a Culture of Learning")</f>
        <v>Creating a Culture of Learning</v>
      </c>
      <c r="E29" s="115" t="str">
        <f ca="1">IFERROR(__xludf.DUMMYFUNCTION("""COMPUTED_VALUE"""),"General")</f>
        <v>General</v>
      </c>
      <c r="F29" s="110" t="str">
        <f ca="1">IFERROR(__xludf.DUMMYFUNCTION("""COMPUTED_VALUE"""),"Beginner")</f>
        <v>Beginner</v>
      </c>
      <c r="G29" s="112">
        <f ca="1">IFERROR(__xludf.DUMMYFUNCTION("""COMPUTED_VALUE"""),0.0261921296296296)</f>
        <v>2.61921296296296E-2</v>
      </c>
      <c r="H29" s="119"/>
      <c r="I29" s="109"/>
      <c r="J29" s="109"/>
      <c r="K29" s="109"/>
      <c r="L29" s="115">
        <f ca="1">IFERROR(__xludf.DUMMYFUNCTION("""COMPUTED_VALUE"""),2835113)</f>
        <v>2835113</v>
      </c>
      <c r="M29" s="116" t="str">
        <f ca="1">IFERROR(__xludf.DUMMYFUNCTION("""COMPUTED_VALUE"""),"Essentials of Team Collaboration")</f>
        <v>Essentials of Team Collaboration</v>
      </c>
      <c r="N29" s="115" t="str">
        <f ca="1">IFERROR(__xludf.DUMMYFUNCTION("""COMPUTED_VALUE"""),"General")</f>
        <v>General</v>
      </c>
      <c r="O29" s="110" t="str">
        <f ca="1">IFERROR(__xludf.DUMMYFUNCTION("""COMPUTED_VALUE"""),"General")</f>
        <v>General</v>
      </c>
      <c r="P29" s="112">
        <f ca="1">IFERROR(__xludf.DUMMYFUNCTION("""COMPUTED_VALUE"""),0.0226273148148148)</f>
        <v>2.2627314814814802E-2</v>
      </c>
      <c r="Q29" s="119"/>
      <c r="R29" s="109"/>
      <c r="S29" s="109"/>
    </row>
    <row r="30" spans="1:19" ht="33.75" customHeight="1" x14ac:dyDescent="0.15">
      <c r="A30" s="109"/>
      <c r="B30" s="109"/>
      <c r="C30" s="115">
        <f ca="1">IFERROR(__xludf.DUMMYFUNCTION("""COMPUTED_VALUE"""),2846053)</f>
        <v>2846053</v>
      </c>
      <c r="D30" s="116" t="str">
        <f ca="1">IFERROR(__xludf.DUMMYFUNCTION("""COMPUTED_VALUE"""),"Leading Remote Projects and Virtual Teams")</f>
        <v>Leading Remote Projects and Virtual Teams</v>
      </c>
      <c r="E30" s="115" t="str">
        <f ca="1">IFERROR(__xludf.DUMMYFUNCTION("""COMPUTED_VALUE"""),"General")</f>
        <v>General</v>
      </c>
      <c r="F30" s="110" t="str">
        <f ca="1">IFERROR(__xludf.DUMMYFUNCTION("""COMPUTED_VALUE"""),"Beginner")</f>
        <v>Beginner</v>
      </c>
      <c r="G30" s="112">
        <f ca="1">IFERROR(__xludf.DUMMYFUNCTION("""COMPUTED_VALUE"""),0.0204513888888888)</f>
        <v>2.04513888888888E-2</v>
      </c>
      <c r="H30" s="119"/>
      <c r="I30" s="109"/>
      <c r="J30" s="109"/>
      <c r="K30" s="109"/>
      <c r="L30" s="115">
        <f ca="1">IFERROR(__xludf.DUMMYFUNCTION("""COMPUTED_VALUE"""),2300009)</f>
        <v>2300009</v>
      </c>
      <c r="M30" s="116" t="str">
        <f ca="1">IFERROR(__xludf.DUMMYFUNCTION("""COMPUTED_VALUE"""),"Managing Up as an Employee")</f>
        <v>Managing Up as an Employee</v>
      </c>
      <c r="N30" s="115" t="str">
        <f ca="1">IFERROR(__xludf.DUMMYFUNCTION("""COMPUTED_VALUE"""),"General")</f>
        <v>General</v>
      </c>
      <c r="O30" s="110" t="str">
        <f ca="1">IFERROR(__xludf.DUMMYFUNCTION("""COMPUTED_VALUE"""),"General")</f>
        <v>General</v>
      </c>
      <c r="P30" s="112">
        <f ca="1">IFERROR(__xludf.DUMMYFUNCTION("""COMPUTED_VALUE"""),0.0343055555555555)</f>
        <v>3.4305555555555499E-2</v>
      </c>
      <c r="Q30" s="119"/>
      <c r="R30" s="109"/>
      <c r="S30" s="109"/>
    </row>
    <row r="31" spans="1:19" ht="33.75" customHeight="1" x14ac:dyDescent="0.15">
      <c r="A31" s="109"/>
      <c r="B31" s="109"/>
      <c r="C31" s="115">
        <f ca="1">IFERROR(__xludf.DUMMYFUNCTION("""COMPUTED_VALUE"""),2834039)</f>
        <v>2834039</v>
      </c>
      <c r="D31" s="116" t="str">
        <f ca="1">IFERROR(__xludf.DUMMYFUNCTION("""COMPUTED_VALUE"""),"Communication within Teams")</f>
        <v>Communication within Teams</v>
      </c>
      <c r="E31" s="115" t="str">
        <f ca="1">IFERROR(__xludf.DUMMYFUNCTION("""COMPUTED_VALUE"""),"General")</f>
        <v>General</v>
      </c>
      <c r="F31" s="110" t="str">
        <f ca="1">IFERROR(__xludf.DUMMYFUNCTION("""COMPUTED_VALUE"""),"Beginner")</f>
        <v>Beginner</v>
      </c>
      <c r="G31" s="112">
        <f ca="1">IFERROR(__xludf.DUMMYFUNCTION("""COMPUTED_VALUE"""),0.0306018518518518)</f>
        <v>3.06018518518518E-2</v>
      </c>
      <c r="H31" s="119"/>
      <c r="I31" s="109"/>
      <c r="J31" s="109"/>
      <c r="K31" s="109"/>
      <c r="L31" s="115">
        <f ca="1">IFERROR(__xludf.DUMMYFUNCTION("""COMPUTED_VALUE"""),2825601)</f>
        <v>2825601</v>
      </c>
      <c r="M31" s="116" t="str">
        <f ca="1">IFERROR(__xludf.DUMMYFUNCTION("""COMPUTED_VALUE"""),"Creating a Connection Culture")</f>
        <v>Creating a Connection Culture</v>
      </c>
      <c r="N31" s="115" t="str">
        <f ca="1">IFERROR(__xludf.DUMMYFUNCTION("""COMPUTED_VALUE"""),"General")</f>
        <v>General</v>
      </c>
      <c r="O31" s="110" t="str">
        <f ca="1">IFERROR(__xludf.DUMMYFUNCTION("""COMPUTED_VALUE"""),"Intermediate")</f>
        <v>Intermediate</v>
      </c>
      <c r="P31" s="112">
        <f ca="1">IFERROR(__xludf.DUMMYFUNCTION("""COMPUTED_VALUE"""),0.0406828703703703)</f>
        <v>4.06828703703703E-2</v>
      </c>
      <c r="Q31" s="119"/>
      <c r="R31" s="109"/>
      <c r="S31" s="109"/>
    </row>
    <row r="32" spans="1:19" ht="33.75" customHeight="1" x14ac:dyDescent="0.15">
      <c r="A32" s="109"/>
      <c r="B32" s="109"/>
      <c r="C32" s="115">
        <f ca="1">IFERROR(__xludf.DUMMYFUNCTION("""COMPUTED_VALUE"""),2884171)</f>
        <v>2884171</v>
      </c>
      <c r="D32" s="116" t="str">
        <f ca="1">IFERROR(__xludf.DUMMYFUNCTION("""COMPUTED_VALUE"""),"How to Inspire and Develop Your Direct Reports")</f>
        <v>How to Inspire and Develop Your Direct Reports</v>
      </c>
      <c r="E32" s="115" t="str">
        <f ca="1">IFERROR(__xludf.DUMMYFUNCTION("""COMPUTED_VALUE"""),"General")</f>
        <v>General</v>
      </c>
      <c r="F32" s="110" t="str">
        <f ca="1">IFERROR(__xludf.DUMMYFUNCTION("""COMPUTED_VALUE"""),"Beginner")</f>
        <v>Beginner</v>
      </c>
      <c r="G32" s="112">
        <f ca="1">IFERROR(__xludf.DUMMYFUNCTION("""COMPUTED_VALUE"""),0.0203703703703703)</f>
        <v>2.0370370370370299E-2</v>
      </c>
      <c r="H32" s="119"/>
      <c r="I32" s="109"/>
      <c r="J32" s="109"/>
      <c r="K32" s="109"/>
      <c r="L32" s="115">
        <f ca="1">IFERROR(__xludf.DUMMYFUNCTION("""COMPUTED_VALUE"""),2822684)</f>
        <v>2822684</v>
      </c>
      <c r="M32" s="116" t="str">
        <f ca="1">IFERROR(__xludf.DUMMYFUNCTION("""COMPUTED_VALUE"""),"Empathy at Work")</f>
        <v>Empathy at Work</v>
      </c>
      <c r="N32" s="115" t="str">
        <f ca="1">IFERROR(__xludf.DUMMYFUNCTION("""COMPUTED_VALUE"""),"General")</f>
        <v>General</v>
      </c>
      <c r="O32" s="110" t="str">
        <f ca="1">IFERROR(__xludf.DUMMYFUNCTION("""COMPUTED_VALUE"""),"General")</f>
        <v>General</v>
      </c>
      <c r="P32" s="112">
        <f ca="1">IFERROR(__xludf.DUMMYFUNCTION("""COMPUTED_VALUE"""),0.033287037037037)</f>
        <v>3.3287037037036997E-2</v>
      </c>
      <c r="Q32" s="119"/>
      <c r="R32" s="109"/>
      <c r="S32" s="109"/>
    </row>
    <row r="33" spans="1:19" ht="33.75" customHeight="1" x14ac:dyDescent="0.15">
      <c r="A33" s="109"/>
      <c r="B33" s="109"/>
      <c r="C33" s="115">
        <f ca="1">IFERROR(__xludf.DUMMYFUNCTION("""COMPUTED_VALUE"""),2884172)</f>
        <v>2884172</v>
      </c>
      <c r="D33" s="116" t="str">
        <f ca="1">IFERROR(__xludf.DUMMYFUNCTION("""COMPUTED_VALUE"""),"A Navy SEAL's Surprising Key to Building Unstoppable Teams: Caring")</f>
        <v>A Navy SEAL's Surprising Key to Building Unstoppable Teams: Caring</v>
      </c>
      <c r="E33" s="115" t="str">
        <f ca="1">IFERROR(__xludf.DUMMYFUNCTION("""COMPUTED_VALUE"""),"General")</f>
        <v>General</v>
      </c>
      <c r="F33" s="110" t="str">
        <f ca="1">IFERROR(__xludf.DUMMYFUNCTION("""COMPUTED_VALUE"""),"Beginner")</f>
        <v>Beginner</v>
      </c>
      <c r="G33" s="112">
        <f ca="1">IFERROR(__xludf.DUMMYFUNCTION("""COMPUTED_VALUE"""),0.0168055555555555)</f>
        <v>1.6805555555555501E-2</v>
      </c>
      <c r="H33" s="119"/>
      <c r="I33" s="109"/>
      <c r="J33" s="109"/>
      <c r="K33" s="109"/>
      <c r="L33" s="115">
        <f ca="1">IFERROR(__xludf.DUMMYFUNCTION("""COMPUTED_VALUE"""),2895101)</f>
        <v>2895101</v>
      </c>
      <c r="M33" s="116" t="str">
        <f ca="1">IFERROR(__xludf.DUMMYFUNCTION("""COMPUTED_VALUE"""),"Developing Business Partnerships")</f>
        <v>Developing Business Partnerships</v>
      </c>
      <c r="N33" s="115" t="str">
        <f ca="1">IFERROR(__xludf.DUMMYFUNCTION("""COMPUTED_VALUE"""),"General")</f>
        <v>General</v>
      </c>
      <c r="O33" s="110" t="str">
        <f ca="1">IFERROR(__xludf.DUMMYFUNCTION("""COMPUTED_VALUE"""),"Intermediate")</f>
        <v>Intermediate</v>
      </c>
      <c r="P33" s="112">
        <f ca="1">IFERROR(__xludf.DUMMYFUNCTION("""COMPUTED_VALUE"""),0.0377662037037037)</f>
        <v>3.7766203703703698E-2</v>
      </c>
      <c r="Q33" s="119"/>
      <c r="R33" s="109"/>
      <c r="S33" s="109"/>
    </row>
    <row r="34" spans="1:19" ht="33.75" customHeight="1" x14ac:dyDescent="0.15">
      <c r="A34" s="109"/>
      <c r="B34" s="109"/>
      <c r="C34" s="115">
        <f ca="1">IFERROR(__xludf.DUMMYFUNCTION("""COMPUTED_VALUE"""),2888118)</f>
        <v>2888118</v>
      </c>
      <c r="D34" s="116" t="str">
        <f ca="1">IFERROR(__xludf.DUMMYFUNCTION("""COMPUTED_VALUE"""),"How to Stop Wasting Time in Meetings")</f>
        <v>How to Stop Wasting Time in Meetings</v>
      </c>
      <c r="E34" s="115" t="str">
        <f ca="1">IFERROR(__xludf.DUMMYFUNCTION("""COMPUTED_VALUE"""),"General")</f>
        <v>General</v>
      </c>
      <c r="F34" s="110" t="str">
        <f ca="1">IFERROR(__xludf.DUMMYFUNCTION("""COMPUTED_VALUE"""),"Beginner")</f>
        <v>Beginner</v>
      </c>
      <c r="G34" s="112">
        <f ca="1">IFERROR(__xludf.DUMMYFUNCTION("""COMPUTED_VALUE"""),0.0232407407407407)</f>
        <v>2.3240740740740701E-2</v>
      </c>
      <c r="H34" s="119"/>
      <c r="I34" s="109"/>
      <c r="J34" s="109"/>
      <c r="K34" s="109"/>
      <c r="L34" s="115"/>
      <c r="M34" s="121"/>
      <c r="N34" s="115"/>
      <c r="O34" s="110"/>
      <c r="P34" s="112"/>
      <c r="Q34" s="119"/>
      <c r="R34" s="109"/>
      <c r="S34" s="109"/>
    </row>
    <row r="35" spans="1:19" ht="33.75" customHeight="1" x14ac:dyDescent="0.15">
      <c r="A35" s="109"/>
      <c r="B35" s="109"/>
      <c r="C35" s="115">
        <f ca="1">IFERROR(__xludf.DUMMYFUNCTION("""COMPUTED_VALUE"""),2426609)</f>
        <v>2426609</v>
      </c>
      <c r="D35" s="116" t="str">
        <f ca="1">IFERROR(__xludf.DUMMYFUNCTION("""COMPUTED_VALUE"""),"The Art of Leadership (getAbstract Summary)")</f>
        <v>The Art of Leadership (getAbstract Summary)</v>
      </c>
      <c r="E35" s="115" t="str">
        <f ca="1">IFERROR(__xludf.DUMMYFUNCTION("""COMPUTED_VALUE"""),"General")</f>
        <v>General</v>
      </c>
      <c r="F35" s="110" t="str">
        <f ca="1">IFERROR(__xludf.DUMMYFUNCTION("""COMPUTED_VALUE"""),"Beginner")</f>
        <v>Beginner</v>
      </c>
      <c r="G35" s="112">
        <f ca="1">IFERROR(__xludf.DUMMYFUNCTION("""COMPUTED_VALUE"""),0.00965277777777777)</f>
        <v>9.6527777777777705E-3</v>
      </c>
      <c r="H35" s="119"/>
      <c r="I35" s="109"/>
      <c r="J35" s="109"/>
      <c r="K35" s="109"/>
      <c r="L35" s="115"/>
      <c r="M35" s="121"/>
      <c r="N35" s="115"/>
      <c r="O35" s="110"/>
      <c r="P35" s="112"/>
      <c r="Q35" s="119"/>
      <c r="R35" s="109"/>
      <c r="S35" s="109"/>
    </row>
    <row r="36" spans="1:19" ht="33.75" customHeight="1" x14ac:dyDescent="0.15">
      <c r="A36" s="109"/>
      <c r="B36" s="109"/>
      <c r="C36" s="115">
        <f ca="1">IFERROR(__xludf.DUMMYFUNCTION("""COMPUTED_VALUE"""),2837262)</f>
        <v>2837262</v>
      </c>
      <c r="D36" s="116" t="str">
        <f ca="1">IFERROR(__xludf.DUMMYFUNCTION("""COMPUTED_VALUE"""),"Business Chemistry (Blinkist Summary)")</f>
        <v>Business Chemistry (Blinkist Summary)</v>
      </c>
      <c r="E36" s="115" t="str">
        <f ca="1">IFERROR(__xludf.DUMMYFUNCTION("""COMPUTED_VALUE"""),"General")</f>
        <v>General</v>
      </c>
      <c r="F36" s="110" t="str">
        <f ca="1">IFERROR(__xludf.DUMMYFUNCTION("""COMPUTED_VALUE"""),"General")</f>
        <v>General</v>
      </c>
      <c r="G36" s="112">
        <f ca="1">IFERROR(__xludf.DUMMYFUNCTION("""COMPUTED_VALUE"""),0.0167592592592592)</f>
        <v>1.6759259259259199E-2</v>
      </c>
      <c r="H36" s="119"/>
      <c r="I36" s="109"/>
      <c r="J36" s="109"/>
      <c r="K36" s="109"/>
      <c r="L36" s="115"/>
      <c r="M36" s="121"/>
      <c r="N36" s="115"/>
      <c r="O36" s="110"/>
      <c r="P36" s="112"/>
      <c r="Q36" s="119"/>
      <c r="R36" s="109"/>
      <c r="S36" s="109"/>
    </row>
    <row r="37" spans="1:19" ht="33.75" customHeight="1" x14ac:dyDescent="0.15">
      <c r="A37" s="109"/>
      <c r="B37" s="109"/>
      <c r="C37" s="115">
        <f ca="1">IFERROR(__xludf.DUMMYFUNCTION("""COMPUTED_VALUE"""),2835113)</f>
        <v>2835113</v>
      </c>
      <c r="D37" s="116" t="str">
        <f ca="1">IFERROR(__xludf.DUMMYFUNCTION("""COMPUTED_VALUE"""),"Essentials of Team Collaboration")</f>
        <v>Essentials of Team Collaboration</v>
      </c>
      <c r="E37" s="115" t="str">
        <f ca="1">IFERROR(__xludf.DUMMYFUNCTION("""COMPUTED_VALUE"""),"General")</f>
        <v>General</v>
      </c>
      <c r="F37" s="110" t="str">
        <f ca="1">IFERROR(__xludf.DUMMYFUNCTION("""COMPUTED_VALUE"""),"General")</f>
        <v>General</v>
      </c>
      <c r="G37" s="112">
        <f ca="1">IFERROR(__xludf.DUMMYFUNCTION("""COMPUTED_VALUE"""),0.0226273148148148)</f>
        <v>2.2627314814814802E-2</v>
      </c>
      <c r="H37" s="119"/>
      <c r="I37" s="109"/>
      <c r="J37" s="109"/>
      <c r="K37" s="109"/>
      <c r="L37" s="115"/>
      <c r="M37" s="121"/>
      <c r="N37" s="115"/>
      <c r="O37" s="110"/>
      <c r="P37" s="112"/>
      <c r="Q37" s="119"/>
      <c r="R37" s="109"/>
      <c r="S37" s="109"/>
    </row>
    <row r="38" spans="1:19" ht="33.75" customHeight="1" x14ac:dyDescent="0.15">
      <c r="A38" s="109"/>
      <c r="B38" s="109"/>
      <c r="C38" s="115">
        <f ca="1">IFERROR(__xludf.DUMMYFUNCTION("""COMPUTED_VALUE"""),2884194)</f>
        <v>2884194</v>
      </c>
      <c r="D38" s="116" t="str">
        <f ca="1">IFERROR(__xludf.DUMMYFUNCTION("""COMPUTED_VALUE"""),"Best Practices for New People Leaders")</f>
        <v>Best Practices for New People Leaders</v>
      </c>
      <c r="E38" s="115" t="str">
        <f ca="1">IFERROR(__xludf.DUMMYFUNCTION("""COMPUTED_VALUE"""),"General")</f>
        <v>General</v>
      </c>
      <c r="F38" s="110" t="str">
        <f ca="1">IFERROR(__xludf.DUMMYFUNCTION("""COMPUTED_VALUE"""),"General")</f>
        <v>General</v>
      </c>
      <c r="G38" s="112">
        <f ca="1">IFERROR(__xludf.DUMMYFUNCTION("""COMPUTED_VALUE"""),0.0606944444444444)</f>
        <v>6.0694444444444398E-2</v>
      </c>
      <c r="H38" s="119"/>
      <c r="I38" s="109"/>
      <c r="J38" s="109"/>
      <c r="K38" s="109"/>
      <c r="L38" s="115"/>
      <c r="M38" s="121"/>
      <c r="N38" s="115"/>
      <c r="O38" s="110"/>
      <c r="P38" s="112"/>
      <c r="Q38" s="119"/>
      <c r="R38" s="109"/>
      <c r="S38" s="109"/>
    </row>
    <row r="39" spans="1:19" ht="33.75" customHeight="1" x14ac:dyDescent="0.15">
      <c r="A39" s="109"/>
      <c r="B39" s="109"/>
      <c r="C39" s="115">
        <f ca="1">IFERROR(__xludf.DUMMYFUNCTION("""COMPUTED_VALUE"""),2884198)</f>
        <v>2884198</v>
      </c>
      <c r="D39" s="116" t="str">
        <f ca="1">IFERROR(__xludf.DUMMYFUNCTION("""COMPUTED_VALUE"""),"Backgrounder: Leadership Conversations with Different Personalities")</f>
        <v>Backgrounder: Leadership Conversations with Different Personalities</v>
      </c>
      <c r="E39" s="115" t="str">
        <f ca="1">IFERROR(__xludf.DUMMYFUNCTION("""COMPUTED_VALUE"""),"General")</f>
        <v>General</v>
      </c>
      <c r="F39" s="110" t="str">
        <f ca="1">IFERROR(__xludf.DUMMYFUNCTION("""COMPUTED_VALUE"""),"General")</f>
        <v>General</v>
      </c>
      <c r="G39" s="112">
        <f ca="1">IFERROR(__xludf.DUMMYFUNCTION("""COMPUTED_VALUE"""),0.0227314814814814)</f>
        <v>2.2731481481481401E-2</v>
      </c>
      <c r="H39" s="119"/>
      <c r="I39" s="109"/>
      <c r="J39" s="109"/>
      <c r="K39" s="109"/>
      <c r="L39" s="115"/>
      <c r="M39" s="121"/>
      <c r="N39" s="115"/>
      <c r="O39" s="110"/>
      <c r="P39" s="112"/>
      <c r="Q39" s="119"/>
      <c r="R39" s="109"/>
      <c r="S39" s="109"/>
    </row>
    <row r="40" spans="1:19" ht="33.75" customHeight="1" x14ac:dyDescent="0.15">
      <c r="A40" s="109"/>
      <c r="B40" s="109"/>
      <c r="C40" s="115">
        <f ca="1">IFERROR(__xludf.DUMMYFUNCTION("""COMPUTED_VALUE"""),2825124)</f>
        <v>2825124</v>
      </c>
      <c r="D40" s="116" t="str">
        <f ca="1">IFERROR(__xludf.DUMMYFUNCTION("""COMPUTED_VALUE"""),"Building and Managing a High-Performing Sales Team")</f>
        <v>Building and Managing a High-Performing Sales Team</v>
      </c>
      <c r="E40" s="115" t="str">
        <f ca="1">IFERROR(__xludf.DUMMYFUNCTION("""COMPUTED_VALUE"""),"General")</f>
        <v>General</v>
      </c>
      <c r="F40" s="110" t="str">
        <f ca="1">IFERROR(__xludf.DUMMYFUNCTION("""COMPUTED_VALUE"""),"Intermediate")</f>
        <v>Intermediate</v>
      </c>
      <c r="G40" s="112">
        <f ca="1">IFERROR(__xludf.DUMMYFUNCTION("""COMPUTED_VALUE"""),0.039699074074074)</f>
        <v>3.9699074074073998E-2</v>
      </c>
      <c r="H40" s="119"/>
      <c r="I40" s="109"/>
      <c r="J40" s="109"/>
      <c r="K40" s="109"/>
      <c r="L40" s="115"/>
      <c r="M40" s="121"/>
      <c r="N40" s="115"/>
      <c r="O40" s="110"/>
      <c r="P40" s="112"/>
      <c r="Q40" s="119"/>
      <c r="R40" s="109"/>
      <c r="S40" s="109"/>
    </row>
    <row r="41" spans="1:19" ht="33.75" customHeight="1" x14ac:dyDescent="0.15">
      <c r="A41" s="109"/>
      <c r="B41" s="109"/>
      <c r="C41" s="115">
        <f ca="1">IFERROR(__xludf.DUMMYFUNCTION("""COMPUTED_VALUE"""),2972406)</f>
        <v>2972406</v>
      </c>
      <c r="D41" s="116" t="str">
        <f ca="1">IFERROR(__xludf.DUMMYFUNCTION("""COMPUTED_VALUE"""),"Creating Winning Teams")</f>
        <v>Creating Winning Teams</v>
      </c>
      <c r="E41" s="115" t="str">
        <f ca="1">IFERROR(__xludf.DUMMYFUNCTION("""COMPUTED_VALUE"""),"General")</f>
        <v>General</v>
      </c>
      <c r="F41" s="110" t="str">
        <f ca="1">IFERROR(__xludf.DUMMYFUNCTION("""COMPUTED_VALUE"""),"Intermediate")</f>
        <v>Intermediate</v>
      </c>
      <c r="G41" s="112">
        <f ca="1">IFERROR(__xludf.DUMMYFUNCTION("""COMPUTED_VALUE"""),0.0291782407407407)</f>
        <v>2.9178240740740699E-2</v>
      </c>
      <c r="H41" s="119"/>
      <c r="I41" s="109"/>
      <c r="J41" s="109"/>
      <c r="K41" s="109"/>
      <c r="L41" s="115"/>
      <c r="M41" s="121"/>
      <c r="N41" s="115"/>
      <c r="O41" s="110"/>
      <c r="P41" s="112"/>
      <c r="Q41" s="119"/>
      <c r="R41" s="109"/>
      <c r="S41" s="109"/>
    </row>
    <row r="42" spans="1:19" ht="33.75" customHeight="1" x14ac:dyDescent="0.15">
      <c r="A42" s="109"/>
      <c r="B42" s="109"/>
      <c r="C42" s="115">
        <f ca="1">IFERROR(__xludf.DUMMYFUNCTION("""COMPUTED_VALUE"""),2974330)</f>
        <v>2974330</v>
      </c>
      <c r="D42" s="116" t="str">
        <f ca="1">IFERROR(__xludf.DUMMYFUNCTION("""COMPUTED_VALUE"""),"Creating an Adaptable Team")</f>
        <v>Creating an Adaptable Team</v>
      </c>
      <c r="E42" s="115" t="str">
        <f ca="1">IFERROR(__xludf.DUMMYFUNCTION("""COMPUTED_VALUE"""),"General")</f>
        <v>General</v>
      </c>
      <c r="F42" s="110" t="str">
        <f ca="1">IFERROR(__xludf.DUMMYFUNCTION("""COMPUTED_VALUE"""),"Intermediate")</f>
        <v>Intermediate</v>
      </c>
      <c r="G42" s="112">
        <f ca="1">IFERROR(__xludf.DUMMYFUNCTION("""COMPUTED_VALUE"""),0.028136574074074)</f>
        <v>2.8136574074074001E-2</v>
      </c>
      <c r="H42" s="119"/>
      <c r="I42" s="109"/>
      <c r="J42" s="109"/>
      <c r="K42" s="109"/>
      <c r="L42" s="115"/>
      <c r="M42" s="121"/>
      <c r="N42" s="115"/>
      <c r="O42" s="110"/>
      <c r="P42" s="112"/>
      <c r="Q42" s="119"/>
      <c r="R42" s="109"/>
      <c r="S42" s="109"/>
    </row>
    <row r="43" spans="1:19" ht="33.75" customHeight="1" x14ac:dyDescent="0.15">
      <c r="A43" s="109"/>
      <c r="B43" s="109"/>
      <c r="C43" s="115">
        <f ca="1">IFERROR(__xludf.DUMMYFUNCTION("""COMPUTED_VALUE"""),2874261)</f>
        <v>2874261</v>
      </c>
      <c r="D43" s="116" t="str">
        <f ca="1">IFERROR(__xludf.DUMMYFUNCTION("""COMPUTED_VALUE"""),"Leveraging Virtual and Hybrid Teams for Improved Effectiveness")</f>
        <v>Leveraging Virtual and Hybrid Teams for Improved Effectiveness</v>
      </c>
      <c r="E43" s="115" t="str">
        <f ca="1">IFERROR(__xludf.DUMMYFUNCTION("""COMPUTED_VALUE"""),"General")</f>
        <v>General</v>
      </c>
      <c r="F43" s="110" t="str">
        <f ca="1">IFERROR(__xludf.DUMMYFUNCTION("""COMPUTED_VALUE"""),"Intermediate")</f>
        <v>Intermediate</v>
      </c>
      <c r="G43" s="112">
        <f ca="1">IFERROR(__xludf.DUMMYFUNCTION("""COMPUTED_VALUE"""),0.0206944444444444)</f>
        <v>2.0694444444444401E-2</v>
      </c>
      <c r="H43" s="119"/>
      <c r="I43" s="109"/>
      <c r="J43" s="109"/>
      <c r="K43" s="109"/>
      <c r="L43" s="115"/>
      <c r="M43" s="121"/>
      <c r="N43" s="115"/>
      <c r="O43" s="110"/>
      <c r="P43" s="112"/>
      <c r="Q43" s="119"/>
      <c r="R43" s="109"/>
      <c r="S43" s="109"/>
    </row>
    <row r="44" spans="1:19" ht="33.75" customHeight="1" x14ac:dyDescent="0.15">
      <c r="A44" s="109"/>
      <c r="B44" s="109"/>
      <c r="C44" s="115">
        <f ca="1">IFERROR(__xludf.DUMMYFUNCTION("""COMPUTED_VALUE"""),2876319)</f>
        <v>2876319</v>
      </c>
      <c r="D44" s="116" t="str">
        <f ca="1">IFERROR(__xludf.DUMMYFUNCTION("""COMPUTED_VALUE"""),"Creating the Environment for Productive Virtual Teams")</f>
        <v>Creating the Environment for Productive Virtual Teams</v>
      </c>
      <c r="E44" s="115" t="str">
        <f ca="1">IFERROR(__xludf.DUMMYFUNCTION("""COMPUTED_VALUE"""),"General")</f>
        <v>General</v>
      </c>
      <c r="F44" s="110" t="str">
        <f ca="1">IFERROR(__xludf.DUMMYFUNCTION("""COMPUTED_VALUE"""),"Intermediate")</f>
        <v>Intermediate</v>
      </c>
      <c r="G44" s="112">
        <f ca="1">IFERROR(__xludf.DUMMYFUNCTION("""COMPUTED_VALUE"""),0.0256134259259259)</f>
        <v>2.5613425925925901E-2</v>
      </c>
      <c r="H44" s="119"/>
      <c r="I44" s="109"/>
      <c r="J44" s="109"/>
      <c r="K44" s="109"/>
      <c r="L44" s="115"/>
      <c r="M44" s="121"/>
      <c r="N44" s="115"/>
      <c r="O44" s="110"/>
      <c r="P44" s="112"/>
      <c r="Q44" s="119"/>
      <c r="R44" s="109"/>
      <c r="S44" s="109"/>
    </row>
    <row r="45" spans="1:19" ht="33.75" customHeight="1" x14ac:dyDescent="0.15">
      <c r="A45" s="109"/>
      <c r="B45" s="109"/>
      <c r="C45" s="115"/>
      <c r="D45" s="121"/>
      <c r="E45" s="115"/>
      <c r="F45" s="110"/>
      <c r="G45" s="112"/>
      <c r="H45" s="119"/>
      <c r="I45" s="109"/>
      <c r="J45" s="109"/>
      <c r="K45" s="109"/>
      <c r="L45" s="115"/>
      <c r="M45" s="121"/>
      <c r="N45" s="115"/>
      <c r="O45" s="110"/>
      <c r="P45" s="112"/>
      <c r="Q45" s="119"/>
      <c r="R45" s="109"/>
      <c r="S45" s="109"/>
    </row>
    <row r="46" spans="1:19" ht="33.75" customHeight="1" x14ac:dyDescent="0.15">
      <c r="A46" s="109"/>
      <c r="B46" s="109"/>
      <c r="C46" s="115"/>
      <c r="D46" s="121"/>
      <c r="E46" s="115"/>
      <c r="F46" s="110"/>
      <c r="G46" s="112"/>
      <c r="H46" s="119"/>
      <c r="I46" s="109"/>
      <c r="J46" s="109"/>
      <c r="K46" s="109"/>
      <c r="L46" s="115"/>
      <c r="M46" s="121"/>
      <c r="N46" s="115"/>
      <c r="O46" s="110"/>
      <c r="P46" s="112"/>
      <c r="Q46" s="119"/>
      <c r="R46" s="109"/>
      <c r="S46" s="109"/>
    </row>
    <row r="47" spans="1:19" ht="33.75" customHeight="1" x14ac:dyDescent="0.15">
      <c r="A47" s="109"/>
      <c r="B47" s="109"/>
      <c r="C47" s="115"/>
      <c r="D47" s="121"/>
      <c r="E47" s="115"/>
      <c r="F47" s="110"/>
      <c r="G47" s="112"/>
      <c r="H47" s="119"/>
      <c r="I47" s="109"/>
      <c r="J47" s="109"/>
      <c r="K47" s="109"/>
      <c r="L47" s="115"/>
      <c r="M47" s="121"/>
      <c r="N47" s="115"/>
      <c r="O47" s="110"/>
      <c r="P47" s="112"/>
      <c r="Q47" s="119"/>
      <c r="R47" s="109"/>
      <c r="S47" s="109"/>
    </row>
    <row r="48" spans="1:19" ht="33.75" customHeight="1" x14ac:dyDescent="0.15">
      <c r="A48" s="109"/>
      <c r="B48" s="109"/>
      <c r="C48" s="115"/>
      <c r="D48" s="121"/>
      <c r="E48" s="115"/>
      <c r="F48" s="110"/>
      <c r="G48" s="112"/>
      <c r="H48" s="119"/>
      <c r="I48" s="109"/>
      <c r="J48" s="109"/>
      <c r="K48" s="109"/>
      <c r="L48" s="115"/>
      <c r="M48" s="121"/>
      <c r="N48" s="115"/>
      <c r="O48" s="110"/>
      <c r="P48" s="112"/>
      <c r="Q48" s="119"/>
      <c r="R48" s="109"/>
      <c r="S48" s="109"/>
    </row>
    <row r="49" spans="1:19" ht="33.75" customHeight="1" x14ac:dyDescent="0.15">
      <c r="A49" s="109"/>
      <c r="B49" s="109"/>
      <c r="C49" s="115"/>
      <c r="D49" s="121"/>
      <c r="E49" s="115"/>
      <c r="F49" s="110"/>
      <c r="G49" s="112"/>
      <c r="H49" s="119"/>
      <c r="I49" s="109"/>
      <c r="J49" s="109"/>
      <c r="K49" s="109"/>
      <c r="L49" s="115"/>
      <c r="M49" s="121"/>
      <c r="N49" s="115"/>
      <c r="O49" s="110"/>
      <c r="P49" s="112"/>
      <c r="Q49" s="119"/>
      <c r="R49" s="109"/>
      <c r="S49" s="109"/>
    </row>
    <row r="50" spans="1:19" ht="33.75" customHeight="1" x14ac:dyDescent="0.15">
      <c r="A50" s="109"/>
      <c r="B50" s="109"/>
      <c r="C50" s="115"/>
      <c r="D50" s="121"/>
      <c r="E50" s="115"/>
      <c r="F50" s="110"/>
      <c r="G50" s="112"/>
      <c r="H50" s="119"/>
      <c r="I50" s="109"/>
      <c r="J50" s="109"/>
      <c r="K50" s="109"/>
      <c r="L50" s="115"/>
      <c r="M50" s="121"/>
      <c r="N50" s="115"/>
      <c r="O50" s="110"/>
      <c r="P50" s="112"/>
      <c r="Q50" s="119"/>
      <c r="R50" s="109"/>
      <c r="S50" s="109"/>
    </row>
    <row r="51" spans="1:19" ht="33.75" customHeight="1" x14ac:dyDescent="0.15">
      <c r="A51" s="109"/>
      <c r="B51" s="109"/>
      <c r="C51" s="115"/>
      <c r="D51" s="121"/>
      <c r="E51" s="115"/>
      <c r="F51" s="110"/>
      <c r="G51" s="112"/>
      <c r="H51" s="119"/>
      <c r="I51" s="109"/>
      <c r="J51" s="109"/>
      <c r="K51" s="109"/>
      <c r="L51" s="115"/>
      <c r="M51" s="121"/>
      <c r="N51" s="115"/>
      <c r="O51" s="110"/>
      <c r="P51" s="112"/>
      <c r="Q51" s="119"/>
      <c r="R51" s="109"/>
      <c r="S51" s="109"/>
    </row>
    <row r="52" spans="1:19" ht="33.75" customHeight="1" x14ac:dyDescent="0.15">
      <c r="A52" s="109"/>
      <c r="B52" s="109"/>
      <c r="C52" s="115"/>
      <c r="D52" s="121"/>
      <c r="E52" s="115"/>
      <c r="F52" s="110"/>
      <c r="G52" s="112"/>
      <c r="H52" s="119"/>
      <c r="I52" s="109"/>
      <c r="J52" s="109"/>
      <c r="K52" s="109"/>
      <c r="L52" s="115"/>
      <c r="M52" s="121"/>
      <c r="N52" s="115"/>
      <c r="O52" s="110"/>
      <c r="P52" s="112"/>
      <c r="Q52" s="119"/>
      <c r="R52" s="109"/>
      <c r="S52" s="109"/>
    </row>
    <row r="53" spans="1:19" ht="33.75" customHeight="1" x14ac:dyDescent="0.15">
      <c r="A53" s="109"/>
      <c r="B53" s="109"/>
      <c r="C53" s="115"/>
      <c r="D53" s="121"/>
      <c r="E53" s="115"/>
      <c r="F53" s="110"/>
      <c r="G53" s="112"/>
      <c r="H53" s="119"/>
      <c r="I53" s="109"/>
      <c r="J53" s="109"/>
      <c r="K53" s="109"/>
      <c r="L53" s="115"/>
      <c r="M53" s="121"/>
      <c r="N53" s="115"/>
      <c r="O53" s="110"/>
      <c r="P53" s="112"/>
      <c r="Q53" s="119"/>
      <c r="R53" s="109"/>
      <c r="S53" s="109"/>
    </row>
    <row r="54" spans="1:19" ht="33.75" customHeight="1" x14ac:dyDescent="0.15">
      <c r="A54" s="109"/>
      <c r="B54" s="109"/>
      <c r="C54" s="115"/>
      <c r="D54" s="121"/>
      <c r="E54" s="115"/>
      <c r="F54" s="110"/>
      <c r="G54" s="112"/>
      <c r="H54" s="119"/>
      <c r="I54" s="109"/>
      <c r="J54" s="109"/>
      <c r="K54" s="109"/>
      <c r="L54" s="115"/>
      <c r="M54" s="121"/>
      <c r="N54" s="115"/>
      <c r="O54" s="110"/>
      <c r="P54" s="112"/>
      <c r="Q54" s="119"/>
      <c r="R54" s="109"/>
      <c r="S54" s="109"/>
    </row>
    <row r="55" spans="1:19" ht="33.75" customHeight="1" x14ac:dyDescent="0.15">
      <c r="A55" s="109"/>
      <c r="B55" s="109"/>
      <c r="C55" s="115"/>
      <c r="D55" s="121"/>
      <c r="E55" s="115"/>
      <c r="F55" s="110"/>
      <c r="G55" s="112"/>
      <c r="H55" s="119"/>
      <c r="I55" s="109"/>
      <c r="J55" s="109"/>
      <c r="K55" s="109"/>
      <c r="L55" s="115"/>
      <c r="M55" s="121"/>
      <c r="N55" s="115"/>
      <c r="O55" s="110"/>
      <c r="P55" s="112"/>
      <c r="Q55" s="119"/>
      <c r="R55" s="109"/>
      <c r="S55" s="109"/>
    </row>
    <row r="56" spans="1:19" ht="33.75" customHeight="1" x14ac:dyDescent="0.15">
      <c r="A56" s="109"/>
      <c r="B56" s="109"/>
      <c r="C56" s="115"/>
      <c r="D56" s="121"/>
      <c r="E56" s="115"/>
      <c r="F56" s="110"/>
      <c r="G56" s="112"/>
      <c r="H56" s="119"/>
      <c r="I56" s="109"/>
      <c r="J56" s="109"/>
      <c r="K56" s="109"/>
      <c r="L56" s="115"/>
      <c r="M56" s="121"/>
      <c r="N56" s="115"/>
      <c r="O56" s="110"/>
      <c r="P56" s="112"/>
      <c r="Q56" s="119"/>
      <c r="R56" s="109"/>
      <c r="S56" s="109"/>
    </row>
    <row r="57" spans="1:19" ht="33.75" customHeight="1" x14ac:dyDescent="0.15">
      <c r="A57" s="109"/>
      <c r="B57" s="109"/>
      <c r="C57" s="115"/>
      <c r="D57" s="121"/>
      <c r="E57" s="115"/>
      <c r="F57" s="110"/>
      <c r="G57" s="112"/>
      <c r="H57" s="119"/>
      <c r="I57" s="109"/>
      <c r="J57" s="109"/>
      <c r="K57" s="109"/>
      <c r="L57" s="115"/>
      <c r="M57" s="121"/>
      <c r="N57" s="115"/>
      <c r="O57" s="110"/>
      <c r="P57" s="112"/>
      <c r="Q57" s="119"/>
      <c r="R57" s="109"/>
      <c r="S57" s="109"/>
    </row>
    <row r="58" spans="1:19" ht="33.75" customHeight="1" x14ac:dyDescent="0.15">
      <c r="A58" s="109"/>
      <c r="B58" s="109"/>
      <c r="C58" s="115"/>
      <c r="D58" s="121"/>
      <c r="E58" s="115"/>
      <c r="F58" s="110"/>
      <c r="G58" s="112"/>
      <c r="H58" s="119"/>
      <c r="I58" s="109"/>
      <c r="J58" s="109"/>
      <c r="K58" s="109"/>
      <c r="L58" s="115"/>
      <c r="M58" s="121"/>
      <c r="N58" s="115"/>
      <c r="O58" s="110"/>
      <c r="P58" s="112"/>
      <c r="Q58" s="119"/>
      <c r="R58" s="109"/>
      <c r="S58" s="109"/>
    </row>
    <row r="59" spans="1:19" ht="33.75" customHeight="1" x14ac:dyDescent="0.15">
      <c r="A59" s="109"/>
      <c r="B59" s="109"/>
      <c r="C59" s="115"/>
      <c r="D59" s="121"/>
      <c r="E59" s="115"/>
      <c r="F59" s="110"/>
      <c r="G59" s="112"/>
      <c r="H59" s="119"/>
      <c r="I59" s="109"/>
      <c r="J59" s="109"/>
      <c r="K59" s="109"/>
      <c r="L59" s="115"/>
      <c r="M59" s="121"/>
      <c r="N59" s="115"/>
      <c r="O59" s="110"/>
      <c r="P59" s="112"/>
      <c r="Q59" s="119"/>
      <c r="R59" s="109"/>
      <c r="S59" s="109"/>
    </row>
    <row r="60" spans="1:19" ht="33.75" customHeight="1" x14ac:dyDescent="0.15">
      <c r="A60" s="109"/>
      <c r="B60" s="109"/>
      <c r="C60" s="115"/>
      <c r="D60" s="121"/>
      <c r="E60" s="115"/>
      <c r="F60" s="110"/>
      <c r="G60" s="112"/>
      <c r="H60" s="119"/>
      <c r="I60" s="109"/>
      <c r="J60" s="109"/>
      <c r="K60" s="109"/>
      <c r="L60" s="115"/>
      <c r="M60" s="121"/>
      <c r="N60" s="115"/>
      <c r="O60" s="110"/>
      <c r="P60" s="112"/>
      <c r="Q60" s="119"/>
      <c r="R60" s="109"/>
      <c r="S60" s="109"/>
    </row>
    <row r="61" spans="1:19" ht="33.75" customHeight="1" x14ac:dyDescent="0.15">
      <c r="A61" s="109"/>
      <c r="B61" s="109"/>
      <c r="C61" s="115"/>
      <c r="D61" s="121"/>
      <c r="E61" s="115"/>
      <c r="F61" s="110"/>
      <c r="G61" s="112"/>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2"/>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2"/>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2"/>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2"/>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2"/>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2"/>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2"/>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2"/>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2"/>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2"/>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2"/>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2"/>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2"/>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2"/>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2"/>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2"/>
      <c r="H77" s="119"/>
      <c r="I77" s="109"/>
      <c r="J77" s="109"/>
      <c r="K77" s="109"/>
      <c r="L77" s="115"/>
      <c r="M77" s="121"/>
      <c r="N77" s="115"/>
      <c r="O77" s="110"/>
      <c r="P77" s="110"/>
      <c r="Q77" s="119"/>
      <c r="R77" s="109"/>
      <c r="S77" s="109"/>
    </row>
    <row r="78" spans="1:19" ht="14" x14ac:dyDescent="0.15">
      <c r="A78" s="109"/>
      <c r="B78" s="109"/>
      <c r="C78" s="115"/>
      <c r="D78" s="121"/>
      <c r="E78" s="115"/>
      <c r="F78" s="110"/>
      <c r="G78" s="112"/>
      <c r="H78" s="119"/>
      <c r="I78" s="109"/>
      <c r="J78" s="109"/>
      <c r="K78" s="109"/>
      <c r="L78" s="115"/>
      <c r="M78" s="121"/>
      <c r="N78" s="115"/>
      <c r="O78" s="110"/>
      <c r="P78" s="110"/>
      <c r="Q78" s="119"/>
      <c r="R78" s="109"/>
      <c r="S78" s="109"/>
    </row>
    <row r="79" spans="1:19" ht="14" x14ac:dyDescent="0.15">
      <c r="A79" s="109"/>
      <c r="B79" s="109"/>
      <c r="C79" s="115"/>
      <c r="D79" s="121"/>
      <c r="E79" s="115"/>
      <c r="F79" s="110"/>
      <c r="G79" s="112"/>
      <c r="H79" s="119"/>
      <c r="I79" s="109"/>
      <c r="J79" s="109"/>
      <c r="K79" s="109"/>
      <c r="L79" s="115"/>
      <c r="M79" s="121"/>
      <c r="N79" s="115"/>
      <c r="O79" s="110"/>
      <c r="P79" s="110"/>
      <c r="Q79" s="119"/>
      <c r="R79" s="109"/>
      <c r="S79" s="109"/>
    </row>
    <row r="80" spans="1:19" ht="14" x14ac:dyDescent="0.15">
      <c r="A80" s="109"/>
      <c r="B80" s="109"/>
      <c r="C80" s="115"/>
      <c r="D80" s="121"/>
      <c r="E80" s="115"/>
      <c r="F80" s="110"/>
      <c r="G80" s="112"/>
      <c r="H80" s="119"/>
      <c r="I80" s="109"/>
      <c r="J80" s="109"/>
      <c r="K80" s="109"/>
      <c r="L80" s="115"/>
      <c r="M80" s="121"/>
      <c r="N80" s="115"/>
      <c r="O80" s="110"/>
      <c r="P80" s="110"/>
      <c r="Q80" s="119"/>
      <c r="R80" s="109"/>
      <c r="S80" s="109"/>
    </row>
    <row r="81" spans="1:19" ht="14" x14ac:dyDescent="0.15">
      <c r="A81" s="122"/>
      <c r="B81" s="122"/>
      <c r="C81" s="115"/>
      <c r="D81" s="121"/>
      <c r="E81" s="115"/>
      <c r="F81" s="110"/>
      <c r="G81" s="112"/>
      <c r="H81" s="119"/>
      <c r="I81" s="122"/>
      <c r="J81" s="122"/>
      <c r="K81" s="122"/>
      <c r="L81" s="115"/>
      <c r="M81" s="121"/>
      <c r="N81" s="115"/>
      <c r="O81" s="110"/>
      <c r="P81" s="110"/>
      <c r="Q81" s="119"/>
      <c r="R81" s="122"/>
      <c r="S81" s="122"/>
    </row>
    <row r="82" spans="1:19" ht="14" x14ac:dyDescent="0.15">
      <c r="A82" s="122"/>
      <c r="B82" s="122"/>
      <c r="C82" s="115"/>
      <c r="D82" s="121"/>
      <c r="E82" s="115"/>
      <c r="F82" s="110"/>
      <c r="G82" s="112"/>
      <c r="H82" s="119"/>
      <c r="I82" s="122"/>
      <c r="J82" s="122"/>
      <c r="K82" s="122"/>
      <c r="L82" s="115"/>
      <c r="M82" s="121"/>
      <c r="N82" s="115"/>
      <c r="O82" s="110"/>
      <c r="P82" s="110"/>
      <c r="Q82" s="119"/>
      <c r="R82" s="122"/>
      <c r="S82" s="122"/>
    </row>
    <row r="83" spans="1:19" ht="14" x14ac:dyDescent="0.15">
      <c r="A83" s="122"/>
      <c r="B83" s="122"/>
      <c r="C83" s="115"/>
      <c r="D83" s="121"/>
      <c r="E83" s="115"/>
      <c r="F83" s="110"/>
      <c r="G83" s="112"/>
      <c r="H83" s="119"/>
      <c r="I83" s="122"/>
      <c r="J83" s="122"/>
      <c r="K83" s="122"/>
      <c r="L83" s="115"/>
      <c r="M83" s="121"/>
      <c r="N83" s="115"/>
      <c r="O83" s="110"/>
      <c r="P83" s="110"/>
      <c r="Q83" s="119"/>
      <c r="R83" s="122"/>
      <c r="S83" s="122"/>
    </row>
    <row r="84" spans="1:19" ht="14" x14ac:dyDescent="0.15">
      <c r="A84" s="122"/>
      <c r="B84" s="122"/>
      <c r="C84" s="115"/>
      <c r="D84" s="121"/>
      <c r="E84" s="115"/>
      <c r="F84" s="110"/>
      <c r="G84" s="112"/>
      <c r="H84" s="119"/>
      <c r="I84" s="122"/>
      <c r="J84" s="122"/>
      <c r="K84" s="122"/>
      <c r="L84" s="115"/>
      <c r="M84" s="121"/>
      <c r="N84" s="115"/>
      <c r="O84" s="110"/>
      <c r="P84" s="110"/>
      <c r="Q84" s="119"/>
      <c r="R84" s="122"/>
      <c r="S84" s="122"/>
    </row>
    <row r="85" spans="1:19" ht="14" x14ac:dyDescent="0.15">
      <c r="A85" s="122"/>
      <c r="B85" s="122"/>
      <c r="C85" s="115"/>
      <c r="D85" s="121"/>
      <c r="E85" s="115"/>
      <c r="F85" s="110"/>
      <c r="G85" s="112"/>
      <c r="H85" s="119"/>
      <c r="I85" s="122"/>
      <c r="J85" s="122"/>
      <c r="K85" s="122"/>
      <c r="L85" s="115"/>
      <c r="M85" s="121"/>
      <c r="N85" s="115"/>
      <c r="O85" s="110"/>
      <c r="P85" s="110"/>
      <c r="Q85" s="119"/>
      <c r="R85" s="122"/>
      <c r="S85" s="122"/>
    </row>
    <row r="86" spans="1:19" ht="14" x14ac:dyDescent="0.15">
      <c r="A86" s="122"/>
      <c r="B86" s="122"/>
      <c r="C86" s="115"/>
      <c r="D86" s="121"/>
      <c r="E86" s="115"/>
      <c r="F86" s="110"/>
      <c r="G86" s="112"/>
      <c r="H86" s="119"/>
      <c r="I86" s="122"/>
      <c r="J86" s="122"/>
      <c r="K86" s="122"/>
      <c r="L86" s="115"/>
      <c r="M86" s="121"/>
      <c r="N86" s="115"/>
      <c r="O86" s="110"/>
      <c r="P86" s="110"/>
      <c r="Q86" s="119"/>
      <c r="R86" s="122"/>
      <c r="S86" s="122"/>
    </row>
    <row r="87" spans="1:19" ht="14" x14ac:dyDescent="0.15">
      <c r="A87" s="122"/>
      <c r="B87" s="122"/>
      <c r="C87" s="115"/>
      <c r="D87" s="121"/>
      <c r="E87" s="115"/>
      <c r="F87" s="110"/>
      <c r="G87" s="112"/>
      <c r="H87" s="119"/>
      <c r="I87" s="122"/>
      <c r="J87" s="122"/>
      <c r="K87" s="122"/>
      <c r="L87" s="115"/>
      <c r="M87" s="121"/>
      <c r="N87" s="115"/>
      <c r="O87" s="110"/>
      <c r="P87" s="110"/>
      <c r="Q87" s="119"/>
      <c r="R87" s="122"/>
      <c r="S87" s="122"/>
    </row>
    <row r="88" spans="1:19" ht="14" x14ac:dyDescent="0.15">
      <c r="A88" s="122"/>
      <c r="B88" s="122"/>
      <c r="C88" s="115"/>
      <c r="D88" s="121"/>
      <c r="E88" s="115"/>
      <c r="F88" s="110"/>
      <c r="G88" s="112"/>
      <c r="H88" s="119"/>
      <c r="I88" s="122"/>
      <c r="J88" s="122"/>
      <c r="K88" s="122"/>
      <c r="L88" s="115"/>
      <c r="M88" s="121"/>
      <c r="N88" s="115"/>
      <c r="O88" s="110"/>
      <c r="P88" s="110"/>
      <c r="Q88" s="119"/>
      <c r="R88" s="122"/>
      <c r="S88" s="122"/>
    </row>
    <row r="89" spans="1:19" ht="14" x14ac:dyDescent="0.15">
      <c r="A89" s="122"/>
      <c r="B89" s="122"/>
      <c r="C89" s="115"/>
      <c r="D89" s="121"/>
      <c r="E89" s="115"/>
      <c r="F89" s="110"/>
      <c r="G89" s="110"/>
      <c r="H89" s="119"/>
      <c r="I89" s="122"/>
      <c r="J89" s="122"/>
      <c r="K89" s="122"/>
      <c r="L89" s="115"/>
      <c r="M89" s="121"/>
      <c r="N89" s="115"/>
      <c r="O89" s="110"/>
      <c r="P89" s="110"/>
      <c r="Q89" s="119"/>
      <c r="R89" s="122"/>
      <c r="S89" s="122"/>
    </row>
  </sheetData>
  <mergeCells count="6">
    <mergeCell ref="C1:H1"/>
    <mergeCell ref="L1:Q1"/>
    <mergeCell ref="C2:H2"/>
    <mergeCell ref="L2:Q2"/>
    <mergeCell ref="C3:H3"/>
    <mergeCell ref="L3:Q3"/>
  </mergeCells>
  <hyperlinks>
    <hyperlink ref="D5" r:id="rId1" display="https://www.linkedin.com/learning/the-long-distance-leader-getabstract-summary?trk=ondemandfile" xr:uid="{00000000-0004-0000-0500-000000000000}"/>
    <hyperlink ref="H5" r:id="rId2" display="https://www.linkedin.com/learning/paths/build-a-company-learning-and-development-program?trk=ondemandfile" xr:uid="{00000000-0004-0000-0500-000001000000}"/>
    <hyperlink ref="M5" r:id="rId3" display="https://www.linkedin.com/learning/creating-a-culture-of-collaboration?trk=ondemandfile" xr:uid="{00000000-0004-0000-0500-000002000000}"/>
    <hyperlink ref="Q5" r:id="rId4" display="https://www.linkedin.com/learning/paths/advance-your-skills-as-an-individual-contributor?trk=ondemandfile" xr:uid="{00000000-0004-0000-0500-000003000000}"/>
    <hyperlink ref="D6" r:id="rId5" display="https://www.linkedin.com/learning/the-practices-of-high-performing-employees?trk=ondemandfile" xr:uid="{00000000-0004-0000-0500-000004000000}"/>
    <hyperlink ref="H6" r:id="rId6" display="https://www.linkedin.com/learning/paths/fostering-collaboration?trk=ondemandfile" xr:uid="{00000000-0004-0000-0500-000005000000}"/>
    <hyperlink ref="M6" r:id="rId7" display="https://www.linkedin.com/learning/leading-together-coleading-a-project-team-or-organization?trk=ondemandfile" xr:uid="{00000000-0004-0000-0500-000006000000}"/>
    <hyperlink ref="Q6" r:id="rId8" display="https://www.linkedin.com/learning/paths/become-an-inclusive-leader?trk=ondemandfile" xr:uid="{00000000-0004-0000-0500-000007000000}"/>
    <hyperlink ref="D7" r:id="rId9" display="https://www.linkedin.com/learning/productive-leadership?trk=ondemandfile" xr:uid="{00000000-0004-0000-0500-000008000000}"/>
    <hyperlink ref="H7" r:id="rId10" display="https://www.linkedin.com/learning/paths/improve-your-teamwork-skills?trk=ondemandfile" xr:uid="{00000000-0004-0000-0500-000009000000}"/>
    <hyperlink ref="M7" r:id="rId11" display="https://www.linkedin.com/learning/building-connection-and-engagement-in-virtual-teams?trk=ondemandfile" xr:uid="{00000000-0004-0000-0500-00000A000000}"/>
    <hyperlink ref="Q7" r:id="rId12" display="https://www.linkedin.com/learning/paths/digital-transformation-in-practice-virtual-collaboration-tools?trk=ondemandfile" xr:uid="{00000000-0004-0000-0500-00000B000000}"/>
    <hyperlink ref="D8" r:id="rId13" display="https://www.linkedin.com/learning/identify-and-unleash-potential-in-your-employees?trk=ondemandfile" xr:uid="{00000000-0004-0000-0500-00000C000000}"/>
    <hyperlink ref="H8" r:id="rId14" display="https://www.linkedin.com/learning/paths/improve-your-teamwork-skills?trk=ondemandfile" xr:uid="{00000000-0004-0000-0500-00000D000000}"/>
    <hyperlink ref="M8" r:id="rId15" display="https://www.linkedin.com/learning/building-rapport-on-virtual-sales-calls?trk=ondemandfile" xr:uid="{00000000-0004-0000-0500-00000E000000}"/>
    <hyperlink ref="Q8" r:id="rId16" display="https://www.linkedin.com/learning/paths/fostering-collaboration?trk=ondemandfile" xr:uid="{00000000-0004-0000-0500-00000F000000}"/>
    <hyperlink ref="D9" r:id="rId17" display="https://www.linkedin.com/learning/managing-teams-21900578?trk=contentmappingfile" xr:uid="{00000000-0004-0000-0500-000010000000}"/>
    <hyperlink ref="H9" r:id="rId18" display="https://www.linkedin.com/learning/paths/managing-performance?trk=ondemandfile" xr:uid="{00000000-0004-0000-0500-000011000000}"/>
    <hyperlink ref="M9" r:id="rId19" display="https://www.linkedin.com/learning/nano-tips-for-creating-a-more-effective-relationship-with-your-manager-with-allison-peck?trk=ondemandfile" xr:uid="{00000000-0004-0000-0500-000012000000}"/>
    <hyperlink ref="Q9" r:id="rId20" display="https://www.linkedin.com/learning/paths/improve-your-teamwork-skills?trk=ondemandfile" xr:uid="{00000000-0004-0000-0500-000013000000}"/>
    <hyperlink ref="D10" r:id="rId21" display="https://www.linkedin.com/learning/hybrid-team-building-with-purpose?trk=ondemandfile" xr:uid="{00000000-0004-0000-0500-000014000000}"/>
    <hyperlink ref="H10" r:id="rId22" display="https://www.linkedin.com/learning/paths/build-and-manage-effective-teams?trk=ondemandfile" xr:uid="{00000000-0004-0000-0500-000015000000}"/>
    <hyperlink ref="M10" r:id="rId23" display="https://www.linkedin.com/learning/advanced-remote-work-strategies?trk=ondemandfile" xr:uid="{00000000-0004-0000-0500-000016000000}"/>
    <hyperlink ref="Q10" r:id="rId24" display="https://www.linkedin.com/learning/paths/building-trust-and-collaborating-with-others-2?trk=ondemandfile" xr:uid="{00000000-0004-0000-0500-000017000000}"/>
    <hyperlink ref="D11" r:id="rId25" display="https://www.linkedin.com/learning/virtual-and-hybrid-meeting-essentials?trk=ondemandfile" xr:uid="{00000000-0004-0000-0500-000018000000}"/>
    <hyperlink ref="H11" r:id="rId26" display="https://www.linkedin.com/learning/paths/improve-your-coaching-skills-as-a-manager?trk=ondemandfile" xr:uid="{00000000-0004-0000-0500-000019000000}"/>
    <hyperlink ref="M11" r:id="rId27" display="https://www.linkedin.com/learning/how-to-develop-friendships-and-connect-meaningfully-with-work-colleagues?trk=ondemandfile" xr:uid="{00000000-0004-0000-0500-00001A000000}"/>
    <hyperlink ref="D12" r:id="rId28" display="https://www.linkedin.com/learning/coach-your-team-to-learn-stretch-and-grow?trk=contentmappingfile" xr:uid="{00000000-0004-0000-0500-00001B000000}"/>
    <hyperlink ref="M12" r:id="rId29" display="https://www.linkedin.com/learning/a-guide-to-ergs-employee-resource-groups?trk=ondemandfile" xr:uid="{00000000-0004-0000-0500-00001C000000}"/>
    <hyperlink ref="D13" r:id="rId30" display="https://www.linkedin.com/learning/leading-virtual-meetings?trk=ondemandfile" xr:uid="{00000000-0004-0000-0500-00001D000000}"/>
    <hyperlink ref="M13" r:id="rId31" display="https://www.linkedin.com/learning/why-trust-matters-with-rachel-botsman-with-audio-descriptions?trk=contentmappingfile" xr:uid="{00000000-0004-0000-0500-00001E000000}"/>
    <hyperlink ref="D14" r:id="rId32" display="https://www.linkedin.com/learning/design-a-future-proof-team-and-culture?trk=ondemandfile" xr:uid="{00000000-0004-0000-0500-00001F000000}"/>
    <hyperlink ref="M14" r:id="rId33" display="https://www.linkedin.com/learning/build-a-trustworthy-reputation?trk=ondemandfile" xr:uid="{00000000-0004-0000-0500-000020000000}"/>
    <hyperlink ref="D15" r:id="rId34" display="https://www.linkedin.com/learning/be-the-manager-who-fights-for-their-team?trk=ondemandfile" xr:uid="{00000000-0004-0000-0500-000021000000}"/>
    <hyperlink ref="M15" r:id="rId35" display="https://www.linkedin.com/learning/bystander-training-from-bystander-to-upstander-2022?trk=ondemandfile" xr:uid="{00000000-0004-0000-0500-000022000000}"/>
    <hyperlink ref="D16" r:id="rId36" display="https://www.linkedin.com/learning/managing-for-better-ideas?trk=ondemandfile" xr:uid="{00000000-0004-0000-0500-000023000000}"/>
    <hyperlink ref="M16" r:id="rId37" display="https://www.linkedin.com/learning/building-trust-14841538?trk=ondemandfile" xr:uid="{00000000-0004-0000-0500-000024000000}"/>
    <hyperlink ref="D17" r:id="rId38" display="https://www.linkedin.com/learning/a-strengths-based-approach-to-managing-your-team?trk=ondemandfile" xr:uid="{00000000-0004-0000-0500-000025000000}"/>
    <hyperlink ref="M17" r:id="rId39" display="https://www.linkedin.com/learning/using-authenticity-to-build-productive-relationships?trk=ondemandfile" xr:uid="{00000000-0004-0000-0500-000026000000}"/>
    <hyperlink ref="D18" r:id="rId40" display="https://www.linkedin.com/learning/strategies-for-effective-leadership-teams?trk=ondemandfile" xr:uid="{00000000-0004-0000-0500-000027000000}"/>
    <hyperlink ref="M18" r:id="rId41" display="https://www.linkedin.com/learning/solving-relationship-problems-at-work?trk=ondemandfile" xr:uid="{00000000-0004-0000-0500-000028000000}"/>
    <hyperlink ref="D19" r:id="rId42" display="https://www.linkedin.com/learning/making-hybrid-teams-work?trk=ondemandfile" xr:uid="{00000000-0004-0000-0500-000029000000}"/>
    <hyperlink ref="M19" r:id="rId43" display="https://www.linkedin.com/learning/the-lost-art-of-connecting-on-relationships-book-bite?trk=ondemandfile" xr:uid="{00000000-0004-0000-0500-00002A000000}"/>
    <hyperlink ref="D20" r:id="rId44" display="https://www.linkedin.com/learning/prevent-toxic-work-cultures-as-a-manager?trk=contentmappingfile" xr:uid="{00000000-0004-0000-0500-00002B000000}"/>
    <hyperlink ref="M20" r:id="rId45" display="https://www.linkedin.com/learning/how-to-build-rapport-quickly?trk=ondemandfile" xr:uid="{00000000-0004-0000-0500-00002C000000}"/>
    <hyperlink ref="D21" r:id="rId46" display="https://www.linkedin.com/learning/becoming-a-manager-your-team-loves?trk=ondemandfile" xr:uid="{00000000-0004-0000-0500-00002D000000}"/>
    <hyperlink ref="M21" r:id="rId47" display="https://www.linkedin.com/learning/the-surprising-power-of-seeing-people-as-people?trk=ondemandfile" xr:uid="{00000000-0004-0000-0500-00002E000000}"/>
    <hyperlink ref="D22" r:id="rId48" display="https://www.linkedin.com/learning/a3-roadmap-for-becoming-a-high-performance-team?trk=ondemandfile" xr:uid="{00000000-0004-0000-0500-00002F000000}"/>
    <hyperlink ref="M22" r:id="rId49" display="https://www.linkedin.com/learning/leveraging-your-relationship-capital?trk=ondemandfile" xr:uid="{00000000-0004-0000-0500-000030000000}"/>
    <hyperlink ref="D23" r:id="rId50" display="https://www.linkedin.com/learning/advanced-remote-work-strategies?trk=ondemandfile" xr:uid="{00000000-0004-0000-0500-000031000000}"/>
    <hyperlink ref="M23" r:id="rId51" display="https://www.linkedin.com/learning/the-ultimate-guide-to-networking?trk=ondemandfile" xr:uid="{00000000-0004-0000-0500-000032000000}"/>
    <hyperlink ref="D24" r:id="rId52" display="https://www.linkedin.com/learning/the-long-distance-teammate-staying-connected-book-bite?trk=ondemandfile" xr:uid="{00000000-0004-0000-0500-000033000000}"/>
    <hyperlink ref="M24" r:id="rId53" display="https://www.linkedin.com/learning/21-opportunities-for-better-networking?trk=ondemandfile" xr:uid="{00000000-0004-0000-0500-000034000000}"/>
    <hyperlink ref="D25" r:id="rId54" display="https://www.linkedin.com/learning/work-on-purpose?trk=ondemandfile" xr:uid="{00000000-0004-0000-0500-000035000000}"/>
    <hyperlink ref="M25" r:id="rId55" display="https://www.linkedin.com/learning/connecting-and-collaborating-in-a-virtual-or-hybrid-workplace?trk=ondemandfile" xr:uid="{00000000-0004-0000-0500-000036000000}"/>
    <hyperlink ref="D26" r:id="rId56" display="https://www.linkedin.com/learning/motivating-your-team-to-learn?trk=ondemandfile" xr:uid="{00000000-0004-0000-0500-000037000000}"/>
    <hyperlink ref="M26" r:id="rId57" display="https://www.linkedin.com/learning/communicating-with-transparency?trk=ondemandfile" xr:uid="{00000000-0004-0000-0500-000038000000}"/>
    <hyperlink ref="D27" r:id="rId58" display="https://www.linkedin.com/learning/the-six-morning-habits-of-high-performers?trk=ondemandfile" xr:uid="{00000000-0004-0000-0500-000039000000}"/>
    <hyperlink ref="M27" r:id="rId59" display="https://www.linkedin.com/learning/why-trust-matters-with-rachel-botsman?trk=ondemandfile" xr:uid="{00000000-0004-0000-0500-00003A000000}"/>
    <hyperlink ref="D28" r:id="rId60" display="https://www.linkedin.com/learning/teamwork-foundations-2020?trk=ondemandfile" xr:uid="{00000000-0004-0000-0500-00003B000000}"/>
    <hyperlink ref="M28" r:id="rId61" display="https://www.linkedin.com/learning/building-relationships-while-working-from-home?trk=ondemandfile" xr:uid="{00000000-0004-0000-0500-00003C000000}"/>
    <hyperlink ref="D29" r:id="rId62" display="https://www.linkedin.com/learning/creating-a-culture-of-learning-2?trk=ondemandfile" xr:uid="{00000000-0004-0000-0500-00003D000000}"/>
    <hyperlink ref="M29" r:id="rId63" display="https://www.linkedin.com/learning/essentials-of-team-collaboration?trk=ondemandfile" xr:uid="{00000000-0004-0000-0500-00003E000000}"/>
    <hyperlink ref="D30" r:id="rId64" display="https://www.linkedin.com/learning/leading-remote-projects-and-virtual-teams?trk=ondemandfile" xr:uid="{00000000-0004-0000-0500-00003F000000}"/>
    <hyperlink ref="M30" r:id="rId65" display="https://www.linkedin.com/learning/managing-up-as-an-employee?trk=ondemandfile" xr:uid="{00000000-0004-0000-0500-000040000000}"/>
    <hyperlink ref="D31" r:id="rId66" display="https://www.linkedin.com/learning/communication-within-teams?trk=ondemandfile" xr:uid="{00000000-0004-0000-0500-000041000000}"/>
    <hyperlink ref="M31" r:id="rId67" display="https://www.linkedin.com/learning/creating-a-connection-culture?trk=ondemandfile" xr:uid="{00000000-0004-0000-0500-000042000000}"/>
    <hyperlink ref="D32" r:id="rId68" display="https://www.linkedin.com/learning/how-to-inspire-and-develop-your-direct-reports?trk=ondemandfile" xr:uid="{00000000-0004-0000-0500-000043000000}"/>
    <hyperlink ref="M32" r:id="rId69" display="https://www.linkedin.com/learning/empathy-at-work?trk=ondemandfile" xr:uid="{00000000-0004-0000-0500-000044000000}"/>
    <hyperlink ref="D33" r:id="rId70" display="https://www.linkedin.com/learning/a-navy-seal-s-surprising-key-to-building-unstoppable-teams-caring?trk=ondemandfile" xr:uid="{00000000-0004-0000-0500-000045000000}"/>
    <hyperlink ref="M33" r:id="rId71" display="https://www.linkedin.com/learning/developing-business-partnerships?trk=ondemandfile" xr:uid="{00000000-0004-0000-0500-000046000000}"/>
    <hyperlink ref="D34" r:id="rId72" display="https://www.linkedin.com/learning/how-to-stop-wasting-time-in-meetings?trk=ondemandfile" xr:uid="{00000000-0004-0000-0500-000047000000}"/>
    <hyperlink ref="D35" r:id="rId73" display="https://www.linkedin.com/learning/the-art-of-leadership-getabstract-summary?trk=ondemandfile" xr:uid="{00000000-0004-0000-0500-000048000000}"/>
    <hyperlink ref="D36" r:id="rId74" display="https://www.linkedin.com/learning/business-chemistry-blinkist-summary?trk=ondemandfile" xr:uid="{00000000-0004-0000-0500-000049000000}"/>
    <hyperlink ref="D37" r:id="rId75" display="https://www.linkedin.com/learning/essentials-of-team-collaboration?trk=ondemandfile" xr:uid="{00000000-0004-0000-0500-00004A000000}"/>
    <hyperlink ref="D38" r:id="rId76" display="https://www.linkedin.com/learning/best-practices-for-new-people-leaders?trk=ondemandfile" xr:uid="{00000000-0004-0000-0500-00004B000000}"/>
    <hyperlink ref="D39" r:id="rId77" display="https://www.linkedin.com/learning/backgrounder-difficult-conversations-and-negotiations?trk=ondemandfile" xr:uid="{00000000-0004-0000-0500-00004C000000}"/>
    <hyperlink ref="D40" r:id="rId78" display="https://www.linkedin.com/learning/building-and-managing-a-high-performing-sales-team?trk=ondemandfile" xr:uid="{00000000-0004-0000-0500-00004D000000}"/>
    <hyperlink ref="D41" r:id="rId79" display="https://www.linkedin.com/learning/creating-winning-teams?trk=ondemandfile" xr:uid="{00000000-0004-0000-0500-00004E000000}"/>
    <hyperlink ref="D42" r:id="rId80" display="https://www.linkedin.com/learning/creating-an-adaptable-team?trk=ondemandfile" xr:uid="{00000000-0004-0000-0500-00004F000000}"/>
    <hyperlink ref="D43" r:id="rId81" display="https://www.linkedin.com/learning/leveraging-virtual-and-hybrid-teams-for-improved-effectiveness?trk=ondemandfile" xr:uid="{00000000-0004-0000-0500-000050000000}"/>
    <hyperlink ref="D44" r:id="rId82" display="https://www.linkedin.com/learning/creating-the-environment-for-productive-virtual-teams?trk=ondemandfile" xr:uid="{00000000-0004-0000-0500-000051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'All Competencies'!$A$3:$A89</xm:f>
          </x14:formula1>
          <xm:sqref>A1:C1 I1:L1 R1:S1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1C4587"/>
    <outlinePr summaryRight="0"/>
  </sheetPr>
  <dimension ref="A1:S597"/>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199</v>
      </c>
      <c r="D1" s="136"/>
      <c r="E1" s="136"/>
      <c r="F1" s="136"/>
      <c r="G1" s="136"/>
      <c r="H1" s="136"/>
      <c r="I1" s="102"/>
      <c r="J1" s="102"/>
      <c r="K1" s="102"/>
      <c r="L1" s="156" t="s">
        <v>292</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C1)))"),"Communicates Effectively, Communication, Interpersonal Savvy, Influencing Others, Oral Communication, Interpersonal Communication, Organizational Communication, Listening")</f>
        <v>Communicates Effectively, Communication, Interpersonal Savvy, Influencing Others, Oral Communication, Interpersonal Communication, Organizational Communication, Listening</v>
      </c>
      <c r="D3" s="136"/>
      <c r="E3" s="136"/>
      <c r="F3" s="136"/>
      <c r="G3" s="136"/>
      <c r="H3" s="136"/>
      <c r="I3" s="104"/>
      <c r="J3" s="104"/>
      <c r="K3" s="104"/>
      <c r="L3" s="158" t="str">
        <f ca="1">IFERROR(__xludf.DUMMYFUNCTION("IFERROR(UNIQUE(FILTER('Competency Learning Paths'!N:N,'Competency Learning Paths'!A:A= L1)))"),"Conflict Management, Conflict Resolution, Managing Conflict, Confronting Direct Reports")</f>
        <v>Conflict Management, Conflict Resolution, Managing Conflict, Confronting Direct Reports</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IFERROR(__xludf.DUMMYFUNCTION("""COMPUTED_VALUE"""),3088122)</f>
        <v>3088122</v>
      </c>
      <c r="D5" s="111" t="str">
        <f ca="1">IFERROR(__xludf.DUMMYFUNCTION("""COMPUTED_VALUE"""),"External Communication Skills for Leaders")</f>
        <v>External Communication Skills for Leaders</v>
      </c>
      <c r="E5" s="110" t="str">
        <f ca="1">IFERROR(__xludf.DUMMYFUNCTION("""COMPUTED_VALUE"""),"C-Suite")</f>
        <v>C-Suite</v>
      </c>
      <c r="F5" s="110" t="str">
        <f ca="1">IFERROR(__xludf.DUMMYFUNCTION("""COMPUTED_VALUE"""),"Intermediate")</f>
        <v>Intermediate</v>
      </c>
      <c r="G5" s="112">
        <f ca="1">IFERROR(__xludf.DUMMYFUNCTION("""COMPUTED_VALUE"""),0.0321064814814814)</f>
        <v>3.2106481481481403E-2</v>
      </c>
      <c r="H5" s="113" t="str">
        <f ca="1">IFERROR(__xludf.DUMMYFUNCTION("""COMPUTED_VALUE"""),"Communicating during Times of Change")</f>
        <v>Communicating during Times of Change</v>
      </c>
      <c r="I5" s="109"/>
      <c r="J5" s="109"/>
      <c r="K5" s="109"/>
      <c r="L5" s="110">
        <f ca="1">IFERROR(__xludf.DUMMYFUNCTION("""COMPUTED_VALUE"""),2825157)</f>
        <v>2825157</v>
      </c>
      <c r="M5" s="114" t="str">
        <f ca="1">IFERROR(__xludf.DUMMYFUNCTION("""COMPUTED_VALUE"""),"Difficult Situations: Solutions for Managers")</f>
        <v>Difficult Situations: Solutions for Managers</v>
      </c>
      <c r="N5" s="110" t="str">
        <f ca="1">IFERROR(__xludf.DUMMYFUNCTION("""COMPUTED_VALUE"""),"Manager")</f>
        <v>Manager</v>
      </c>
      <c r="O5" s="110" t="str">
        <f ca="1">IFERROR(__xludf.DUMMYFUNCTION("""COMPUTED_VALUE"""),"Beginner + Intermediate")</f>
        <v>Beginner + Intermediate</v>
      </c>
      <c r="P5" s="112">
        <f ca="1">IFERROR(__xludf.DUMMYFUNCTION("""COMPUTED_VALUE"""),0.0462962962962962)</f>
        <v>4.6296296296296197E-2</v>
      </c>
      <c r="Q5" s="113" t="str">
        <f ca="1">IFERROR(__xludf.DUMMYFUNCTION("""COMPUTED_VALUE"""),"Develop Conflict Management and Resolution Skills ")</f>
        <v xml:space="preserve">Develop Conflict Management and Resolution Skills </v>
      </c>
      <c r="R5" s="109"/>
      <c r="S5" s="109"/>
    </row>
    <row r="6" spans="1:19" ht="33.75" customHeight="1" x14ac:dyDescent="0.15">
      <c r="A6" s="109"/>
      <c r="B6" s="109"/>
      <c r="C6" s="115">
        <f ca="1">IFERROR(__xludf.DUMMYFUNCTION("""COMPUTED_VALUE"""),2252216)</f>
        <v>2252216</v>
      </c>
      <c r="D6" s="116" t="str">
        <f ca="1">IFERROR(__xludf.DUMMYFUNCTION("""COMPUTED_VALUE"""),"Leading from the Middle")</f>
        <v>Leading from the Middle</v>
      </c>
      <c r="E6" s="115" t="str">
        <f ca="1">IFERROR(__xludf.DUMMYFUNCTION("""COMPUTED_VALUE"""),"Senior Manager")</f>
        <v>Senior Manager</v>
      </c>
      <c r="F6" s="110" t="str">
        <f ca="1">IFERROR(__xludf.DUMMYFUNCTION("""COMPUTED_VALUE"""),"Intermediate")</f>
        <v>Intermediate</v>
      </c>
      <c r="G6" s="112">
        <f ca="1">IFERROR(__xludf.DUMMYFUNCTION("""COMPUTED_VALUE"""),0.0342013888888888)</f>
        <v>3.4201388888888802E-2</v>
      </c>
      <c r="H6" s="117" t="str">
        <f ca="1">IFERROR(__xludf.DUMMYFUNCTION("""COMPUTED_VALUE"""),"Create and Deliver Engaging Presentations")</f>
        <v>Create and Deliver Engaging Presentations</v>
      </c>
      <c r="I6" s="109"/>
      <c r="J6" s="109"/>
      <c r="K6" s="109"/>
      <c r="L6" s="115">
        <f ca="1">IFERROR(__xludf.DUMMYFUNCTION("""COMPUTED_VALUE"""),2451148)</f>
        <v>2451148</v>
      </c>
      <c r="M6" s="118" t="str">
        <f ca="1">IFERROR(__xludf.DUMMYFUNCTION("""COMPUTED_VALUE"""),"How Leaders Drive Results and Resolve Conflict in a Hybrid Workplace")</f>
        <v>How Leaders Drive Results and Resolve Conflict in a Hybrid Workplace</v>
      </c>
      <c r="N6" s="115" t="str">
        <f ca="1">IFERROR(__xludf.DUMMYFUNCTION("""COMPUTED_VALUE"""),"Manager")</f>
        <v>Manager</v>
      </c>
      <c r="O6" s="110" t="str">
        <f ca="1">IFERROR(__xludf.DUMMYFUNCTION("""COMPUTED_VALUE"""),"Intermediate")</f>
        <v>Intermediate</v>
      </c>
      <c r="P6" s="112">
        <f ca="1">IFERROR(__xludf.DUMMYFUNCTION("""COMPUTED_VALUE"""),0.0293287037037037)</f>
        <v>2.9328703703703701E-2</v>
      </c>
      <c r="Q6" s="117" t="str">
        <f ca="1">IFERROR(__xludf.DUMMYFUNCTION("""COMPUTED_VALUE"""),"Improve Your Teamwork Skills")</f>
        <v>Improve Your Teamwork Skills</v>
      </c>
      <c r="R6" s="109"/>
      <c r="S6" s="109"/>
    </row>
    <row r="7" spans="1:19" ht="33.75" customHeight="1" x14ac:dyDescent="0.15">
      <c r="A7" s="109"/>
      <c r="B7" s="109"/>
      <c r="C7" s="115">
        <f ca="1">IFERROR(__xludf.DUMMYFUNCTION("""COMPUTED_VALUE"""),2881075)</f>
        <v>2881075</v>
      </c>
      <c r="D7" s="116" t="str">
        <f ca="1">IFERROR(__xludf.DUMMYFUNCTION("""COMPUTED_VALUE"""),"Critical Thinking for More Effective Communication")</f>
        <v>Critical Thinking for More Effective Communication</v>
      </c>
      <c r="E7" s="115" t="str">
        <f ca="1">IFERROR(__xludf.DUMMYFUNCTION("""COMPUTED_VALUE"""),"Manager")</f>
        <v>Manager</v>
      </c>
      <c r="F7" s="110" t="str">
        <f ca="1">IFERROR(__xludf.DUMMYFUNCTION("""COMPUTED_VALUE"""),"Advanced")</f>
        <v>Advanced</v>
      </c>
      <c r="G7" s="112">
        <f ca="1">IFERROR(__xludf.DUMMYFUNCTION("""COMPUTED_VALUE"""),0.0320601851851851)</f>
        <v>3.2060185185185101E-2</v>
      </c>
      <c r="H7" s="117" t="str">
        <f ca="1">IFERROR(__xludf.DUMMYFUNCTION("""COMPUTED_VALUE"""),"Develop, Motivate, and Retain Employees")</f>
        <v>Develop, Motivate, and Retain Employees</v>
      </c>
      <c r="I7" s="109"/>
      <c r="J7" s="109"/>
      <c r="K7" s="109"/>
      <c r="L7" s="115">
        <f ca="1">IFERROR(__xludf.DUMMYFUNCTION("""COMPUTED_VALUE"""),2820193)</f>
        <v>2820193</v>
      </c>
      <c r="M7" s="118" t="str">
        <f ca="1">IFERROR(__xludf.DUMMYFUNCTION("""COMPUTED_VALUE"""),"Having Difficult Conversations: A Guide for Managers")</f>
        <v>Having Difficult Conversations: A Guide for Managers</v>
      </c>
      <c r="N7" s="115" t="str">
        <f ca="1">IFERROR(__xludf.DUMMYFUNCTION("""COMPUTED_VALUE"""),"Manager")</f>
        <v>Manager</v>
      </c>
      <c r="O7" s="110" t="str">
        <f ca="1">IFERROR(__xludf.DUMMYFUNCTION("""COMPUTED_VALUE"""),"Intermediate")</f>
        <v>Intermediate</v>
      </c>
      <c r="P7" s="112">
        <f ca="1">IFERROR(__xludf.DUMMYFUNCTION("""COMPUTED_VALUE"""),0.0410763888888888)</f>
        <v>4.1076388888888801E-2</v>
      </c>
      <c r="Q7" s="117" t="str">
        <f ca="1">IFERROR(__xludf.DUMMYFUNCTION("""COMPUTED_VALUE"""),"Master In-Demand Professional Soft Skills")</f>
        <v>Master In-Demand Professional Soft Skills</v>
      </c>
      <c r="R7" s="109"/>
      <c r="S7" s="109"/>
    </row>
    <row r="8" spans="1:19" ht="33.75" customHeight="1" x14ac:dyDescent="0.15">
      <c r="A8" s="109"/>
      <c r="B8" s="109"/>
      <c r="C8" s="115">
        <f ca="1">IFERROR(__xludf.DUMMYFUNCTION("""COMPUTED_VALUE"""),2428601)</f>
        <v>2428601</v>
      </c>
      <c r="D8" s="116" t="str">
        <f ca="1">IFERROR(__xludf.DUMMYFUNCTION("""COMPUTED_VALUE"""),"Creating a Culture That Inspires Your Employees")</f>
        <v>Creating a Culture That Inspires Your Employees</v>
      </c>
      <c r="E8" s="115" t="str">
        <f ca="1">IFERROR(__xludf.DUMMYFUNCTION("""COMPUTED_VALUE"""),"Manager")</f>
        <v>Manager</v>
      </c>
      <c r="F8" s="110" t="str">
        <f ca="1">IFERROR(__xludf.DUMMYFUNCTION("""COMPUTED_VALUE"""),"Beginner")</f>
        <v>Beginner</v>
      </c>
      <c r="G8" s="112">
        <f ca="1">IFERROR(__xludf.DUMMYFUNCTION("""COMPUTED_VALUE"""),0.0564004629629629)</f>
        <v>5.6400462962962902E-2</v>
      </c>
      <c r="H8" s="117" t="str">
        <f ca="1">IFERROR(__xludf.DUMMYFUNCTION("""COMPUTED_VALUE"""),"Develop Your Communication and Interpersonal Influence Skills")</f>
        <v>Develop Your Communication and Interpersonal Influence Skills</v>
      </c>
      <c r="I8" s="109"/>
      <c r="J8" s="109"/>
      <c r="K8" s="109"/>
      <c r="L8" s="115">
        <f ca="1">IFERROR(__xludf.DUMMYFUNCTION("""COMPUTED_VALUE"""),2870082)</f>
        <v>2870082</v>
      </c>
      <c r="M8" s="118" t="str">
        <f ca="1">IFERROR(__xludf.DUMMYFUNCTION("""COMPUTED_VALUE"""),"Dealing with Microaggression as an Employee")</f>
        <v>Dealing with Microaggression as an Employee</v>
      </c>
      <c r="N8" s="115" t="str">
        <f ca="1">IFERROR(__xludf.DUMMYFUNCTION("""COMPUTED_VALUE"""),"Individual Contributor")</f>
        <v>Individual Contributor</v>
      </c>
      <c r="O8" s="110" t="str">
        <f ca="1">IFERROR(__xludf.DUMMYFUNCTION("""COMPUTED_VALUE"""),"General")</f>
        <v>General</v>
      </c>
      <c r="P8" s="112">
        <f ca="1">IFERROR(__xludf.DUMMYFUNCTION("""COMPUTED_VALUE"""),0.0379976851851851)</f>
        <v>3.79976851851851E-2</v>
      </c>
      <c r="Q8" s="117" t="str">
        <f ca="1">IFERROR(__xludf.DUMMYFUNCTION("""COMPUTED_VALUE"""),"Succeeding in Sales During Times of Volatility")</f>
        <v>Succeeding in Sales During Times of Volatility</v>
      </c>
      <c r="R8" s="109"/>
      <c r="S8" s="109"/>
    </row>
    <row r="9" spans="1:19" ht="33.75" customHeight="1" x14ac:dyDescent="0.15">
      <c r="A9" s="109"/>
      <c r="B9" s="109"/>
      <c r="C9" s="115">
        <f ca="1">IFERROR(__xludf.DUMMYFUNCTION("""COMPUTED_VALUE"""),2824175)</f>
        <v>2824175</v>
      </c>
      <c r="D9" s="116" t="str">
        <f ca="1">IFERROR(__xludf.DUMMYFUNCTION("""COMPUTED_VALUE"""),"Communicating In the Language of Leadership")</f>
        <v>Communicating In the Language of Leadership</v>
      </c>
      <c r="E9" s="115" t="str">
        <f ca="1">IFERROR(__xludf.DUMMYFUNCTION("""COMPUTED_VALUE"""),"Manager")</f>
        <v>Manager</v>
      </c>
      <c r="F9" s="110" t="str">
        <f ca="1">IFERROR(__xludf.DUMMYFUNCTION("""COMPUTED_VALUE"""),"Beginner")</f>
        <v>Beginner</v>
      </c>
      <c r="G9" s="112">
        <f ca="1">IFERROR(__xludf.DUMMYFUNCTION("""COMPUTED_VALUE"""),0.0106481481481481)</f>
        <v>1.0648148148148099E-2</v>
      </c>
      <c r="H9" s="117" t="str">
        <f ca="1">IFERROR(__xludf.DUMMYFUNCTION("""COMPUTED_VALUE"""),"Building Trust and Collaborating with Others")</f>
        <v>Building Trust and Collaborating with Others</v>
      </c>
      <c r="I9" s="109"/>
      <c r="J9" s="109"/>
      <c r="K9" s="109"/>
      <c r="L9" s="115">
        <f ca="1">IFERROR(__xludf.DUMMYFUNCTION("""COMPUTED_VALUE"""),2832010)</f>
        <v>2832010</v>
      </c>
      <c r="M9" s="116" t="str">
        <f ca="1">IFERROR(__xludf.DUMMYFUNCTION("""COMPUTED_VALUE"""),"How to Proactively Manage Conflict as an Employee")</f>
        <v>How to Proactively Manage Conflict as an Employee</v>
      </c>
      <c r="N9" s="115" t="str">
        <f ca="1">IFERROR(__xludf.DUMMYFUNCTION("""COMPUTED_VALUE"""),"General")</f>
        <v>General</v>
      </c>
      <c r="O9" s="110" t="str">
        <f ca="1">IFERROR(__xludf.DUMMYFUNCTION("""COMPUTED_VALUE"""),"Beginner")</f>
        <v>Beginner</v>
      </c>
      <c r="P9" s="112">
        <f ca="1">IFERROR(__xludf.DUMMYFUNCTION("""COMPUTED_VALUE"""),0.0181712962962962)</f>
        <v>1.8171296296296199E-2</v>
      </c>
      <c r="Q9" s="119"/>
      <c r="R9" s="109"/>
      <c r="S9" s="109"/>
    </row>
    <row r="10" spans="1:19" ht="33.75" customHeight="1" x14ac:dyDescent="0.15">
      <c r="A10" s="109"/>
      <c r="B10" s="109"/>
      <c r="C10" s="115">
        <f ca="1">IFERROR(__xludf.DUMMYFUNCTION("""COMPUTED_VALUE"""),2448225)</f>
        <v>2448225</v>
      </c>
      <c r="D10" s="116" t="str">
        <f ca="1">IFERROR(__xludf.DUMMYFUNCTION("""COMPUTED_VALUE"""),"Influence versus Manipulation: The Ethics of Persuasion")</f>
        <v>Influence versus Manipulation: The Ethics of Persuasion</v>
      </c>
      <c r="E10" s="115" t="str">
        <f ca="1">IFERROR(__xludf.DUMMYFUNCTION("""COMPUTED_VALUE"""),"Manager")</f>
        <v>Manager</v>
      </c>
      <c r="F10" s="110" t="str">
        <f ca="1">IFERROR(__xludf.DUMMYFUNCTION("""COMPUTED_VALUE"""),"Beginner")</f>
        <v>Beginner</v>
      </c>
      <c r="G10" s="112">
        <f ca="1">IFERROR(__xludf.DUMMYFUNCTION("""COMPUTED_VALUE"""),0.0298958333333333)</f>
        <v>2.9895833333333299E-2</v>
      </c>
      <c r="H10" s="120" t="str">
        <f ca="1">IFERROR(__xludf.DUMMYFUNCTION("""COMPUTED_VALUE"""),"How to Engage Meaningfully in Allyship and Anti-Racism")</f>
        <v>How to Engage Meaningfully in Allyship and Anti-Racism</v>
      </c>
      <c r="I10" s="109"/>
      <c r="J10" s="109"/>
      <c r="K10" s="109"/>
      <c r="L10" s="115">
        <f ca="1">IFERROR(__xludf.DUMMYFUNCTION("""COMPUTED_VALUE"""),2887217)</f>
        <v>2887217</v>
      </c>
      <c r="M10" s="116" t="str">
        <f ca="1">IFERROR(__xludf.DUMMYFUNCTION("""COMPUTED_VALUE"""),"Embracing Conflict as a Gift")</f>
        <v>Embracing Conflict as a Gift</v>
      </c>
      <c r="N10" s="115" t="str">
        <f ca="1">IFERROR(__xludf.DUMMYFUNCTION("""COMPUTED_VALUE"""),"General")</f>
        <v>General</v>
      </c>
      <c r="O10" s="110" t="str">
        <f ca="1">IFERROR(__xludf.DUMMYFUNCTION("""COMPUTED_VALUE"""),"Beginner")</f>
        <v>Beginner</v>
      </c>
      <c r="P10" s="112">
        <f ca="1">IFERROR(__xludf.DUMMYFUNCTION("""COMPUTED_VALUE"""),0.0201851851851851)</f>
        <v>2.0185185185185101E-2</v>
      </c>
      <c r="Q10" s="119"/>
      <c r="R10" s="109"/>
      <c r="S10" s="109"/>
    </row>
    <row r="11" spans="1:19" ht="33.75" customHeight="1" x14ac:dyDescent="0.15">
      <c r="A11" s="109"/>
      <c r="B11" s="109"/>
      <c r="C11" s="115">
        <f ca="1">IFERROR(__xludf.DUMMYFUNCTION("""COMPUTED_VALUE"""),2841066)</f>
        <v>2841066</v>
      </c>
      <c r="D11" s="116" t="str">
        <f ca="1">IFERROR(__xludf.DUMMYFUNCTION("""COMPUTED_VALUE"""),"Communicating Internally during Times of Uncertainty")</f>
        <v>Communicating Internally during Times of Uncertainty</v>
      </c>
      <c r="E11" s="115" t="str">
        <f ca="1">IFERROR(__xludf.DUMMYFUNCTION("""COMPUTED_VALUE"""),"Manager")</f>
        <v>Manager</v>
      </c>
      <c r="F11" s="110" t="str">
        <f ca="1">IFERROR(__xludf.DUMMYFUNCTION("""COMPUTED_VALUE"""),"General")</f>
        <v>General</v>
      </c>
      <c r="G11" s="112">
        <f ca="1">IFERROR(__xludf.DUMMYFUNCTION("""COMPUTED_VALUE"""),0.0217708333333333)</f>
        <v>2.1770833333333298E-2</v>
      </c>
      <c r="H11" s="117" t="str">
        <f ca="1">IFERROR(__xludf.DUMMYFUNCTION("""COMPUTED_VALUE"""),"Improve Your Teamwork Skills")</f>
        <v>Improve Your Teamwork Skills</v>
      </c>
      <c r="I11" s="109"/>
      <c r="J11" s="109"/>
      <c r="K11" s="109"/>
      <c r="L11" s="115">
        <f ca="1">IFERROR(__xludf.DUMMYFUNCTION("""COMPUTED_VALUE"""),2884261)</f>
        <v>2884261</v>
      </c>
      <c r="M11" s="116" t="str">
        <f ca="1">IFERROR(__xludf.DUMMYFUNCTION("""COMPUTED_VALUE"""),"How to Manage High-Stakes Conflict")</f>
        <v>How to Manage High-Stakes Conflict</v>
      </c>
      <c r="N11" s="115" t="str">
        <f ca="1">IFERROR(__xludf.DUMMYFUNCTION("""COMPUTED_VALUE"""),"General")</f>
        <v>General</v>
      </c>
      <c r="O11" s="110" t="str">
        <f ca="1">IFERROR(__xludf.DUMMYFUNCTION("""COMPUTED_VALUE"""),"Beginner")</f>
        <v>Beginner</v>
      </c>
      <c r="P11" s="112">
        <f ca="1">IFERROR(__xludf.DUMMYFUNCTION("""COMPUTED_VALUE"""),0.0135185185185185)</f>
        <v>1.3518518518518499E-2</v>
      </c>
      <c r="Q11" s="119"/>
      <c r="R11" s="109"/>
      <c r="S11" s="109"/>
    </row>
    <row r="12" spans="1:19" ht="33.75" customHeight="1" x14ac:dyDescent="0.15">
      <c r="A12" s="109"/>
      <c r="B12" s="109"/>
      <c r="C12" s="115">
        <f ca="1">IFERROR(__xludf.DUMMYFUNCTION("""COMPUTED_VALUE"""),2895001)</f>
        <v>2895001</v>
      </c>
      <c r="D12" s="116" t="str">
        <f ca="1">IFERROR(__xludf.DUMMYFUNCTION("""COMPUTED_VALUE"""),"Improving Your Leadership Communications")</f>
        <v>Improving Your Leadership Communications</v>
      </c>
      <c r="E12" s="115" t="str">
        <f ca="1">IFERROR(__xludf.DUMMYFUNCTION("""COMPUTED_VALUE"""),"Manager")</f>
        <v>Manager</v>
      </c>
      <c r="F12" s="110" t="str">
        <f ca="1">IFERROR(__xludf.DUMMYFUNCTION("""COMPUTED_VALUE"""),"Intermediate")</f>
        <v>Intermediate</v>
      </c>
      <c r="G12" s="112">
        <f ca="1">IFERROR(__xludf.DUMMYFUNCTION("""COMPUTED_VALUE"""),0.0487384259259259)</f>
        <v>4.87384259259259E-2</v>
      </c>
      <c r="H12" s="117" t="str">
        <f ca="1">IFERROR(__xludf.DUMMYFUNCTION("""COMPUTED_VALUE"""),"Master In-Demand Professional Soft Skills")</f>
        <v>Master In-Demand Professional Soft Skills</v>
      </c>
      <c r="I12" s="109"/>
      <c r="J12" s="109"/>
      <c r="K12" s="109"/>
      <c r="L12" s="115">
        <f ca="1">IFERROR(__xludf.DUMMYFUNCTION("""COMPUTED_VALUE"""),2884262)</f>
        <v>2884262</v>
      </c>
      <c r="M12" s="116" t="str">
        <f ca="1">IFERROR(__xludf.DUMMYFUNCTION("""COMPUTED_VALUE"""),"How to Use Negotiation Jiu Jitsu to Resolve Conflicts and Persuade")</f>
        <v>How to Use Negotiation Jiu Jitsu to Resolve Conflicts and Persuade</v>
      </c>
      <c r="N12" s="115" t="str">
        <f ca="1">IFERROR(__xludf.DUMMYFUNCTION("""COMPUTED_VALUE"""),"General")</f>
        <v>General</v>
      </c>
      <c r="O12" s="110" t="str">
        <f ca="1">IFERROR(__xludf.DUMMYFUNCTION("""COMPUTED_VALUE"""),"Beginner")</f>
        <v>Beginner</v>
      </c>
      <c r="P12" s="112">
        <f ca="1">IFERROR(__xludf.DUMMYFUNCTION("""COMPUTED_VALUE"""),0.0182060185185185)</f>
        <v>1.82060185185185E-2</v>
      </c>
      <c r="Q12" s="119"/>
      <c r="R12" s="109"/>
      <c r="S12" s="109"/>
    </row>
    <row r="13" spans="1:19" ht="33.75" customHeight="1" x14ac:dyDescent="0.15">
      <c r="A13" s="109"/>
      <c r="B13" s="109"/>
      <c r="C13" s="115">
        <f ca="1">IFERROR(__xludf.DUMMYFUNCTION("""COMPUTED_VALUE"""),2893004)</f>
        <v>2893004</v>
      </c>
      <c r="D13" s="116" t="str">
        <f ca="1">IFERROR(__xludf.DUMMYFUNCTION("""COMPUTED_VALUE"""),"Compassionate Leadership")</f>
        <v>Compassionate Leadership</v>
      </c>
      <c r="E13" s="115" t="str">
        <f ca="1">IFERROR(__xludf.DUMMYFUNCTION("""COMPUTED_VALUE"""),"Manager")</f>
        <v>Manager</v>
      </c>
      <c r="F13" s="110" t="str">
        <f ca="1">IFERROR(__xludf.DUMMYFUNCTION("""COMPUTED_VALUE"""),"Intermediate")</f>
        <v>Intermediate</v>
      </c>
      <c r="G13" s="112">
        <f ca="1">IFERROR(__xludf.DUMMYFUNCTION("""COMPUTED_VALUE"""),0.0371180555555555)</f>
        <v>3.7118055555555501E-2</v>
      </c>
      <c r="H13" s="120" t="str">
        <f ca="1">IFERROR(__xludf.DUMMYFUNCTION("""COMPUTED_VALUE"""),"Navigating Election Season at Work")</f>
        <v>Navigating Election Season at Work</v>
      </c>
      <c r="I13" s="109"/>
      <c r="J13" s="109"/>
      <c r="K13" s="109"/>
      <c r="L13" s="115">
        <f ca="1">IFERROR(__xludf.DUMMYFUNCTION("""COMPUTED_VALUE"""),2882168)</f>
        <v>2882168</v>
      </c>
      <c r="M13" s="116" t="str">
        <f ca="1">IFERROR(__xludf.DUMMYFUNCTION("""COMPUTED_VALUE"""),"How to Win Arguments")</f>
        <v>How to Win Arguments</v>
      </c>
      <c r="N13" s="115" t="str">
        <f ca="1">IFERROR(__xludf.DUMMYFUNCTION("""COMPUTED_VALUE"""),"General")</f>
        <v>General</v>
      </c>
      <c r="O13" s="110" t="str">
        <f ca="1">IFERROR(__xludf.DUMMYFUNCTION("""COMPUTED_VALUE"""),"Beginner")</f>
        <v>Beginner</v>
      </c>
      <c r="P13" s="112">
        <f ca="1">IFERROR(__xludf.DUMMYFUNCTION("""COMPUTED_VALUE"""),0.030949074074074)</f>
        <v>3.0949074074074E-2</v>
      </c>
      <c r="Q13" s="119"/>
      <c r="R13" s="109"/>
      <c r="S13" s="109"/>
    </row>
    <row r="14" spans="1:19" ht="33.75" customHeight="1" x14ac:dyDescent="0.15">
      <c r="A14" s="109"/>
      <c r="B14" s="109"/>
      <c r="C14" s="115">
        <f ca="1">IFERROR(__xludf.DUMMYFUNCTION("""COMPUTED_VALUE"""),2480206)</f>
        <v>2480206</v>
      </c>
      <c r="D14" s="116" t="str">
        <f ca="1">IFERROR(__xludf.DUMMYFUNCTION("""COMPUTED_VALUE"""),"Mastering Communications as a Leader")</f>
        <v>Mastering Communications as a Leader</v>
      </c>
      <c r="E14" s="115" t="str">
        <f ca="1">IFERROR(__xludf.DUMMYFUNCTION("""COMPUTED_VALUE"""),"Manager")</f>
        <v>Manager</v>
      </c>
      <c r="F14" s="110" t="str">
        <f ca="1">IFERROR(__xludf.DUMMYFUNCTION("""COMPUTED_VALUE"""),"Beginner")</f>
        <v>Beginner</v>
      </c>
      <c r="G14" s="112">
        <f ca="1">IFERROR(__xludf.DUMMYFUNCTION("""COMPUTED_VALUE"""),0.053136574074074)</f>
        <v>5.3136574074074003E-2</v>
      </c>
      <c r="H14" s="117" t="str">
        <f ca="1">IFERROR(__xludf.DUMMYFUNCTION("""COMPUTED_VALUE"""),"Visual Communication for Business Professionals")</f>
        <v>Visual Communication for Business Professionals</v>
      </c>
      <c r="I14" s="109"/>
      <c r="J14" s="109"/>
      <c r="K14" s="109"/>
      <c r="L14" s="115">
        <f ca="1">IFERROR(__xludf.DUMMYFUNCTION("""COMPUTED_VALUE"""),4360454)</f>
        <v>4360454</v>
      </c>
      <c r="M14" s="116" t="str">
        <f ca="1">IFERROR(__xludf.DUMMYFUNCTION("""COMPUTED_VALUE"""),"How to Handle Conflict and Toxicity for Happier Workdays")</f>
        <v>How to Handle Conflict and Toxicity for Happier Workdays</v>
      </c>
      <c r="N14" s="115" t="str">
        <f ca="1">IFERROR(__xludf.DUMMYFUNCTION("""COMPUTED_VALUE"""),"General")</f>
        <v>General</v>
      </c>
      <c r="O14" s="110" t="str">
        <f ca="1">IFERROR(__xludf.DUMMYFUNCTION("""COMPUTED_VALUE"""),"Beginner")</f>
        <v>Beginner</v>
      </c>
      <c r="P14" s="112">
        <f ca="1">IFERROR(__xludf.DUMMYFUNCTION("""COMPUTED_VALUE"""),0.0151736111111111)</f>
        <v>1.51736111111111E-2</v>
      </c>
      <c r="Q14" s="119"/>
      <c r="R14" s="109"/>
      <c r="S14" s="109"/>
    </row>
    <row r="15" spans="1:19" ht="33.75" customHeight="1" x14ac:dyDescent="0.15">
      <c r="A15" s="109"/>
      <c r="B15" s="109"/>
      <c r="C15" s="115">
        <f ca="1">IFERROR(__xludf.DUMMYFUNCTION("""COMPUTED_VALUE"""),3086703)</f>
        <v>3086703</v>
      </c>
      <c r="D15" s="116" t="str">
        <f ca="1">IFERROR(__xludf.DUMMYFUNCTION("""COMPUTED_VALUE"""),"Communicating as a Leader Nano Tips with Jessica Chen")</f>
        <v>Communicating as a Leader Nano Tips with Jessica Chen</v>
      </c>
      <c r="E15" s="115" t="str">
        <f ca="1">IFERROR(__xludf.DUMMYFUNCTION("""COMPUTED_VALUE"""),"Manager")</f>
        <v>Manager</v>
      </c>
      <c r="F15" s="110" t="str">
        <f ca="1">IFERROR(__xludf.DUMMYFUNCTION("""COMPUTED_VALUE"""),"Beginner + Intermediate")</f>
        <v>Beginner + Intermediate</v>
      </c>
      <c r="G15" s="112">
        <f ca="1">IFERROR(__xludf.DUMMYFUNCTION("""COMPUTED_VALUE"""),0.0131828703703703)</f>
        <v>1.31828703703703E-2</v>
      </c>
      <c r="H15" s="117" t="str">
        <f ca="1">IFERROR(__xludf.DUMMYFUNCTION("""COMPUTED_VALUE"""),"Create a Successful Pitch for Investors")</f>
        <v>Create a Successful Pitch for Investors</v>
      </c>
      <c r="I15" s="109"/>
      <c r="J15" s="109"/>
      <c r="K15" s="109"/>
      <c r="L15" s="115">
        <f ca="1">IFERROR(__xludf.DUMMYFUNCTION("""COMPUTED_VALUE"""),2823547)</f>
        <v>2823547</v>
      </c>
      <c r="M15" s="116" t="str">
        <f ca="1">IFERROR(__xludf.DUMMYFUNCTION("""COMPUTED_VALUE"""),"Managing Misconduct in the Workplace")</f>
        <v>Managing Misconduct in the Workplace</v>
      </c>
      <c r="N15" s="115" t="str">
        <f ca="1">IFERROR(__xludf.DUMMYFUNCTION("""COMPUTED_VALUE"""),"General")</f>
        <v>General</v>
      </c>
      <c r="O15" s="110" t="str">
        <f ca="1">IFERROR(__xludf.DUMMYFUNCTION("""COMPUTED_VALUE"""),"Intermediate")</f>
        <v>Intermediate</v>
      </c>
      <c r="P15" s="112">
        <f ca="1">IFERROR(__xludf.DUMMYFUNCTION("""COMPUTED_VALUE"""),0.018912037037037)</f>
        <v>1.8912037037037002E-2</v>
      </c>
      <c r="Q15" s="119"/>
      <c r="R15" s="109"/>
      <c r="S15" s="109"/>
    </row>
    <row r="16" spans="1:19" ht="33.75" customHeight="1" x14ac:dyDescent="0.15">
      <c r="A16" s="109"/>
      <c r="B16" s="109"/>
      <c r="C16" s="115">
        <f ca="1">IFERROR(__xludf.DUMMYFUNCTION("""COMPUTED_VALUE"""),4358388)</f>
        <v>4358388</v>
      </c>
      <c r="D16" s="116" t="str">
        <f ca="1">IFERROR(__xludf.DUMMYFUNCTION("""COMPUTED_VALUE"""),"Quick Scripts for Difficult Conversations")</f>
        <v>Quick Scripts for Difficult Conversations</v>
      </c>
      <c r="E16" s="115" t="str">
        <f ca="1">IFERROR(__xludf.DUMMYFUNCTION("""COMPUTED_VALUE"""),"Manager")</f>
        <v>Manager</v>
      </c>
      <c r="F16" s="110" t="str">
        <f ca="1">IFERROR(__xludf.DUMMYFUNCTION("""COMPUTED_VALUE"""),"Intermediate")</f>
        <v>Intermediate</v>
      </c>
      <c r="G16" s="112">
        <f ca="1">IFERROR(__xludf.DUMMYFUNCTION("""COMPUTED_VALUE"""),0.0120023148148148)</f>
        <v>1.2002314814814801E-2</v>
      </c>
      <c r="H16" s="117" t="str">
        <f ca="1">IFERROR(__xludf.DUMMYFUNCTION("""COMPUTED_VALUE"""),"Develop Conflict Management and Resolution Skills")</f>
        <v>Develop Conflict Management and Resolution Skills</v>
      </c>
      <c r="I16" s="109"/>
      <c r="J16" s="109"/>
      <c r="K16" s="109"/>
      <c r="L16" s="115">
        <f ca="1">IFERROR(__xludf.DUMMYFUNCTION("""COMPUTED_VALUE"""),2885186)</f>
        <v>2885186</v>
      </c>
      <c r="M16" s="116" t="str">
        <f ca="1">IFERROR(__xludf.DUMMYFUNCTION("""COMPUTED_VALUE"""),"How to Resolve Conflicts")</f>
        <v>How to Resolve Conflicts</v>
      </c>
      <c r="N16" s="115" t="str">
        <f ca="1">IFERROR(__xludf.DUMMYFUNCTION("""COMPUTED_VALUE"""),"General")</f>
        <v>General</v>
      </c>
      <c r="O16" s="110" t="str">
        <f ca="1">IFERROR(__xludf.DUMMYFUNCTION("""COMPUTED_VALUE"""),"Advanced")</f>
        <v>Advanced</v>
      </c>
      <c r="P16" s="112">
        <f ca="1">IFERROR(__xludf.DUMMYFUNCTION("""COMPUTED_VALUE"""),0.0364467592592592)</f>
        <v>3.64467592592592E-2</v>
      </c>
      <c r="Q16" s="119"/>
      <c r="R16" s="109"/>
      <c r="S16" s="109"/>
    </row>
    <row r="17" spans="1:19" ht="33.75" customHeight="1" x14ac:dyDescent="0.15">
      <c r="A17" s="109"/>
      <c r="B17" s="109"/>
      <c r="C17" s="115">
        <f ca="1">IFERROR(__xludf.DUMMYFUNCTION("""COMPUTED_VALUE"""),2446223)</f>
        <v>2446223</v>
      </c>
      <c r="D17" s="116" t="str">
        <f ca="1">IFERROR(__xludf.DUMMYFUNCTION("""COMPUTED_VALUE"""),"Refresh Your Workplace Social Skills")</f>
        <v>Refresh Your Workplace Social Skills</v>
      </c>
      <c r="E17" s="115" t="str">
        <f ca="1">IFERROR(__xludf.DUMMYFUNCTION("""COMPUTED_VALUE"""),"Individual Contributor")</f>
        <v>Individual Contributor</v>
      </c>
      <c r="F17" s="110" t="str">
        <f ca="1">IFERROR(__xludf.DUMMYFUNCTION("""COMPUTED_VALUE"""),"Beginner")</f>
        <v>Beginner</v>
      </c>
      <c r="G17" s="112">
        <f ca="1">IFERROR(__xludf.DUMMYFUNCTION("""COMPUTED_VALUE"""),0.032511574074074)</f>
        <v>3.2511574074073998E-2</v>
      </c>
      <c r="H17" s="117" t="str">
        <f ca="1">IFERROR(__xludf.DUMMYFUNCTION("""COMPUTED_VALUE"""),"Improve Your Interoffice Politics Skills")</f>
        <v>Improve Your Interoffice Politics Skills</v>
      </c>
      <c r="I17" s="109"/>
      <c r="J17" s="109"/>
      <c r="K17" s="109"/>
      <c r="L17" s="115">
        <f ca="1">IFERROR(__xludf.DUMMYFUNCTION("""COMPUTED_VALUE"""),3088105)</f>
        <v>3088105</v>
      </c>
      <c r="M17" s="116" t="str">
        <f ca="1">IFERROR(__xludf.DUMMYFUNCTION("""COMPUTED_VALUE"""),"Tips to Win Arguments and Influence Like a Lawyer")</f>
        <v>Tips to Win Arguments and Influence Like a Lawyer</v>
      </c>
      <c r="N17" s="115" t="str">
        <f ca="1">IFERROR(__xludf.DUMMYFUNCTION("""COMPUTED_VALUE"""),"General")</f>
        <v>General</v>
      </c>
      <c r="O17" s="110" t="str">
        <f ca="1">IFERROR(__xludf.DUMMYFUNCTION("""COMPUTED_VALUE"""),"General")</f>
        <v>General</v>
      </c>
      <c r="P17" s="112">
        <f ca="1">IFERROR(__xludf.DUMMYFUNCTION("""COMPUTED_VALUE"""),0.0224074074074074)</f>
        <v>2.24074074074074E-2</v>
      </c>
      <c r="Q17" s="119"/>
      <c r="R17" s="109"/>
      <c r="S17" s="109"/>
    </row>
    <row r="18" spans="1:19" ht="33.75" customHeight="1" x14ac:dyDescent="0.15">
      <c r="A18" s="109"/>
      <c r="B18" s="109"/>
      <c r="C18" s="115">
        <f ca="1">IFERROR(__xludf.DUMMYFUNCTION("""COMPUTED_VALUE"""),4316003)</f>
        <v>4316003</v>
      </c>
      <c r="D18" s="116" t="str">
        <f ca="1">IFERROR(__xludf.DUMMYFUNCTION("""COMPUTED_VALUE"""),"Communicating Across Cultures")</f>
        <v>Communicating Across Cultures</v>
      </c>
      <c r="E18" s="115" t="str">
        <f ca="1">IFERROR(__xludf.DUMMYFUNCTION("""COMPUTED_VALUE"""),"Individual Contributor")</f>
        <v>Individual Contributor</v>
      </c>
      <c r="F18" s="110" t="str">
        <f ca="1">IFERROR(__xludf.DUMMYFUNCTION("""COMPUTED_VALUE"""),"Beginner")</f>
        <v>Beginner</v>
      </c>
      <c r="G18" s="112">
        <f ca="1">IFERROR(__xludf.DUMMYFUNCTION("""COMPUTED_VALUE"""),0.0238888888888888)</f>
        <v>2.38888888888888E-2</v>
      </c>
      <c r="H18" s="119"/>
      <c r="I18" s="109"/>
      <c r="J18" s="109"/>
      <c r="K18" s="109"/>
      <c r="L18" s="115">
        <f ca="1">IFERROR(__xludf.DUMMYFUNCTION("""COMPUTED_VALUE"""),2462037)</f>
        <v>2462037</v>
      </c>
      <c r="M18" s="116" t="str">
        <f ca="1">IFERROR(__xludf.DUMMYFUNCTION("""COMPUTED_VALUE"""),"Managing Conflict in a Remote Work Environment")</f>
        <v>Managing Conflict in a Remote Work Environment</v>
      </c>
      <c r="N18" s="115" t="str">
        <f ca="1">IFERROR(__xludf.DUMMYFUNCTION("""COMPUTED_VALUE"""),"General")</f>
        <v>General</v>
      </c>
      <c r="O18" s="110" t="str">
        <f ca="1">IFERROR(__xludf.DUMMYFUNCTION("""COMPUTED_VALUE"""),"General")</f>
        <v>General</v>
      </c>
      <c r="P18" s="112">
        <f ca="1">IFERROR(__xludf.DUMMYFUNCTION("""COMPUTED_VALUE"""),0.0365393518518518)</f>
        <v>3.6539351851851802E-2</v>
      </c>
      <c r="Q18" s="119"/>
      <c r="R18" s="109"/>
      <c r="S18" s="109"/>
    </row>
    <row r="19" spans="1:19" ht="33.75" customHeight="1" x14ac:dyDescent="0.15">
      <c r="A19" s="109"/>
      <c r="B19" s="109"/>
      <c r="C19" s="115">
        <f ca="1">IFERROR(__xludf.DUMMYFUNCTION("""COMPUTED_VALUE"""),2848322)</f>
        <v>2848322</v>
      </c>
      <c r="D19" s="116" t="str">
        <f ca="1">IFERROR(__xludf.DUMMYFUNCTION("""COMPUTED_VALUE"""),"How to Develop Friendships and Connect Meaningfully with Work Colleagues")</f>
        <v>How to Develop Friendships and Connect Meaningfully with Work Colleagues</v>
      </c>
      <c r="E19" s="115" t="str">
        <f ca="1">IFERROR(__xludf.DUMMYFUNCTION("""COMPUTED_VALUE"""),"Individual Contributor")</f>
        <v>Individual Contributor</v>
      </c>
      <c r="F19" s="110" t="str">
        <f ca="1">IFERROR(__xludf.DUMMYFUNCTION("""COMPUTED_VALUE"""),"General")</f>
        <v>General</v>
      </c>
      <c r="G19" s="112">
        <f ca="1">IFERROR(__xludf.DUMMYFUNCTION("""COMPUTED_VALUE"""),0.0407986111111111)</f>
        <v>4.0798611111111098E-2</v>
      </c>
      <c r="H19" s="119"/>
      <c r="I19" s="109"/>
      <c r="J19" s="109"/>
      <c r="K19" s="109"/>
      <c r="L19" s="115">
        <f ca="1">IFERROR(__xludf.DUMMYFUNCTION("""COMPUTED_VALUE"""),2832037)</f>
        <v>2832037</v>
      </c>
      <c r="M19" s="116" t="str">
        <f ca="1">IFERROR(__xludf.DUMMYFUNCTION("""COMPUTED_VALUE"""),"Leading in Crisis")</f>
        <v>Leading in Crisis</v>
      </c>
      <c r="N19" s="115" t="str">
        <f ca="1">IFERROR(__xludf.DUMMYFUNCTION("""COMPUTED_VALUE"""),"General")</f>
        <v>General</v>
      </c>
      <c r="O19" s="110" t="str">
        <f ca="1">IFERROR(__xludf.DUMMYFUNCTION("""COMPUTED_VALUE"""),"General")</f>
        <v>General</v>
      </c>
      <c r="P19" s="112">
        <f ca="1">IFERROR(__xludf.DUMMYFUNCTION("""COMPUTED_VALUE"""),0.0126504629629629)</f>
        <v>1.26504629629629E-2</v>
      </c>
      <c r="Q19" s="119"/>
      <c r="R19" s="109"/>
      <c r="S19" s="109"/>
    </row>
    <row r="20" spans="1:19" ht="33.75" customHeight="1" x14ac:dyDescent="0.15">
      <c r="A20" s="109"/>
      <c r="B20" s="109"/>
      <c r="C20" s="115">
        <f ca="1">IFERROR(__xludf.DUMMYFUNCTION("""COMPUTED_VALUE"""),3243001)</f>
        <v>3243001</v>
      </c>
      <c r="D20" s="116" t="str">
        <f ca="1">IFERROR(__xludf.DUMMYFUNCTION("""COMPUTED_VALUE"""),"Body Language Essentials for the Working Professional")</f>
        <v>Body Language Essentials for the Working Professional</v>
      </c>
      <c r="E20" s="115" t="str">
        <f ca="1">IFERROR(__xludf.DUMMYFUNCTION("""COMPUTED_VALUE"""),"Individual Contributor")</f>
        <v>Individual Contributor</v>
      </c>
      <c r="F20" s="110" t="str">
        <f ca="1">IFERROR(__xludf.DUMMYFUNCTION("""COMPUTED_VALUE"""),"General")</f>
        <v>General</v>
      </c>
      <c r="G20" s="112">
        <f ca="1">IFERROR(__xludf.DUMMYFUNCTION("""COMPUTED_VALUE"""),0.0356828703703703)</f>
        <v>3.5682870370370302E-2</v>
      </c>
      <c r="H20" s="119"/>
      <c r="I20" s="109"/>
      <c r="J20" s="109"/>
      <c r="K20" s="109"/>
      <c r="L20" s="115"/>
      <c r="M20" s="121"/>
      <c r="N20" s="115"/>
      <c r="O20" s="110"/>
      <c r="P20" s="110"/>
      <c r="Q20" s="119"/>
      <c r="R20" s="109"/>
      <c r="S20" s="109"/>
    </row>
    <row r="21" spans="1:19" ht="33.75" customHeight="1" x14ac:dyDescent="0.15">
      <c r="A21" s="109"/>
      <c r="B21" s="109"/>
      <c r="C21" s="115">
        <f ca="1">IFERROR(__xludf.DUMMYFUNCTION("""COMPUTED_VALUE"""),3244002)</f>
        <v>3244002</v>
      </c>
      <c r="D21" s="116" t="str">
        <f ca="1">IFERROR(__xludf.DUMMYFUNCTION("""COMPUTED_VALUE"""),"Working More Effectively with Different Personalities")</f>
        <v>Working More Effectively with Different Personalities</v>
      </c>
      <c r="E21" s="115" t="str">
        <f ca="1">IFERROR(__xludf.DUMMYFUNCTION("""COMPUTED_VALUE"""),"Individual Contributor")</f>
        <v>Individual Contributor</v>
      </c>
      <c r="F21" s="110" t="str">
        <f ca="1">IFERROR(__xludf.DUMMYFUNCTION("""COMPUTED_VALUE"""),"General")</f>
        <v>General</v>
      </c>
      <c r="G21" s="112">
        <f ca="1">IFERROR(__xludf.DUMMYFUNCTION("""COMPUTED_VALUE"""),0.00744212962962962)</f>
        <v>7.4421296296296197E-3</v>
      </c>
      <c r="H21" s="119"/>
      <c r="I21" s="109"/>
      <c r="J21" s="109"/>
      <c r="K21" s="109"/>
      <c r="L21" s="115"/>
      <c r="M21" s="121"/>
      <c r="N21" s="115"/>
      <c r="O21" s="110"/>
      <c r="P21" s="110"/>
      <c r="Q21" s="119"/>
      <c r="R21" s="109"/>
      <c r="S21" s="109"/>
    </row>
    <row r="22" spans="1:19" ht="33.75" customHeight="1" x14ac:dyDescent="0.15">
      <c r="A22" s="109"/>
      <c r="B22" s="109"/>
      <c r="C22" s="115">
        <f ca="1">IFERROR(__xludf.DUMMYFUNCTION("""COMPUTED_VALUE"""),3265042)</f>
        <v>3265042</v>
      </c>
      <c r="D22" s="116" t="str">
        <f ca="1">IFERROR(__xludf.DUMMYFUNCTION("""COMPUTED_VALUE"""),"Nano Tips to Enhance Your Communication with Shadé Zahrai")</f>
        <v>Nano Tips to Enhance Your Communication with Shadé Zahrai</v>
      </c>
      <c r="E22" s="115" t="str">
        <f ca="1">IFERROR(__xludf.DUMMYFUNCTION("""COMPUTED_VALUE"""),"Individual Contributor")</f>
        <v>Individual Contributor</v>
      </c>
      <c r="F22" s="110" t="str">
        <f ca="1">IFERROR(__xludf.DUMMYFUNCTION("""COMPUTED_VALUE"""),"General")</f>
        <v>General</v>
      </c>
      <c r="G22" s="112">
        <f ca="1">IFERROR(__xludf.DUMMYFUNCTION("""COMPUTED_VALUE"""),0.00564814814814814)</f>
        <v>5.64814814814814E-3</v>
      </c>
      <c r="H22" s="119"/>
      <c r="I22" s="109"/>
      <c r="J22" s="109"/>
      <c r="K22" s="109"/>
      <c r="L22" s="115"/>
      <c r="M22" s="121"/>
      <c r="N22" s="115"/>
      <c r="O22" s="110"/>
      <c r="P22" s="110"/>
      <c r="Q22" s="119"/>
      <c r="R22" s="109"/>
      <c r="S22" s="109"/>
    </row>
    <row r="23" spans="1:19" ht="33.75" customHeight="1" x14ac:dyDescent="0.15">
      <c r="A23" s="109"/>
      <c r="B23" s="109"/>
      <c r="C23" s="115">
        <f ca="1">IFERROR(__xludf.DUMMYFUNCTION("""COMPUTED_VALUE"""),4362289)</f>
        <v>4362289</v>
      </c>
      <c r="D23" s="116" t="str">
        <f ca="1">IFERROR(__xludf.DUMMYFUNCTION("""COMPUTED_VALUE"""),"Interpersonal Communication Nano Tips with Selena Rezvani")</f>
        <v>Interpersonal Communication Nano Tips with Selena Rezvani</v>
      </c>
      <c r="E23" s="115" t="str">
        <f ca="1">IFERROR(__xludf.DUMMYFUNCTION("""COMPUTED_VALUE"""),"Individual Contributor")</f>
        <v>Individual Contributor</v>
      </c>
      <c r="F23" s="110" t="str">
        <f ca="1">IFERROR(__xludf.DUMMYFUNCTION("""COMPUTED_VALUE"""),"General")</f>
        <v>General</v>
      </c>
      <c r="G23" s="112">
        <f ca="1">IFERROR(__xludf.DUMMYFUNCTION("""COMPUTED_VALUE"""),0.00980324074074074)</f>
        <v>9.8032407407407408E-3</v>
      </c>
      <c r="H23" s="119"/>
      <c r="I23" s="109"/>
      <c r="J23" s="109"/>
      <c r="K23" s="109"/>
      <c r="L23" s="115"/>
      <c r="M23" s="121"/>
      <c r="N23" s="115"/>
      <c r="O23" s="110"/>
      <c r="P23" s="110"/>
      <c r="Q23" s="119"/>
      <c r="R23" s="109"/>
      <c r="S23" s="109"/>
    </row>
    <row r="24" spans="1:19" ht="33.75" customHeight="1" x14ac:dyDescent="0.15">
      <c r="A24" s="109"/>
      <c r="B24" s="109"/>
      <c r="C24" s="115">
        <f ca="1">IFERROR(__xludf.DUMMYFUNCTION("""COMPUTED_VALUE"""),4305068)</f>
        <v>4305068</v>
      </c>
      <c r="D24" s="116" t="str">
        <f ca="1">IFERROR(__xludf.DUMMYFUNCTION("""COMPUTED_VALUE"""),"Improve Communication Using Lean Thinking")</f>
        <v>Improve Communication Using Lean Thinking</v>
      </c>
      <c r="E24" s="115" t="str">
        <f ca="1">IFERROR(__xludf.DUMMYFUNCTION("""COMPUTED_VALUE"""),"Individual Contributor")</f>
        <v>Individual Contributor</v>
      </c>
      <c r="F24" s="110" t="str">
        <f ca="1">IFERROR(__xludf.DUMMYFUNCTION("""COMPUTED_VALUE"""),"Intermediate")</f>
        <v>Intermediate</v>
      </c>
      <c r="G24" s="112">
        <f ca="1">IFERROR(__xludf.DUMMYFUNCTION("""COMPUTED_VALUE"""),0.0370138888888888)</f>
        <v>3.7013888888888798E-2</v>
      </c>
      <c r="H24" s="119"/>
      <c r="I24" s="109"/>
      <c r="J24" s="109"/>
      <c r="K24" s="109"/>
      <c r="L24" s="115"/>
      <c r="M24" s="121"/>
      <c r="N24" s="115"/>
      <c r="O24" s="110"/>
      <c r="P24" s="110"/>
      <c r="Q24" s="119"/>
      <c r="R24" s="109"/>
      <c r="S24" s="109"/>
    </row>
    <row r="25" spans="1:19" ht="33.75" customHeight="1" x14ac:dyDescent="0.15">
      <c r="A25" s="109"/>
      <c r="B25" s="109"/>
      <c r="C25" s="115">
        <f ca="1">IFERROR(__xludf.DUMMYFUNCTION("""COMPUTED_VALUE"""),2836031)</f>
        <v>2836031</v>
      </c>
      <c r="D25" s="116" t="str">
        <f ca="1">IFERROR(__xludf.DUMMYFUNCTION("""COMPUTED_VALUE"""),"Crucial Conversations (getAbstract Summary)")</f>
        <v>Crucial Conversations (getAbstract Summary)</v>
      </c>
      <c r="E25" s="115" t="str">
        <f ca="1">IFERROR(__xludf.DUMMYFUNCTION("""COMPUTED_VALUE"""),"General")</f>
        <v>General</v>
      </c>
      <c r="F25" s="110" t="str">
        <f ca="1">IFERROR(__xludf.DUMMYFUNCTION("""COMPUTED_VALUE"""),"Beginner")</f>
        <v>Beginner</v>
      </c>
      <c r="G25" s="112">
        <f ca="1">IFERROR(__xludf.DUMMYFUNCTION("""COMPUTED_VALUE"""),0.0102546296296296)</f>
        <v>1.02546296296296E-2</v>
      </c>
      <c r="H25" s="119"/>
      <c r="I25" s="109"/>
      <c r="J25" s="109"/>
      <c r="K25" s="109"/>
      <c r="L25" s="115"/>
      <c r="M25" s="121"/>
      <c r="N25" s="115"/>
      <c r="O25" s="110"/>
      <c r="P25" s="110"/>
      <c r="Q25" s="119"/>
      <c r="R25" s="109"/>
      <c r="S25" s="109"/>
    </row>
    <row r="26" spans="1:19" ht="33.75" customHeight="1" x14ac:dyDescent="0.15">
      <c r="A26" s="109"/>
      <c r="B26" s="109"/>
      <c r="C26" s="115">
        <f ca="1">IFERROR(__xludf.DUMMYFUNCTION("""COMPUTED_VALUE"""),2873069)</f>
        <v>2873069</v>
      </c>
      <c r="D26" s="116" t="str">
        <f ca="1">IFERROR(__xludf.DUMMYFUNCTION("""COMPUTED_VALUE"""),"How to Crush Self-Doubt and Build Self-Confidence")</f>
        <v>How to Crush Self-Doubt and Build Self-Confidence</v>
      </c>
      <c r="E26" s="115" t="str">
        <f ca="1">IFERROR(__xludf.DUMMYFUNCTION("""COMPUTED_VALUE"""),"General")</f>
        <v>General</v>
      </c>
      <c r="F26" s="110" t="str">
        <f ca="1">IFERROR(__xludf.DUMMYFUNCTION("""COMPUTED_VALUE"""),"Beginner")</f>
        <v>Beginner</v>
      </c>
      <c r="G26" s="112">
        <f ca="1">IFERROR(__xludf.DUMMYFUNCTION("""COMPUTED_VALUE"""),0.0147106481481481)</f>
        <v>1.4710648148148099E-2</v>
      </c>
      <c r="H26" s="119"/>
      <c r="I26" s="109"/>
      <c r="J26" s="109"/>
      <c r="K26" s="109"/>
      <c r="L26" s="115"/>
      <c r="M26" s="121"/>
      <c r="N26" s="115"/>
      <c r="O26" s="110"/>
      <c r="P26" s="110"/>
      <c r="Q26" s="119"/>
      <c r="R26" s="109"/>
      <c r="S26" s="109"/>
    </row>
    <row r="27" spans="1:19" ht="33.75" customHeight="1" x14ac:dyDescent="0.15">
      <c r="A27" s="109"/>
      <c r="B27" s="109"/>
      <c r="C27" s="115">
        <f ca="1">IFERROR(__xludf.DUMMYFUNCTION("""COMPUTED_VALUE"""),2877030)</f>
        <v>2877030</v>
      </c>
      <c r="D27" s="116" t="str">
        <f ca="1">IFERROR(__xludf.DUMMYFUNCTION("""COMPUTED_VALUE"""),"Becoming an Impactful and Influential Leader")</f>
        <v>Becoming an Impactful and Influential Leader</v>
      </c>
      <c r="E27" s="115" t="str">
        <f ca="1">IFERROR(__xludf.DUMMYFUNCTION("""COMPUTED_VALUE"""),"General")</f>
        <v>General</v>
      </c>
      <c r="F27" s="110" t="str">
        <f ca="1">IFERROR(__xludf.DUMMYFUNCTION("""COMPUTED_VALUE"""),"Beginner")</f>
        <v>Beginner</v>
      </c>
      <c r="G27" s="112">
        <f ca="1">IFERROR(__xludf.DUMMYFUNCTION("""COMPUTED_VALUE"""),0.0147337962962962)</f>
        <v>1.47337962962962E-2</v>
      </c>
      <c r="H27" s="119"/>
      <c r="I27" s="109"/>
      <c r="J27" s="109"/>
      <c r="K27" s="109"/>
      <c r="L27" s="115"/>
      <c r="M27" s="121"/>
      <c r="N27" s="115"/>
      <c r="O27" s="110"/>
      <c r="P27" s="110"/>
      <c r="Q27" s="119"/>
      <c r="R27" s="109"/>
      <c r="S27" s="109"/>
    </row>
    <row r="28" spans="1:19" ht="33.75" customHeight="1" x14ac:dyDescent="0.15">
      <c r="A28" s="109"/>
      <c r="B28" s="109"/>
      <c r="C28" s="115">
        <f ca="1">IFERROR(__xludf.DUMMYFUNCTION("""COMPUTED_VALUE"""),2865036)</f>
        <v>2865036</v>
      </c>
      <c r="D28" s="116" t="str">
        <f ca="1">IFERROR(__xludf.DUMMYFUNCTION("""COMPUTED_VALUE"""),"The Power of Introverts")</f>
        <v>The Power of Introverts</v>
      </c>
      <c r="E28" s="115" t="str">
        <f ca="1">IFERROR(__xludf.DUMMYFUNCTION("""COMPUTED_VALUE"""),"General")</f>
        <v>General</v>
      </c>
      <c r="F28" s="110" t="str">
        <f ca="1">IFERROR(__xludf.DUMMYFUNCTION("""COMPUTED_VALUE"""),"Beginner")</f>
        <v>Beginner</v>
      </c>
      <c r="G28" s="112">
        <f ca="1">IFERROR(__xludf.DUMMYFUNCTION("""COMPUTED_VALUE"""),0.0256828703703703)</f>
        <v>2.56828703703703E-2</v>
      </c>
      <c r="H28" s="119"/>
      <c r="I28" s="109"/>
      <c r="J28" s="109"/>
      <c r="K28" s="109"/>
      <c r="L28" s="115"/>
      <c r="M28" s="121"/>
      <c r="N28" s="115"/>
      <c r="O28" s="110"/>
      <c r="P28" s="110"/>
      <c r="Q28" s="119"/>
      <c r="R28" s="109"/>
      <c r="S28" s="109"/>
    </row>
    <row r="29" spans="1:19" ht="33.75" customHeight="1" x14ac:dyDescent="0.15">
      <c r="A29" s="109"/>
      <c r="B29" s="109"/>
      <c r="C29" s="115">
        <f ca="1">IFERROR(__xludf.DUMMYFUNCTION("""COMPUTED_VALUE"""),2877078)</f>
        <v>2877078</v>
      </c>
      <c r="D29" s="116" t="str">
        <f ca="1">IFERROR(__xludf.DUMMYFUNCTION("""COMPUTED_VALUE"""),"The Upward Spiral of Compassion")</f>
        <v>The Upward Spiral of Compassion</v>
      </c>
      <c r="E29" s="115" t="str">
        <f ca="1">IFERROR(__xludf.DUMMYFUNCTION("""COMPUTED_VALUE"""),"General")</f>
        <v>General</v>
      </c>
      <c r="F29" s="110" t="str">
        <f ca="1">IFERROR(__xludf.DUMMYFUNCTION("""COMPUTED_VALUE"""),"Beginner")</f>
        <v>Beginner</v>
      </c>
      <c r="G29" s="112">
        <f ca="1">IFERROR(__xludf.DUMMYFUNCTION("""COMPUTED_VALUE"""),0.0261921296296296)</f>
        <v>2.61921296296296E-2</v>
      </c>
      <c r="H29" s="119"/>
      <c r="I29" s="109"/>
      <c r="J29" s="109"/>
      <c r="K29" s="109"/>
      <c r="L29" s="115"/>
      <c r="M29" s="121"/>
      <c r="N29" s="115"/>
      <c r="O29" s="110"/>
      <c r="P29" s="110"/>
      <c r="Q29" s="119"/>
      <c r="R29" s="109"/>
      <c r="S29" s="109"/>
    </row>
    <row r="30" spans="1:19" ht="33.75" customHeight="1" x14ac:dyDescent="0.15">
      <c r="A30" s="109"/>
      <c r="B30" s="109"/>
      <c r="C30" s="115">
        <f ca="1">IFERROR(__xludf.DUMMYFUNCTION("""COMPUTED_VALUE"""),2877077)</f>
        <v>2877077</v>
      </c>
      <c r="D30" s="116" t="str">
        <f ca="1">IFERROR(__xludf.DUMMYFUNCTION("""COMPUTED_VALUE"""),"The Science of Compassion: An Introduction")</f>
        <v>The Science of Compassion: An Introduction</v>
      </c>
      <c r="E30" s="115" t="str">
        <f ca="1">IFERROR(__xludf.DUMMYFUNCTION("""COMPUTED_VALUE"""),"General")</f>
        <v>General</v>
      </c>
      <c r="F30" s="110" t="str">
        <f ca="1">IFERROR(__xludf.DUMMYFUNCTION("""COMPUTED_VALUE"""),"Beginner")</f>
        <v>Beginner</v>
      </c>
      <c r="G30" s="112">
        <f ca="1">IFERROR(__xludf.DUMMYFUNCTION("""COMPUTED_VALUE"""),0.0377662037037037)</f>
        <v>3.7766203703703698E-2</v>
      </c>
      <c r="H30" s="119"/>
      <c r="I30" s="109"/>
      <c r="J30" s="109"/>
      <c r="K30" s="109"/>
      <c r="L30" s="115"/>
      <c r="M30" s="121"/>
      <c r="N30" s="115"/>
      <c r="O30" s="110"/>
      <c r="P30" s="110"/>
      <c r="Q30" s="119"/>
      <c r="R30" s="109"/>
      <c r="S30" s="109"/>
    </row>
    <row r="31" spans="1:19" ht="33.75" customHeight="1" x14ac:dyDescent="0.15">
      <c r="A31" s="109"/>
      <c r="B31" s="109"/>
      <c r="C31" s="115">
        <f ca="1">IFERROR(__xludf.DUMMYFUNCTION("""COMPUTED_VALUE"""),2834039)</f>
        <v>2834039</v>
      </c>
      <c r="D31" s="116" t="str">
        <f ca="1">IFERROR(__xludf.DUMMYFUNCTION("""COMPUTED_VALUE"""),"Communication within Teams")</f>
        <v>Communication within Teams</v>
      </c>
      <c r="E31" s="115" t="str">
        <f ca="1">IFERROR(__xludf.DUMMYFUNCTION("""COMPUTED_VALUE"""),"General")</f>
        <v>General</v>
      </c>
      <c r="F31" s="110" t="str">
        <f ca="1">IFERROR(__xludf.DUMMYFUNCTION("""COMPUTED_VALUE"""),"Beginner")</f>
        <v>Beginner</v>
      </c>
      <c r="G31" s="112">
        <f ca="1">IFERROR(__xludf.DUMMYFUNCTION("""COMPUTED_VALUE"""),0.0306018518518518)</f>
        <v>3.06018518518518E-2</v>
      </c>
      <c r="H31" s="119"/>
      <c r="I31" s="109"/>
      <c r="J31" s="109"/>
      <c r="K31" s="109"/>
      <c r="L31" s="115"/>
      <c r="M31" s="121"/>
      <c r="N31" s="115"/>
      <c r="O31" s="110"/>
      <c r="P31" s="110"/>
      <c r="Q31" s="119"/>
      <c r="R31" s="109"/>
      <c r="S31" s="109"/>
    </row>
    <row r="32" spans="1:19" ht="33.75" customHeight="1" x14ac:dyDescent="0.15">
      <c r="A32" s="109"/>
      <c r="B32" s="109"/>
      <c r="C32" s="115">
        <f ca="1">IFERROR(__xludf.DUMMYFUNCTION("""COMPUTED_VALUE"""),2877282)</f>
        <v>2877282</v>
      </c>
      <c r="D32" s="116" t="str">
        <f ca="1">IFERROR(__xludf.DUMMYFUNCTION("""COMPUTED_VALUE"""),"Constructive Candor: Important Conversations with Coworkers, Family, and Friends")</f>
        <v>Constructive Candor: Important Conversations with Coworkers, Family, and Friends</v>
      </c>
      <c r="E32" s="115" t="str">
        <f ca="1">IFERROR(__xludf.DUMMYFUNCTION("""COMPUTED_VALUE"""),"General")</f>
        <v>General</v>
      </c>
      <c r="F32" s="110" t="str">
        <f ca="1">IFERROR(__xludf.DUMMYFUNCTION("""COMPUTED_VALUE"""),"Beginner")</f>
        <v>Beginner</v>
      </c>
      <c r="G32" s="112">
        <f ca="1">IFERROR(__xludf.DUMMYFUNCTION("""COMPUTED_VALUE"""),0.0548148148148148)</f>
        <v>5.4814814814814802E-2</v>
      </c>
      <c r="H32" s="119"/>
      <c r="I32" s="109"/>
      <c r="J32" s="109"/>
      <c r="K32" s="109"/>
      <c r="L32" s="115"/>
      <c r="M32" s="121"/>
      <c r="N32" s="115"/>
      <c r="O32" s="110"/>
      <c r="P32" s="110"/>
      <c r="Q32" s="119"/>
      <c r="R32" s="109"/>
      <c r="S32" s="109"/>
    </row>
    <row r="33" spans="1:19" ht="33.75" customHeight="1" x14ac:dyDescent="0.15">
      <c r="A33" s="109"/>
      <c r="B33" s="109"/>
      <c r="C33" s="115">
        <f ca="1">IFERROR(__xludf.DUMMYFUNCTION("""COMPUTED_VALUE"""),4381178)</f>
        <v>4381178</v>
      </c>
      <c r="D33" s="116" t="str">
        <f ca="1">IFERROR(__xludf.DUMMYFUNCTION("""COMPUTED_VALUE"""),"Communication Foundations (with Audio Descriptions)")</f>
        <v>Communication Foundations (with Audio Descriptions)</v>
      </c>
      <c r="E33" s="115" t="str">
        <f ca="1">IFERROR(__xludf.DUMMYFUNCTION("""COMPUTED_VALUE"""),"General")</f>
        <v>General</v>
      </c>
      <c r="F33" s="110" t="str">
        <f ca="1">IFERROR(__xludf.DUMMYFUNCTION("""COMPUTED_VALUE"""),"Beginner")</f>
        <v>Beginner</v>
      </c>
      <c r="G33" s="112">
        <f ca="1">IFERROR(__xludf.DUMMYFUNCTION("""COMPUTED_VALUE"""),0.082824074074074)</f>
        <v>8.2824074074073994E-2</v>
      </c>
      <c r="H33" s="119"/>
      <c r="I33" s="109"/>
      <c r="J33" s="109"/>
      <c r="K33" s="109"/>
      <c r="L33" s="115"/>
      <c r="M33" s="121"/>
      <c r="N33" s="115"/>
      <c r="O33" s="110"/>
      <c r="P33" s="110"/>
      <c r="Q33" s="119"/>
      <c r="R33" s="109"/>
      <c r="S33" s="109"/>
    </row>
    <row r="34" spans="1:19" ht="33.75" customHeight="1" x14ac:dyDescent="0.15">
      <c r="A34" s="109"/>
      <c r="B34" s="109"/>
      <c r="C34" s="115">
        <f ca="1">IFERROR(__xludf.DUMMYFUNCTION("""COMPUTED_VALUE"""),4365640)</f>
        <v>4365640</v>
      </c>
      <c r="D34" s="116" t="str">
        <f ca="1">IFERROR(__xludf.DUMMYFUNCTION("""COMPUTED_VALUE"""),"Building the Courage to Speak Up and Stand Out at Work")</f>
        <v>Building the Courage to Speak Up and Stand Out at Work</v>
      </c>
      <c r="E34" s="115" t="str">
        <f ca="1">IFERROR(__xludf.DUMMYFUNCTION("""COMPUTED_VALUE"""),"General")</f>
        <v>General</v>
      </c>
      <c r="F34" s="110" t="str">
        <f ca="1">IFERROR(__xludf.DUMMYFUNCTION("""COMPUTED_VALUE"""),"Beginner")</f>
        <v>Beginner</v>
      </c>
      <c r="G34" s="112">
        <f ca="1">IFERROR(__xludf.DUMMYFUNCTION("""COMPUTED_VALUE"""),0.0205671296296296)</f>
        <v>2.0567129629629598E-2</v>
      </c>
      <c r="H34" s="119"/>
      <c r="I34" s="109"/>
      <c r="J34" s="109"/>
      <c r="K34" s="109"/>
      <c r="L34" s="115"/>
      <c r="M34" s="121"/>
      <c r="N34" s="115"/>
      <c r="O34" s="110"/>
      <c r="P34" s="110"/>
      <c r="Q34" s="119"/>
      <c r="R34" s="109"/>
      <c r="S34" s="109"/>
    </row>
    <row r="35" spans="1:19" ht="33.75" customHeight="1" x14ac:dyDescent="0.15">
      <c r="A35" s="109"/>
      <c r="B35" s="109"/>
      <c r="C35" s="115">
        <f ca="1">IFERROR(__xludf.DUMMYFUNCTION("""COMPUTED_VALUE"""),2882168)</f>
        <v>2882168</v>
      </c>
      <c r="D35" s="116" t="str">
        <f ca="1">IFERROR(__xludf.DUMMYFUNCTION("""COMPUTED_VALUE"""),"How to Win Arguments")</f>
        <v>How to Win Arguments</v>
      </c>
      <c r="E35" s="115" t="str">
        <f ca="1">IFERROR(__xludf.DUMMYFUNCTION("""COMPUTED_VALUE"""),"General")</f>
        <v>General</v>
      </c>
      <c r="F35" s="110" t="str">
        <f ca="1">IFERROR(__xludf.DUMMYFUNCTION("""COMPUTED_VALUE"""),"Beginner")</f>
        <v>Beginner</v>
      </c>
      <c r="G35" s="112">
        <f ca="1">IFERROR(__xludf.DUMMYFUNCTION("""COMPUTED_VALUE"""),0.030949074074074)</f>
        <v>3.0949074074074E-2</v>
      </c>
      <c r="H35" s="119"/>
      <c r="I35" s="109"/>
      <c r="J35" s="109"/>
      <c r="K35" s="109"/>
      <c r="L35" s="115"/>
      <c r="M35" s="121"/>
      <c r="N35" s="115"/>
      <c r="O35" s="110"/>
      <c r="P35" s="110"/>
      <c r="Q35" s="119"/>
      <c r="R35" s="109"/>
      <c r="S35" s="109"/>
    </row>
    <row r="36" spans="1:19" ht="33.75" customHeight="1" x14ac:dyDescent="0.15">
      <c r="A36" s="109"/>
      <c r="B36" s="109"/>
      <c r="C36" s="115">
        <f ca="1">IFERROR(__xludf.DUMMYFUNCTION("""COMPUTED_VALUE"""),2881187)</f>
        <v>2881187</v>
      </c>
      <c r="D36" s="116" t="str">
        <f ca="1">IFERROR(__xludf.DUMMYFUNCTION("""COMPUTED_VALUE"""),"Practical Influencing Techniques")</f>
        <v>Practical Influencing Techniques</v>
      </c>
      <c r="E36" s="115" t="str">
        <f ca="1">IFERROR(__xludf.DUMMYFUNCTION("""COMPUTED_VALUE"""),"General")</f>
        <v>General</v>
      </c>
      <c r="F36" s="110" t="str">
        <f ca="1">IFERROR(__xludf.DUMMYFUNCTION("""COMPUTED_VALUE"""),"Beginner")</f>
        <v>Beginner</v>
      </c>
      <c r="G36" s="112">
        <f ca="1">IFERROR(__xludf.DUMMYFUNCTION("""COMPUTED_VALUE"""),0.118333333333333)</f>
        <v>0.118333333333333</v>
      </c>
      <c r="H36" s="119"/>
      <c r="I36" s="109"/>
      <c r="J36" s="109"/>
      <c r="K36" s="109"/>
      <c r="L36" s="115"/>
      <c r="M36" s="121"/>
      <c r="N36" s="115"/>
      <c r="O36" s="110"/>
      <c r="P36" s="110"/>
      <c r="Q36" s="119"/>
      <c r="R36" s="109"/>
      <c r="S36" s="109"/>
    </row>
    <row r="37" spans="1:19" ht="33.75" customHeight="1" x14ac:dyDescent="0.15">
      <c r="A37" s="109"/>
      <c r="B37" s="109"/>
      <c r="C37" s="115">
        <f ca="1">IFERROR(__xludf.DUMMYFUNCTION("""COMPUTED_VALUE"""),2885185)</f>
        <v>2885185</v>
      </c>
      <c r="D37" s="116" t="str">
        <f ca="1">IFERROR(__xludf.DUMMYFUNCTION("""COMPUTED_VALUE"""),"Becoming Assertive: Advocate for Your Interests")</f>
        <v>Becoming Assertive: Advocate for Your Interests</v>
      </c>
      <c r="E37" s="115" t="str">
        <f ca="1">IFERROR(__xludf.DUMMYFUNCTION("""COMPUTED_VALUE"""),"General")</f>
        <v>General</v>
      </c>
      <c r="F37" s="110" t="str">
        <f ca="1">IFERROR(__xludf.DUMMYFUNCTION("""COMPUTED_VALUE"""),"Beginner")</f>
        <v>Beginner</v>
      </c>
      <c r="G37" s="112">
        <f ca="1">IFERROR(__xludf.DUMMYFUNCTION("""COMPUTED_VALUE"""),0.0365625)</f>
        <v>3.6562499999999998E-2</v>
      </c>
      <c r="H37" s="119"/>
      <c r="I37" s="109"/>
      <c r="J37" s="109"/>
      <c r="K37" s="109"/>
      <c r="L37" s="115"/>
      <c r="M37" s="121"/>
      <c r="N37" s="115"/>
      <c r="O37" s="110"/>
      <c r="P37" s="110"/>
      <c r="Q37" s="119"/>
      <c r="R37" s="109"/>
      <c r="S37" s="109"/>
    </row>
    <row r="38" spans="1:19" ht="33.75" customHeight="1" x14ac:dyDescent="0.15">
      <c r="A38" s="109"/>
      <c r="B38" s="109"/>
      <c r="C38" s="115">
        <f ca="1">IFERROR(__xludf.DUMMYFUNCTION("""COMPUTED_VALUE"""),2886207)</f>
        <v>2886207</v>
      </c>
      <c r="D38" s="116" t="str">
        <f ca="1">IFERROR(__xludf.DUMMYFUNCTION("""COMPUTED_VALUE"""),"Centered Communication: Get Better Results from Your Conversations")</f>
        <v>Centered Communication: Get Better Results from Your Conversations</v>
      </c>
      <c r="E38" s="115" t="str">
        <f ca="1">IFERROR(__xludf.DUMMYFUNCTION("""COMPUTED_VALUE"""),"General")</f>
        <v>General</v>
      </c>
      <c r="F38" s="110" t="str">
        <f ca="1">IFERROR(__xludf.DUMMYFUNCTION("""COMPUTED_VALUE"""),"Beginner")</f>
        <v>Beginner</v>
      </c>
      <c r="G38" s="112">
        <f ca="1">IFERROR(__xludf.DUMMYFUNCTION("""COMPUTED_VALUE"""),0.0400347222222222)</f>
        <v>4.0034722222222201E-2</v>
      </c>
      <c r="H38" s="119"/>
      <c r="I38" s="109"/>
      <c r="J38" s="109"/>
      <c r="K38" s="109"/>
      <c r="L38" s="115"/>
      <c r="M38" s="121"/>
      <c r="N38" s="115"/>
      <c r="O38" s="110"/>
      <c r="P38" s="110"/>
      <c r="Q38" s="119"/>
      <c r="R38" s="109"/>
      <c r="S38" s="109"/>
    </row>
    <row r="39" spans="1:19" ht="33.75" customHeight="1" x14ac:dyDescent="0.15">
      <c r="A39" s="109"/>
      <c r="B39" s="109"/>
      <c r="C39" s="115">
        <f ca="1">IFERROR(__xludf.DUMMYFUNCTION("""COMPUTED_VALUE"""),2881291)</f>
        <v>2881291</v>
      </c>
      <c r="D39" s="116" t="str">
        <f ca="1">IFERROR(__xludf.DUMMYFUNCTION("""COMPUTED_VALUE"""),"Three Tips for Managing Egos and Difficult Emotions")</f>
        <v>Three Tips for Managing Egos and Difficult Emotions</v>
      </c>
      <c r="E39" s="115" t="str">
        <f ca="1">IFERROR(__xludf.DUMMYFUNCTION("""COMPUTED_VALUE"""),"General")</f>
        <v>General</v>
      </c>
      <c r="F39" s="110" t="str">
        <f ca="1">IFERROR(__xludf.DUMMYFUNCTION("""COMPUTED_VALUE"""),"Beginner")</f>
        <v>Beginner</v>
      </c>
      <c r="G39" s="112">
        <f ca="1">IFERROR(__xludf.DUMMYFUNCTION("""COMPUTED_VALUE"""),0.016875)</f>
        <v>1.6875000000000001E-2</v>
      </c>
      <c r="H39" s="119"/>
      <c r="I39" s="109"/>
      <c r="J39" s="109"/>
      <c r="K39" s="109"/>
      <c r="L39" s="115"/>
      <c r="M39" s="121"/>
      <c r="N39" s="115"/>
      <c r="O39" s="110"/>
      <c r="P39" s="110"/>
      <c r="Q39" s="119"/>
      <c r="R39" s="109"/>
      <c r="S39" s="109"/>
    </row>
    <row r="40" spans="1:19" ht="33.75" customHeight="1" x14ac:dyDescent="0.15">
      <c r="A40" s="109"/>
      <c r="B40" s="109"/>
      <c r="C40" s="115">
        <f ca="1">IFERROR(__xludf.DUMMYFUNCTION("""COMPUTED_VALUE"""),2887335)</f>
        <v>2887335</v>
      </c>
      <c r="D40" s="116" t="str">
        <f ca="1">IFERROR(__xludf.DUMMYFUNCTION("""COMPUTED_VALUE"""),"How to Be Both Assertive and Likable")</f>
        <v>How to Be Both Assertive and Likable</v>
      </c>
      <c r="E40" s="115" t="str">
        <f ca="1">IFERROR(__xludf.DUMMYFUNCTION("""COMPUTED_VALUE"""),"General")</f>
        <v>General</v>
      </c>
      <c r="F40" s="110" t="str">
        <f ca="1">IFERROR(__xludf.DUMMYFUNCTION("""COMPUTED_VALUE"""),"Beginner")</f>
        <v>Beginner</v>
      </c>
      <c r="G40" s="112">
        <f ca="1">IFERROR(__xludf.DUMMYFUNCTION("""COMPUTED_VALUE"""),0.0196064814814814)</f>
        <v>1.9606481481481398E-2</v>
      </c>
      <c r="H40" s="119"/>
      <c r="I40" s="109"/>
      <c r="J40" s="109"/>
      <c r="K40" s="109"/>
      <c r="L40" s="115"/>
      <c r="M40" s="121"/>
      <c r="N40" s="115"/>
      <c r="O40" s="110"/>
      <c r="P40" s="110"/>
      <c r="Q40" s="119"/>
      <c r="R40" s="109"/>
      <c r="S40" s="109"/>
    </row>
    <row r="41" spans="1:19" ht="33.75" customHeight="1" x14ac:dyDescent="0.15">
      <c r="A41" s="109"/>
      <c r="B41" s="109"/>
      <c r="C41" s="115">
        <f ca="1">IFERROR(__xludf.DUMMYFUNCTION("""COMPUTED_VALUE"""),2423654)</f>
        <v>2423654</v>
      </c>
      <c r="D41" s="116" t="str">
        <f ca="1">IFERROR(__xludf.DUMMYFUNCTION("""COMPUTED_VALUE"""),"Influence Without Authority (getAbstract Summary)")</f>
        <v>Influence Without Authority (getAbstract Summary)</v>
      </c>
      <c r="E41" s="115" t="str">
        <f ca="1">IFERROR(__xludf.DUMMYFUNCTION("""COMPUTED_VALUE"""),"General")</f>
        <v>General</v>
      </c>
      <c r="F41" s="110" t="str">
        <f ca="1">IFERROR(__xludf.DUMMYFUNCTION("""COMPUTED_VALUE"""),"Beginner")</f>
        <v>Beginner</v>
      </c>
      <c r="G41" s="112">
        <f ca="1">IFERROR(__xludf.DUMMYFUNCTION("""COMPUTED_VALUE"""),0.00622685185185185)</f>
        <v>6.2268518518518497E-3</v>
      </c>
      <c r="H41" s="119"/>
      <c r="I41" s="109"/>
      <c r="J41" s="109"/>
      <c r="K41" s="109"/>
      <c r="L41" s="115"/>
      <c r="M41" s="121"/>
      <c r="N41" s="115"/>
      <c r="O41" s="110"/>
      <c r="P41" s="110"/>
      <c r="Q41" s="119"/>
      <c r="R41" s="109"/>
      <c r="S41" s="109"/>
    </row>
    <row r="42" spans="1:19" ht="33.75" customHeight="1" x14ac:dyDescent="0.15">
      <c r="A42" s="109"/>
      <c r="B42" s="109"/>
      <c r="C42" s="115">
        <f ca="1">IFERROR(__xludf.DUMMYFUNCTION("""COMPUTED_VALUE"""),2426603)</f>
        <v>2426603</v>
      </c>
      <c r="D42" s="116" t="str">
        <f ca="1">IFERROR(__xludf.DUMMYFUNCTION("""COMPUTED_VALUE"""),"Articulating Your Value")</f>
        <v>Articulating Your Value</v>
      </c>
      <c r="E42" s="115" t="str">
        <f ca="1">IFERROR(__xludf.DUMMYFUNCTION("""COMPUTED_VALUE"""),"General")</f>
        <v>General</v>
      </c>
      <c r="F42" s="110" t="str">
        <f ca="1">IFERROR(__xludf.DUMMYFUNCTION("""COMPUTED_VALUE"""),"Beginner")</f>
        <v>Beginner</v>
      </c>
      <c r="G42" s="112">
        <f ca="1">IFERROR(__xludf.DUMMYFUNCTION("""COMPUTED_VALUE"""),0.0244675925925925)</f>
        <v>2.4467592592592499E-2</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IFERROR(__xludf.DUMMYFUNCTION("""COMPUTED_VALUE"""),3006797)</f>
        <v>3006797</v>
      </c>
      <c r="D43" s="116" t="str">
        <f ca="1">IFERROR(__xludf.DUMMYFUNCTION("""COMPUTED_VALUE"""),"How to Persuade When Facts Don't Seem to Matter")</f>
        <v>How to Persuade When Facts Don't Seem to Matter</v>
      </c>
      <c r="E43" s="115" t="str">
        <f ca="1">IFERROR(__xludf.DUMMYFUNCTION("""COMPUTED_VALUE"""),"General")</f>
        <v>General</v>
      </c>
      <c r="F43" s="110" t="str">
        <f ca="1">IFERROR(__xludf.DUMMYFUNCTION("""COMPUTED_VALUE"""),"Beginner")</f>
        <v>Beginner</v>
      </c>
      <c r="G43" s="112">
        <f ca="1">IFERROR(__xludf.DUMMYFUNCTION("""COMPUTED_VALUE"""),0.0120138888888888)</f>
        <v>1.20138888888888E-2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IFERROR(__xludf.DUMMYFUNCTION("""COMPUTED_VALUE"""),3010188)</f>
        <v>3010188</v>
      </c>
      <c r="D44" s="116" t="str">
        <f ca="1">IFERROR(__xludf.DUMMYFUNCTION("""COMPUTED_VALUE"""),"How to Listen and How to Be Heard (getAbstract Summary)")</f>
        <v>How to Listen and How to Be Heard (getAbstract Summary)</v>
      </c>
      <c r="E44" s="115" t="str">
        <f ca="1">IFERROR(__xludf.DUMMYFUNCTION("""COMPUTED_VALUE"""),"General")</f>
        <v>General</v>
      </c>
      <c r="F44" s="110" t="str">
        <f ca="1">IFERROR(__xludf.DUMMYFUNCTION("""COMPUTED_VALUE"""),"Beginner")</f>
        <v>Beginner</v>
      </c>
      <c r="G44" s="112">
        <f ca="1">IFERROR(__xludf.DUMMYFUNCTION("""COMPUTED_VALUE"""),0.00888888888888888)</f>
        <v>8.8888888888888802E-3</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IFERROR(__xludf.DUMMYFUNCTION("""COMPUTED_VALUE"""),3011746)</f>
        <v>3011746</v>
      </c>
      <c r="D45" s="116" t="str">
        <f ca="1">IFERROR(__xludf.DUMMYFUNCTION("""COMPUTED_VALUE"""),"How to Speak So People Want to Listen")</f>
        <v>How to Speak So People Want to Listen</v>
      </c>
      <c r="E45" s="115" t="str">
        <f ca="1">IFERROR(__xludf.DUMMYFUNCTION("""COMPUTED_VALUE"""),"General")</f>
        <v>General</v>
      </c>
      <c r="F45" s="110" t="str">
        <f ca="1">IFERROR(__xludf.DUMMYFUNCTION("""COMPUTED_VALUE"""),"Beginner")</f>
        <v>Beginner</v>
      </c>
      <c r="G45" s="112">
        <f ca="1">IFERROR(__xludf.DUMMYFUNCTION("""COMPUTED_VALUE"""),0.0236458333333333)</f>
        <v>2.36458333333333E-2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IFERROR(__xludf.DUMMYFUNCTION("""COMPUTED_VALUE"""),3013334)</f>
        <v>3013334</v>
      </c>
      <c r="D46" s="116" t="str">
        <f ca="1">IFERROR(__xludf.DUMMYFUNCTION("""COMPUTED_VALUE"""),"Becoming a Great Conversationalist")</f>
        <v>Becoming a Great Conversationalist</v>
      </c>
      <c r="E46" s="115" t="str">
        <f ca="1">IFERROR(__xludf.DUMMYFUNCTION("""COMPUTED_VALUE"""),"General")</f>
        <v>General</v>
      </c>
      <c r="F46" s="110" t="str">
        <f ca="1">IFERROR(__xludf.DUMMYFUNCTION("""COMPUTED_VALUE"""),"Beginner")</f>
        <v>Beginner</v>
      </c>
      <c r="G46" s="112">
        <f ca="1">IFERROR(__xludf.DUMMYFUNCTION("""COMPUTED_VALUE"""),0.0147916666666666)</f>
        <v>1.4791666666666601E-2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IFERROR(__xludf.DUMMYFUNCTION("""COMPUTED_VALUE"""),3007730)</f>
        <v>3007730</v>
      </c>
      <c r="D47" s="116" t="str">
        <f ca="1">IFERROR(__xludf.DUMMYFUNCTION("""COMPUTED_VALUE"""),"Talking Boldly: When Inclusion Meets Politics at the Office")</f>
        <v>Talking Boldly: When Inclusion Meets Politics at the Office</v>
      </c>
      <c r="E47" s="115" t="str">
        <f ca="1">IFERROR(__xludf.DUMMYFUNCTION("""COMPUTED_VALUE"""),"General")</f>
        <v>General</v>
      </c>
      <c r="F47" s="110" t="str">
        <f ca="1">IFERROR(__xludf.DUMMYFUNCTION("""COMPUTED_VALUE"""),"Beginner")</f>
        <v>Beginner</v>
      </c>
      <c r="G47" s="112">
        <f ca="1">IFERROR(__xludf.DUMMYFUNCTION("""COMPUTED_VALUE"""),0.0113310185185185)</f>
        <v>1.1331018518518501E-2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IFERROR(__xludf.DUMMYFUNCTION("""COMPUTED_VALUE"""),3009566)</f>
        <v>3009566</v>
      </c>
      <c r="D48" s="116" t="str">
        <f ca="1">IFERROR(__xludf.DUMMYFUNCTION("""COMPUTED_VALUE"""),"Building Inclusive Work Communities")</f>
        <v>Building Inclusive Work Communities</v>
      </c>
      <c r="E48" s="115" t="str">
        <f ca="1">IFERROR(__xludf.DUMMYFUNCTION("""COMPUTED_VALUE"""),"General")</f>
        <v>General</v>
      </c>
      <c r="F48" s="110" t="str">
        <f ca="1">IFERROR(__xludf.DUMMYFUNCTION("""COMPUTED_VALUE"""),"Beginner")</f>
        <v>Beginner</v>
      </c>
      <c r="G48" s="112">
        <f ca="1">IFERROR(__xludf.DUMMYFUNCTION("""COMPUTED_VALUE"""),0.035636574074074)</f>
        <v>3.5636574074074001E-2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IFERROR(__xludf.DUMMYFUNCTION("""COMPUTED_VALUE"""),2448118)</f>
        <v>2448118</v>
      </c>
      <c r="D49" s="116" t="str">
        <f ca="1">IFERROR(__xludf.DUMMYFUNCTION("""COMPUTED_VALUE"""),"Telling Stories That Stick")</f>
        <v>Telling Stories That Stick</v>
      </c>
      <c r="E49" s="115" t="str">
        <f ca="1">IFERROR(__xludf.DUMMYFUNCTION("""COMPUTED_VALUE"""),"General")</f>
        <v>General</v>
      </c>
      <c r="F49" s="110" t="str">
        <f ca="1">IFERROR(__xludf.DUMMYFUNCTION("""COMPUTED_VALUE"""),"Beginner")</f>
        <v>Beginner</v>
      </c>
      <c r="G49" s="112">
        <f ca="1">IFERROR(__xludf.DUMMYFUNCTION("""COMPUTED_VALUE"""),0.0398032407407407)</f>
        <v>3.9803240740740702E-2</v>
      </c>
      <c r="H49" s="119"/>
      <c r="I49" s="109"/>
      <c r="J49" s="109"/>
      <c r="K49" s="109"/>
      <c r="L49" s="115"/>
      <c r="M49" s="121"/>
      <c r="N49" s="115"/>
      <c r="O49" s="110"/>
      <c r="P49" s="110"/>
      <c r="Q49" s="119"/>
      <c r="R49" s="109"/>
      <c r="S49" s="109"/>
    </row>
    <row r="50" spans="1:19" ht="33.75" customHeight="1" x14ac:dyDescent="0.15">
      <c r="A50" s="109"/>
      <c r="B50" s="109"/>
      <c r="C50" s="115">
        <f ca="1">IFERROR(__xludf.DUMMYFUNCTION("""COMPUTED_VALUE"""),2449235)</f>
        <v>2449235</v>
      </c>
      <c r="D50" s="116" t="str">
        <f ca="1">IFERROR(__xludf.DUMMYFUNCTION("""COMPUTED_VALUE"""),"Communicating through Disagreement")</f>
        <v>Communicating through Disagreement</v>
      </c>
      <c r="E50" s="115" t="str">
        <f ca="1">IFERROR(__xludf.DUMMYFUNCTION("""COMPUTED_VALUE"""),"General")</f>
        <v>General</v>
      </c>
      <c r="F50" s="110" t="str">
        <f ca="1">IFERROR(__xludf.DUMMYFUNCTION("""COMPUTED_VALUE"""),"Beginner")</f>
        <v>Beginner</v>
      </c>
      <c r="G50" s="112">
        <f ca="1">IFERROR(__xludf.DUMMYFUNCTION("""COMPUTED_VALUE"""),0.0286805555555555)</f>
        <v>2.8680555555555501E-2</v>
      </c>
      <c r="H50" s="119"/>
      <c r="I50" s="109"/>
      <c r="J50" s="109"/>
      <c r="K50" s="109"/>
      <c r="L50" s="115"/>
      <c r="M50" s="121"/>
      <c r="N50" s="115"/>
      <c r="O50" s="110"/>
      <c r="P50" s="110"/>
      <c r="Q50" s="119"/>
      <c r="R50" s="109"/>
      <c r="S50" s="109"/>
    </row>
    <row r="51" spans="1:19" ht="33.75" customHeight="1" x14ac:dyDescent="0.15">
      <c r="A51" s="109"/>
      <c r="B51" s="109"/>
      <c r="C51" s="115">
        <f ca="1">IFERROR(__xludf.DUMMYFUNCTION("""COMPUTED_VALUE"""),3013335)</f>
        <v>3013335</v>
      </c>
      <c r="D51" s="116" t="str">
        <f ca="1">IFERROR(__xludf.DUMMYFUNCTION("""COMPUTED_VALUE"""),"Asking for and Getting What You Want")</f>
        <v>Asking for and Getting What You Want</v>
      </c>
      <c r="E51" s="115" t="str">
        <f ca="1">IFERROR(__xludf.DUMMYFUNCTION("""COMPUTED_VALUE"""),"General")</f>
        <v>General</v>
      </c>
      <c r="F51" s="110" t="str">
        <f ca="1">IFERROR(__xludf.DUMMYFUNCTION("""COMPUTED_VALUE"""),"Beginner")</f>
        <v>Beginner</v>
      </c>
      <c r="G51" s="112">
        <f ca="1">IFERROR(__xludf.DUMMYFUNCTION("""COMPUTED_VALUE"""),0.0180324074074074)</f>
        <v>1.80324074074074E-2</v>
      </c>
      <c r="H51" s="119"/>
      <c r="I51" s="109"/>
      <c r="J51" s="109"/>
      <c r="K51" s="109"/>
      <c r="L51" s="115"/>
      <c r="M51" s="121"/>
      <c r="N51" s="115"/>
      <c r="O51" s="110"/>
      <c r="P51" s="110"/>
      <c r="Q51" s="119"/>
      <c r="R51" s="109"/>
      <c r="S51" s="109"/>
    </row>
    <row r="52" spans="1:19" ht="33.75" customHeight="1" x14ac:dyDescent="0.15">
      <c r="A52" s="109"/>
      <c r="B52" s="109"/>
      <c r="C52" s="115">
        <f ca="1">IFERROR(__xludf.DUMMYFUNCTION("""COMPUTED_VALUE"""),2500643)</f>
        <v>2500643</v>
      </c>
      <c r="D52" s="116" t="str">
        <f ca="1">IFERROR(__xludf.DUMMYFUNCTION("""COMPUTED_VALUE"""),"Strategies for Negotiation Nano Tips with Chris Croft")</f>
        <v>Strategies for Negotiation Nano Tips with Chris Croft</v>
      </c>
      <c r="E52" s="115" t="str">
        <f ca="1">IFERROR(__xludf.DUMMYFUNCTION("""COMPUTED_VALUE"""),"General")</f>
        <v>General</v>
      </c>
      <c r="F52" s="110" t="str">
        <f ca="1">IFERROR(__xludf.DUMMYFUNCTION("""COMPUTED_VALUE"""),"Beginner")</f>
        <v>Beginner</v>
      </c>
      <c r="G52" s="112">
        <f ca="1">IFERROR(__xludf.DUMMYFUNCTION("""COMPUTED_VALUE"""),0.00603009259259259)</f>
        <v>6.0300925925925904E-3</v>
      </c>
      <c r="H52" s="119"/>
      <c r="I52" s="109"/>
      <c r="J52" s="109"/>
      <c r="K52" s="109"/>
      <c r="L52" s="115"/>
      <c r="M52" s="121"/>
      <c r="N52" s="115"/>
      <c r="O52" s="110"/>
      <c r="P52" s="110"/>
      <c r="Q52" s="119"/>
      <c r="R52" s="109"/>
      <c r="S52" s="109"/>
    </row>
    <row r="53" spans="1:19" ht="33.75" customHeight="1" x14ac:dyDescent="0.15">
      <c r="A53" s="109"/>
      <c r="B53" s="109"/>
      <c r="C53" s="115">
        <f ca="1">IFERROR(__xludf.DUMMYFUNCTION("""COMPUTED_VALUE"""),4360462)</f>
        <v>4360462</v>
      </c>
      <c r="D53" s="116" t="str">
        <f ca="1">IFERROR(__xludf.DUMMYFUNCTION("""COMPUTED_VALUE"""),"Building Better Relationships through Listening and Validation")</f>
        <v>Building Better Relationships through Listening and Validation</v>
      </c>
      <c r="E53" s="115" t="str">
        <f ca="1">IFERROR(__xludf.DUMMYFUNCTION("""COMPUTED_VALUE"""),"General")</f>
        <v>General</v>
      </c>
      <c r="F53" s="110" t="str">
        <f ca="1">IFERROR(__xludf.DUMMYFUNCTION("""COMPUTED_VALUE"""),"Beginner")</f>
        <v>Beginner</v>
      </c>
      <c r="G53" s="112">
        <f ca="1">IFERROR(__xludf.DUMMYFUNCTION("""COMPUTED_VALUE"""),0.0156481481481481)</f>
        <v>1.5648148148148099E-2</v>
      </c>
      <c r="H53" s="119"/>
      <c r="I53" s="109"/>
      <c r="J53" s="109"/>
      <c r="K53" s="109"/>
      <c r="L53" s="115"/>
      <c r="M53" s="121"/>
      <c r="N53" s="115"/>
      <c r="O53" s="110"/>
      <c r="P53" s="110"/>
      <c r="Q53" s="119"/>
      <c r="R53" s="109"/>
      <c r="S53" s="109"/>
    </row>
    <row r="54" spans="1:19" ht="33.75" customHeight="1" x14ac:dyDescent="0.15">
      <c r="A54" s="109"/>
      <c r="B54" s="109"/>
      <c r="C54" s="115">
        <f ca="1">IFERROR(__xludf.DUMMYFUNCTION("""COMPUTED_VALUE"""),4361684)</f>
        <v>4361684</v>
      </c>
      <c r="D54" s="116" t="str">
        <f ca="1">IFERROR(__xludf.DUMMYFUNCTION("""COMPUTED_VALUE"""),"Amplifying Your Message Through Powerful Framing and Storytelling")</f>
        <v>Amplifying Your Message Through Powerful Framing and Storytelling</v>
      </c>
      <c r="E54" s="115" t="str">
        <f ca="1">IFERROR(__xludf.DUMMYFUNCTION("""COMPUTED_VALUE"""),"General")</f>
        <v>General</v>
      </c>
      <c r="F54" s="110" t="str">
        <f ca="1">IFERROR(__xludf.DUMMYFUNCTION("""COMPUTED_VALUE"""),"Beginner")</f>
        <v>Beginner</v>
      </c>
      <c r="G54" s="112">
        <f ca="1">IFERROR(__xludf.DUMMYFUNCTION("""COMPUTED_VALUE"""),0.0198611111111111)</f>
        <v>1.98611111111111E-2</v>
      </c>
      <c r="H54" s="119"/>
      <c r="I54" s="109"/>
      <c r="J54" s="109"/>
      <c r="K54" s="109"/>
      <c r="L54" s="115"/>
      <c r="M54" s="121"/>
      <c r="N54" s="115"/>
      <c r="O54" s="110"/>
      <c r="P54" s="110"/>
      <c r="Q54" s="119"/>
      <c r="R54" s="109"/>
      <c r="S54" s="109"/>
    </row>
    <row r="55" spans="1:19" ht="33.75" customHeight="1" x14ac:dyDescent="0.15">
      <c r="A55" s="109"/>
      <c r="B55" s="109"/>
      <c r="C55" s="115">
        <f ca="1">IFERROR(__xludf.DUMMYFUNCTION("""COMPUTED_VALUE"""),4364457)</f>
        <v>4364457</v>
      </c>
      <c r="D55" s="116" t="str">
        <f ca="1">IFERROR(__xludf.DUMMYFUNCTION("""COMPUTED_VALUE"""),"Handling Bad Bosses and Toxic Coworkers")</f>
        <v>Handling Bad Bosses and Toxic Coworkers</v>
      </c>
      <c r="E55" s="115" t="str">
        <f ca="1">IFERROR(__xludf.DUMMYFUNCTION("""COMPUTED_VALUE"""),"General")</f>
        <v>General</v>
      </c>
      <c r="F55" s="110" t="str">
        <f ca="1">IFERROR(__xludf.DUMMYFUNCTION("""COMPUTED_VALUE"""),"Beginner")</f>
        <v>Beginner</v>
      </c>
      <c r="G55" s="112">
        <f ca="1">IFERROR(__xludf.DUMMYFUNCTION("""COMPUTED_VALUE"""),0.0198958333333333)</f>
        <v>1.98958333333333E-2</v>
      </c>
      <c r="H55" s="119"/>
      <c r="I55" s="109"/>
      <c r="J55" s="109"/>
      <c r="K55" s="109"/>
      <c r="L55" s="115"/>
      <c r="M55" s="121"/>
      <c r="N55" s="115"/>
      <c r="O55" s="110"/>
      <c r="P55" s="110"/>
      <c r="Q55" s="119"/>
      <c r="R55" s="109"/>
      <c r="S55" s="109"/>
    </row>
    <row r="56" spans="1:19" ht="33.75" customHeight="1" x14ac:dyDescent="0.15">
      <c r="A56" s="109"/>
      <c r="B56" s="109"/>
      <c r="C56" s="115">
        <f ca="1">IFERROR(__xludf.DUMMYFUNCTION("""COMPUTED_VALUE"""),4364458)</f>
        <v>4364458</v>
      </c>
      <c r="D56" s="116" t="str">
        <f ca="1">IFERROR(__xludf.DUMMYFUNCTION("""COMPUTED_VALUE"""),"Getting People to Say Yes through the Power of Persuasion")</f>
        <v>Getting People to Say Yes through the Power of Persuasion</v>
      </c>
      <c r="E56" s="115" t="str">
        <f ca="1">IFERROR(__xludf.DUMMYFUNCTION("""COMPUTED_VALUE"""),"General")</f>
        <v>General</v>
      </c>
      <c r="F56" s="110" t="str">
        <f ca="1">IFERROR(__xludf.DUMMYFUNCTION("""COMPUTED_VALUE"""),"Beginner")</f>
        <v>Beginner</v>
      </c>
      <c r="G56" s="112">
        <f ca="1">IFERROR(__xludf.DUMMYFUNCTION("""COMPUTED_VALUE"""),0.014375)</f>
        <v>1.4375000000000001E-2</v>
      </c>
      <c r="H56" s="119"/>
      <c r="I56" s="109"/>
      <c r="J56" s="109"/>
      <c r="K56" s="109"/>
      <c r="L56" s="115"/>
      <c r="M56" s="121"/>
      <c r="N56" s="115"/>
      <c r="O56" s="110"/>
      <c r="P56" s="110"/>
      <c r="Q56" s="119"/>
      <c r="R56" s="109"/>
      <c r="S56" s="109"/>
    </row>
    <row r="57" spans="1:19" ht="33.75" customHeight="1" x14ac:dyDescent="0.15">
      <c r="A57" s="109"/>
      <c r="B57" s="109"/>
      <c r="C57" s="115">
        <f ca="1">IFERROR(__xludf.DUMMYFUNCTION("""COMPUTED_VALUE"""),2823321)</f>
        <v>2823321</v>
      </c>
      <c r="D57" s="116" t="str">
        <f ca="1">IFERROR(__xludf.DUMMYFUNCTION("""COMPUTED_VALUE"""),"Communicating with Transparency")</f>
        <v>Communicating with Transparency</v>
      </c>
      <c r="E57" s="115" t="str">
        <f ca="1">IFERROR(__xludf.DUMMYFUNCTION("""COMPUTED_VALUE"""),"General")</f>
        <v>General</v>
      </c>
      <c r="F57" s="110" t="str">
        <f ca="1">IFERROR(__xludf.DUMMYFUNCTION("""COMPUTED_VALUE"""),"Beginner + Intermediate")</f>
        <v>Beginner + Intermediate</v>
      </c>
      <c r="G57" s="112">
        <f ca="1">IFERROR(__xludf.DUMMYFUNCTION("""COMPUTED_VALUE"""),0.0262037037037037)</f>
        <v>2.6203703703703701E-2</v>
      </c>
      <c r="H57" s="119"/>
      <c r="I57" s="109"/>
      <c r="J57" s="109"/>
      <c r="K57" s="109"/>
      <c r="L57" s="115"/>
      <c r="M57" s="121"/>
      <c r="N57" s="115"/>
      <c r="O57" s="110"/>
      <c r="P57" s="110"/>
      <c r="Q57" s="119"/>
      <c r="R57" s="109"/>
      <c r="S57" s="109"/>
    </row>
    <row r="58" spans="1:19" ht="33.75" customHeight="1" x14ac:dyDescent="0.15">
      <c r="A58" s="109"/>
      <c r="B58" s="109"/>
      <c r="C58" s="115">
        <f ca="1">IFERROR(__xludf.DUMMYFUNCTION("""COMPUTED_VALUE"""),3082768)</f>
        <v>3082768</v>
      </c>
      <c r="D58" s="116" t="str">
        <f ca="1">IFERROR(__xludf.DUMMYFUNCTION("""COMPUTED_VALUE"""),"Cross-Cultural Communication Nano Tips with Jessica Chen")</f>
        <v>Cross-Cultural Communication Nano Tips with Jessica Chen</v>
      </c>
      <c r="E58" s="115" t="str">
        <f ca="1">IFERROR(__xludf.DUMMYFUNCTION("""COMPUTED_VALUE"""),"General")</f>
        <v>General</v>
      </c>
      <c r="F58" s="110" t="str">
        <f ca="1">IFERROR(__xludf.DUMMYFUNCTION("""COMPUTED_VALUE"""),"Beginner + Intermediate")</f>
        <v>Beginner + Intermediate</v>
      </c>
      <c r="G58" s="112">
        <f ca="1">IFERROR(__xludf.DUMMYFUNCTION("""COMPUTED_VALUE"""),0.0111921296296296)</f>
        <v>1.1192129629629601E-2</v>
      </c>
      <c r="H58" s="119"/>
      <c r="I58" s="109"/>
      <c r="J58" s="109"/>
      <c r="K58" s="109"/>
      <c r="L58" s="115"/>
      <c r="M58" s="121"/>
      <c r="N58" s="115"/>
      <c r="O58" s="110"/>
      <c r="P58" s="110"/>
      <c r="Q58" s="119"/>
      <c r="R58" s="109"/>
      <c r="S58" s="109"/>
    </row>
    <row r="59" spans="1:19" ht="33.75" customHeight="1" x14ac:dyDescent="0.15">
      <c r="A59" s="109"/>
      <c r="B59" s="109"/>
      <c r="C59" s="115">
        <f ca="1">IFERROR(__xludf.DUMMYFUNCTION("""COMPUTED_VALUE"""),4380244)</f>
        <v>4380244</v>
      </c>
      <c r="D59" s="116" t="str">
        <f ca="1">IFERROR(__xludf.DUMMYFUNCTION("""COMPUTED_VALUE"""),"Virtual Meetings for Non-Native English Speakers")</f>
        <v>Virtual Meetings for Non-Native English Speakers</v>
      </c>
      <c r="E59" s="115" t="str">
        <f ca="1">IFERROR(__xludf.DUMMYFUNCTION("""COMPUTED_VALUE"""),"General")</f>
        <v>General</v>
      </c>
      <c r="F59" s="110" t="str">
        <f ca="1">IFERROR(__xludf.DUMMYFUNCTION("""COMPUTED_VALUE"""),"Intermediate")</f>
        <v>Intermediate</v>
      </c>
      <c r="G59" s="112">
        <f ca="1">IFERROR(__xludf.DUMMYFUNCTION("""COMPUTED_VALUE"""),0.0308101851851851)</f>
        <v>3.08101851851851E-2</v>
      </c>
      <c r="H59" s="119"/>
      <c r="I59" s="109"/>
      <c r="J59" s="109"/>
      <c r="K59" s="109"/>
      <c r="L59" s="115"/>
      <c r="M59" s="121"/>
      <c r="N59" s="115"/>
      <c r="O59" s="110"/>
      <c r="P59" s="110"/>
      <c r="Q59" s="119"/>
      <c r="R59" s="109"/>
      <c r="S59" s="109"/>
    </row>
    <row r="60" spans="1:19" ht="33.75" customHeight="1" x14ac:dyDescent="0.15">
      <c r="A60" s="109"/>
      <c r="B60" s="109"/>
      <c r="C60" s="115">
        <f ca="1">IFERROR(__xludf.DUMMYFUNCTION("""COMPUTED_VALUE"""),711805)</f>
        <v>711805</v>
      </c>
      <c r="D60" s="116" t="str">
        <f ca="1">IFERROR(__xludf.DUMMYFUNCTION("""COMPUTED_VALUE"""),"Advanced Business Development: Communication and Negotiation")</f>
        <v>Advanced Business Development: Communication and Negotiation</v>
      </c>
      <c r="E60" s="115" t="str">
        <f ca="1">IFERROR(__xludf.DUMMYFUNCTION("""COMPUTED_VALUE"""),"General")</f>
        <v>General</v>
      </c>
      <c r="F60" s="110" t="str">
        <f ca="1">IFERROR(__xludf.DUMMYFUNCTION("""COMPUTED_VALUE"""),"Advanced")</f>
        <v>Advanced</v>
      </c>
      <c r="G60" s="112">
        <f ca="1">IFERROR(__xludf.DUMMYFUNCTION("""COMPUTED_VALUE"""),0.0315162037037037)</f>
        <v>3.1516203703703699E-2</v>
      </c>
      <c r="H60" s="119"/>
      <c r="I60" s="109"/>
      <c r="J60" s="109"/>
      <c r="K60" s="109"/>
      <c r="L60" s="115"/>
      <c r="M60" s="121"/>
      <c r="N60" s="115"/>
      <c r="O60" s="110"/>
      <c r="P60" s="110"/>
      <c r="Q60" s="119"/>
      <c r="R60" s="109"/>
      <c r="S60" s="109"/>
    </row>
    <row r="61" spans="1:19" ht="33.75" customHeight="1" x14ac:dyDescent="0.15">
      <c r="A61" s="109"/>
      <c r="B61" s="109"/>
      <c r="C61" s="115">
        <f ca="1">IFERROR(__xludf.DUMMYFUNCTION("""COMPUTED_VALUE"""),3268133)</f>
        <v>3268133</v>
      </c>
      <c r="D61" s="116" t="str">
        <f ca="1">IFERROR(__xludf.DUMMYFUNCTION("""COMPUTED_VALUE"""),"Small Talk for Non-Native English Speakers")</f>
        <v>Small Talk for Non-Native English Speakers</v>
      </c>
      <c r="E61" s="115" t="str">
        <f ca="1">IFERROR(__xludf.DUMMYFUNCTION("""COMPUTED_VALUE"""),"General")</f>
        <v>General</v>
      </c>
      <c r="F61" s="110" t="str">
        <f ca="1">IFERROR(__xludf.DUMMYFUNCTION("""COMPUTED_VALUE"""),"General")</f>
        <v>General</v>
      </c>
      <c r="G61" s="112">
        <f ca="1">IFERROR(__xludf.DUMMYFUNCTION("""COMPUTED_VALUE"""),0.0384953703703703)</f>
        <v>3.8495370370370298E-2</v>
      </c>
      <c r="H61" s="119"/>
      <c r="I61" s="109"/>
      <c r="J61" s="109"/>
      <c r="K61" s="109"/>
      <c r="L61" s="115"/>
      <c r="M61" s="121"/>
      <c r="N61" s="115"/>
      <c r="O61" s="110"/>
      <c r="P61" s="110"/>
      <c r="Q61" s="119"/>
      <c r="R61" s="109"/>
      <c r="S61" s="109"/>
    </row>
    <row r="62" spans="1:19" ht="33.75" customHeight="1" x14ac:dyDescent="0.15">
      <c r="A62" s="109"/>
      <c r="B62" s="109"/>
      <c r="C62" s="115">
        <f ca="1">IFERROR(__xludf.DUMMYFUNCTION("""COMPUTED_VALUE"""),3093326)</f>
        <v>3093326</v>
      </c>
      <c r="D62" s="116" t="str">
        <f ca="1">IFERROR(__xludf.DUMMYFUNCTION("""COMPUTED_VALUE"""),"Active Listening: The Secret to Effective Communication")</f>
        <v>Active Listening: The Secret to Effective Communication</v>
      </c>
      <c r="E62" s="115" t="str">
        <f ca="1">IFERROR(__xludf.DUMMYFUNCTION("""COMPUTED_VALUE"""),"General")</f>
        <v>General</v>
      </c>
      <c r="F62" s="110" t="str">
        <f ca="1">IFERROR(__xludf.DUMMYFUNCTION("""COMPUTED_VALUE"""),"General")</f>
        <v>General</v>
      </c>
      <c r="G62" s="112">
        <f ca="1">IFERROR(__xludf.DUMMYFUNCTION("""COMPUTED_VALUE"""),0.0191666666666666)</f>
        <v>1.9166666666666599E-2</v>
      </c>
      <c r="H62" s="119"/>
      <c r="I62" s="109"/>
      <c r="J62" s="109"/>
      <c r="K62" s="109"/>
      <c r="L62" s="115"/>
      <c r="M62" s="121"/>
      <c r="N62" s="115"/>
      <c r="O62" s="110"/>
      <c r="P62" s="110"/>
      <c r="Q62" s="119"/>
      <c r="R62" s="109"/>
      <c r="S62" s="109"/>
    </row>
    <row r="63" spans="1:19" ht="33.75" customHeight="1" x14ac:dyDescent="0.15">
      <c r="A63" s="109"/>
      <c r="B63" s="109"/>
      <c r="C63" s="115">
        <f ca="1">IFERROR(__xludf.DUMMYFUNCTION("""COMPUTED_VALUE"""),3095372)</f>
        <v>3095372</v>
      </c>
      <c r="D63" s="116" t="str">
        <f ca="1">IFERROR(__xludf.DUMMYFUNCTION("""COMPUTED_VALUE"""),"The Three Pillars of Effective Communication")</f>
        <v>The Three Pillars of Effective Communication</v>
      </c>
      <c r="E63" s="115" t="str">
        <f ca="1">IFERROR(__xludf.DUMMYFUNCTION("""COMPUTED_VALUE"""),"General")</f>
        <v>General</v>
      </c>
      <c r="F63" s="110" t="str">
        <f ca="1">IFERROR(__xludf.DUMMYFUNCTION("""COMPUTED_VALUE"""),"General")</f>
        <v>General</v>
      </c>
      <c r="G63" s="112">
        <f ca="1">IFERROR(__xludf.DUMMYFUNCTION("""COMPUTED_VALUE"""),0.0176504629629629)</f>
        <v>1.7650462962962899E-2</v>
      </c>
      <c r="H63" s="119"/>
      <c r="I63" s="109"/>
      <c r="J63" s="109"/>
      <c r="K63" s="109"/>
      <c r="L63" s="115"/>
      <c r="M63" s="121"/>
      <c r="N63" s="115"/>
      <c r="O63" s="110"/>
      <c r="P63" s="110"/>
      <c r="Q63" s="119"/>
      <c r="R63" s="109"/>
      <c r="S63" s="109"/>
    </row>
    <row r="64" spans="1:19" ht="33.75" customHeight="1" x14ac:dyDescent="0.15">
      <c r="A64" s="109"/>
      <c r="B64" s="109"/>
      <c r="C64" s="115">
        <f ca="1">IFERROR(__xludf.DUMMYFUNCTION("""COMPUTED_VALUE"""),2483014)</f>
        <v>2483014</v>
      </c>
      <c r="D64" s="116" t="str">
        <f ca="1">IFERROR(__xludf.DUMMYFUNCTION("""COMPUTED_VALUE"""),"Disagreeing with Someone Senior to You")</f>
        <v>Disagreeing with Someone Senior to You</v>
      </c>
      <c r="E64" s="115" t="str">
        <f ca="1">IFERROR(__xludf.DUMMYFUNCTION("""COMPUTED_VALUE"""),"General")</f>
        <v>General</v>
      </c>
      <c r="F64" s="110" t="str">
        <f ca="1">IFERROR(__xludf.DUMMYFUNCTION("""COMPUTED_VALUE"""),"General")</f>
        <v>General</v>
      </c>
      <c r="G64" s="112">
        <f ca="1">IFERROR(__xludf.DUMMYFUNCTION("""COMPUTED_VALUE"""),0.0290625)</f>
        <v>2.9062500000000002E-2</v>
      </c>
      <c r="H64" s="119"/>
      <c r="I64" s="109"/>
      <c r="J64" s="109"/>
      <c r="K64" s="109"/>
      <c r="L64" s="115"/>
      <c r="M64" s="121"/>
      <c r="N64" s="115"/>
      <c r="O64" s="110"/>
      <c r="P64" s="110"/>
      <c r="Q64" s="119"/>
      <c r="R64" s="109"/>
      <c r="S64" s="109"/>
    </row>
    <row r="65" spans="1:19" ht="33.75" customHeight="1" x14ac:dyDescent="0.15">
      <c r="A65" s="109"/>
      <c r="B65" s="109"/>
      <c r="C65" s="115">
        <f ca="1">IFERROR(__xludf.DUMMYFUNCTION("""COMPUTED_VALUE"""),2492342)</f>
        <v>2492342</v>
      </c>
      <c r="D65" s="116" t="str">
        <f ca="1">IFERROR(__xludf.DUMMYFUNCTION("""COMPUTED_VALUE"""),"Having Powerful, Advanced Conversations")</f>
        <v>Having Powerful, Advanced Conversations</v>
      </c>
      <c r="E65" s="115" t="str">
        <f ca="1">IFERROR(__xludf.DUMMYFUNCTION("""COMPUTED_VALUE"""),"General")</f>
        <v>General</v>
      </c>
      <c r="F65" s="110" t="str">
        <f ca="1">IFERROR(__xludf.DUMMYFUNCTION("""COMPUTED_VALUE"""),"General")</f>
        <v>General</v>
      </c>
      <c r="G65" s="112">
        <f ca="1">IFERROR(__xludf.DUMMYFUNCTION("""COMPUTED_VALUE"""),0.0258217592592592)</f>
        <v>2.5821759259259201E-2</v>
      </c>
      <c r="H65" s="119"/>
      <c r="I65" s="109"/>
      <c r="J65" s="109"/>
      <c r="K65" s="109"/>
      <c r="L65" s="115"/>
      <c r="M65" s="121"/>
      <c r="N65" s="115"/>
      <c r="O65" s="110"/>
      <c r="P65" s="110"/>
      <c r="Q65" s="119"/>
      <c r="R65" s="109"/>
      <c r="S65" s="109"/>
    </row>
    <row r="66" spans="1:19" ht="33.75" customHeight="1" x14ac:dyDescent="0.15">
      <c r="A66" s="109"/>
      <c r="B66" s="109"/>
      <c r="C66" s="115">
        <f ca="1">IFERROR(__xludf.DUMMYFUNCTION("""COMPUTED_VALUE"""),4402199)</f>
        <v>4402199</v>
      </c>
      <c r="D66" s="116" t="str">
        <f ca="1">IFERROR(__xludf.DUMMYFUNCTION("""COMPUTED_VALUE"""),"How to Have Difficult Conversations Nano Tips with Melanie Whitney")</f>
        <v>How to Have Difficult Conversations Nano Tips with Melanie Whitney</v>
      </c>
      <c r="E66" s="115" t="str">
        <f ca="1">IFERROR(__xludf.DUMMYFUNCTION("""COMPUTED_VALUE"""),"General")</f>
        <v>General</v>
      </c>
      <c r="F66" s="110" t="str">
        <f ca="1">IFERROR(__xludf.DUMMYFUNCTION("""COMPUTED_VALUE"""),"General")</f>
        <v>General</v>
      </c>
      <c r="G66" s="112">
        <f ca="1">IFERROR(__xludf.DUMMYFUNCTION("""COMPUTED_VALUE"""),0.00550925925925925)</f>
        <v>5.5092592592592502E-3</v>
      </c>
      <c r="H66" s="119"/>
      <c r="I66" s="109"/>
      <c r="J66" s="109"/>
      <c r="K66" s="109"/>
      <c r="L66" s="115"/>
      <c r="M66" s="121"/>
      <c r="N66" s="115"/>
      <c r="O66" s="110"/>
      <c r="P66" s="110"/>
      <c r="Q66" s="119"/>
      <c r="R66" s="109"/>
      <c r="S66" s="109"/>
    </row>
    <row r="67" spans="1:19" ht="33.75" customHeight="1" x14ac:dyDescent="0.15">
      <c r="A67" s="109"/>
      <c r="B67" s="109"/>
      <c r="C67" s="115">
        <f ca="1">IFERROR(__xludf.DUMMYFUNCTION("""COMPUTED_VALUE"""),2496196)</f>
        <v>2496196</v>
      </c>
      <c r="D67" s="116" t="str">
        <f ca="1">IFERROR(__xludf.DUMMYFUNCTION("""COMPUTED_VALUE"""),"Decoding Executives: Strategies to Effectively Work with Leadership")</f>
        <v>Decoding Executives: Strategies to Effectively Work with Leadership</v>
      </c>
      <c r="E67" s="115" t="str">
        <f ca="1">IFERROR(__xludf.DUMMYFUNCTION("""COMPUTED_VALUE"""),"General")</f>
        <v>General</v>
      </c>
      <c r="F67" s="110" t="str">
        <f ca="1">IFERROR(__xludf.DUMMYFUNCTION("""COMPUTED_VALUE"""),"General")</f>
        <v>General</v>
      </c>
      <c r="G67" s="112">
        <f ca="1">IFERROR(__xludf.DUMMYFUNCTION("""COMPUTED_VALUE"""),0.0252083333333333)</f>
        <v>2.5208333333333301E-2</v>
      </c>
      <c r="H67" s="119"/>
      <c r="I67" s="109"/>
      <c r="J67" s="109"/>
      <c r="K67" s="109"/>
      <c r="L67" s="115"/>
      <c r="M67" s="121"/>
      <c r="N67" s="115"/>
      <c r="O67" s="110"/>
      <c r="P67" s="110"/>
      <c r="Q67" s="119"/>
      <c r="R67" s="109"/>
      <c r="S67" s="109"/>
    </row>
    <row r="68" spans="1:19" ht="33.75" customHeight="1" x14ac:dyDescent="0.15">
      <c r="A68" s="109"/>
      <c r="B68" s="109"/>
      <c r="C68" s="115">
        <f ca="1">IFERROR(__xludf.DUMMYFUNCTION("""COMPUTED_VALUE"""),3080856)</f>
        <v>3080856</v>
      </c>
      <c r="D68" s="116" t="str">
        <f ca="1">IFERROR(__xludf.DUMMYFUNCTION("""COMPUTED_VALUE"""),"Nano Tips for Developing Magnetic Charisma with Shadé Zahrai")</f>
        <v>Nano Tips for Developing Magnetic Charisma with Shadé Zahrai</v>
      </c>
      <c r="E68" s="115" t="str">
        <f ca="1">IFERROR(__xludf.DUMMYFUNCTION("""COMPUTED_VALUE"""),"General")</f>
        <v>General</v>
      </c>
      <c r="F68" s="110" t="str">
        <f ca="1">IFERROR(__xludf.DUMMYFUNCTION("""COMPUTED_VALUE"""),"General")</f>
        <v>General</v>
      </c>
      <c r="G68" s="112">
        <f ca="1">IFERROR(__xludf.DUMMYFUNCTION("""COMPUTED_VALUE"""),0.00546296296296296)</f>
        <v>5.4629629629629603E-3</v>
      </c>
      <c r="H68" s="119"/>
      <c r="I68" s="109"/>
      <c r="J68" s="109"/>
      <c r="K68" s="109"/>
      <c r="L68" s="115"/>
      <c r="M68" s="121"/>
      <c r="N68" s="115"/>
      <c r="O68" s="110"/>
      <c r="P68" s="110"/>
      <c r="Q68" s="119"/>
      <c r="R68" s="109"/>
      <c r="S68" s="109"/>
    </row>
    <row r="69" spans="1:19" ht="33.75" customHeight="1" x14ac:dyDescent="0.15">
      <c r="A69" s="109"/>
      <c r="B69" s="109"/>
      <c r="C69" s="115">
        <f ca="1">IFERROR(__xludf.DUMMYFUNCTION("""COMPUTED_VALUE"""),2897258)</f>
        <v>2897258</v>
      </c>
      <c r="D69" s="116" t="str">
        <f ca="1">IFERROR(__xludf.DUMMYFUNCTION("""COMPUTED_VALUE"""),"Use Your Strengths for Impact and Influence at Work")</f>
        <v>Use Your Strengths for Impact and Influence at Work</v>
      </c>
      <c r="E69" s="115" t="str">
        <f ca="1">IFERROR(__xludf.DUMMYFUNCTION("""COMPUTED_VALUE"""),"General")</f>
        <v>General</v>
      </c>
      <c r="F69" s="110" t="str">
        <f ca="1">IFERROR(__xludf.DUMMYFUNCTION("""COMPUTED_VALUE"""),"General")</f>
        <v>General</v>
      </c>
      <c r="G69" s="112">
        <f ca="1">IFERROR(__xludf.DUMMYFUNCTION("""COMPUTED_VALUE"""),0.0220601851851851)</f>
        <v>2.2060185185185099E-2</v>
      </c>
      <c r="H69" s="119"/>
      <c r="I69" s="109"/>
      <c r="J69" s="109"/>
      <c r="K69" s="109"/>
      <c r="L69" s="115"/>
      <c r="M69" s="121"/>
      <c r="N69" s="115"/>
      <c r="O69" s="110"/>
      <c r="P69" s="110"/>
      <c r="Q69" s="119"/>
      <c r="R69" s="109"/>
      <c r="S69" s="109"/>
    </row>
    <row r="70" spans="1:19" ht="33.75" customHeight="1" x14ac:dyDescent="0.15">
      <c r="A70" s="109"/>
      <c r="B70" s="109"/>
      <c r="C70" s="115">
        <f ca="1">IFERROR(__xludf.DUMMYFUNCTION("""COMPUTED_VALUE"""),3010524)</f>
        <v>3010524</v>
      </c>
      <c r="D70" s="116" t="str">
        <f ca="1">IFERROR(__xludf.DUMMYFUNCTION("""COMPUTED_VALUE"""),"We Need to Talk (Blinkist Summary)")</f>
        <v>We Need to Talk (Blinkist Summary)</v>
      </c>
      <c r="E70" s="115" t="str">
        <f ca="1">IFERROR(__xludf.DUMMYFUNCTION("""COMPUTED_VALUE"""),"General")</f>
        <v>General</v>
      </c>
      <c r="F70" s="110" t="str">
        <f ca="1">IFERROR(__xludf.DUMMYFUNCTION("""COMPUTED_VALUE"""),"General")</f>
        <v>General</v>
      </c>
      <c r="G70" s="112">
        <f ca="1">IFERROR(__xludf.DUMMYFUNCTION("""COMPUTED_VALUE"""),0.0142592592592592)</f>
        <v>1.4259259259259201E-2</v>
      </c>
      <c r="H70" s="119"/>
      <c r="I70" s="109"/>
      <c r="J70" s="109"/>
      <c r="K70" s="109"/>
      <c r="L70" s="115"/>
      <c r="M70" s="121"/>
      <c r="N70" s="115"/>
      <c r="O70" s="110"/>
      <c r="P70" s="110"/>
      <c r="Q70" s="119"/>
      <c r="R70" s="109"/>
      <c r="S70" s="109"/>
    </row>
    <row r="71" spans="1:19" ht="33.75" customHeight="1" x14ac:dyDescent="0.15">
      <c r="A71" s="109"/>
      <c r="B71" s="109"/>
      <c r="C71" s="115">
        <f ca="1">IFERROR(__xludf.DUMMYFUNCTION("""COMPUTED_VALUE"""),3011513)</f>
        <v>3011513</v>
      </c>
      <c r="D71" s="116" t="str">
        <f ca="1">IFERROR(__xludf.DUMMYFUNCTION("""COMPUTED_VALUE"""),"How to Talk to Anyone (Blinkist Summary)")</f>
        <v>How to Talk to Anyone (Blinkist Summary)</v>
      </c>
      <c r="E71" s="115" t="str">
        <f ca="1">IFERROR(__xludf.DUMMYFUNCTION("""COMPUTED_VALUE"""),"General")</f>
        <v>General</v>
      </c>
      <c r="F71" s="110" t="str">
        <f ca="1">IFERROR(__xludf.DUMMYFUNCTION("""COMPUTED_VALUE"""),"General")</f>
        <v>General</v>
      </c>
      <c r="G71" s="112">
        <f ca="1">IFERROR(__xludf.DUMMYFUNCTION("""COMPUTED_VALUE"""),0.0173611111111111)</f>
        <v>1.7361111111111101E-2</v>
      </c>
      <c r="H71" s="119"/>
      <c r="I71" s="109"/>
      <c r="J71" s="109"/>
      <c r="K71" s="109"/>
      <c r="L71" s="115"/>
      <c r="M71" s="121"/>
      <c r="N71" s="115"/>
      <c r="O71" s="110"/>
      <c r="P71" s="110"/>
      <c r="Q71" s="119"/>
      <c r="R71" s="109"/>
      <c r="S71" s="109"/>
    </row>
    <row r="72" spans="1:19" ht="33.75" customHeight="1" x14ac:dyDescent="0.15">
      <c r="A72" s="109"/>
      <c r="B72" s="109"/>
      <c r="C72" s="115">
        <f ca="1">IFERROR(__xludf.DUMMYFUNCTION("""COMPUTED_VALUE"""),2825076)</f>
        <v>2825076</v>
      </c>
      <c r="D72" s="116" t="str">
        <f ca="1">IFERROR(__xludf.DUMMYFUNCTION("""COMPUTED_VALUE"""),"Starting a Memorable Conversation")</f>
        <v>Starting a Memorable Conversation</v>
      </c>
      <c r="E72" s="115" t="str">
        <f ca="1">IFERROR(__xludf.DUMMYFUNCTION("""COMPUTED_VALUE"""),"General")</f>
        <v>General</v>
      </c>
      <c r="F72" s="110" t="str">
        <f ca="1">IFERROR(__xludf.DUMMYFUNCTION("""COMPUTED_VALUE"""),"General")</f>
        <v>General</v>
      </c>
      <c r="G72" s="112">
        <f ca="1">IFERROR(__xludf.DUMMYFUNCTION("""COMPUTED_VALUE"""),0.0201736111111111)</f>
        <v>2.0173611111111101E-2</v>
      </c>
      <c r="H72" s="119"/>
      <c r="I72" s="109"/>
      <c r="J72" s="109"/>
      <c r="K72" s="109"/>
      <c r="L72" s="115"/>
      <c r="M72" s="121"/>
      <c r="N72" s="115"/>
      <c r="O72" s="110"/>
      <c r="P72" s="110"/>
      <c r="Q72" s="119"/>
      <c r="R72" s="109"/>
      <c r="S72" s="109"/>
    </row>
    <row r="73" spans="1:19" ht="33.75" customHeight="1" x14ac:dyDescent="0.15">
      <c r="A73" s="109"/>
      <c r="B73" s="109"/>
      <c r="C73" s="115">
        <f ca="1">IFERROR(__xludf.DUMMYFUNCTION("""COMPUTED_VALUE"""),2825261)</f>
        <v>2825261</v>
      </c>
      <c r="D73" s="116" t="str">
        <f ca="1">IFERROR(__xludf.DUMMYFUNCTION("""COMPUTED_VALUE"""),"Asserting Yourself, an Empowered Choice")</f>
        <v>Asserting Yourself, an Empowered Choice</v>
      </c>
      <c r="E73" s="115" t="str">
        <f ca="1">IFERROR(__xludf.DUMMYFUNCTION("""COMPUTED_VALUE"""),"General")</f>
        <v>General</v>
      </c>
      <c r="F73" s="110" t="str">
        <f ca="1">IFERROR(__xludf.DUMMYFUNCTION("""COMPUTED_VALUE"""),"General")</f>
        <v>General</v>
      </c>
      <c r="G73" s="112">
        <f ca="1">IFERROR(__xludf.DUMMYFUNCTION("""COMPUTED_VALUE"""),0.0211111111111111)</f>
        <v>2.1111111111111101E-2</v>
      </c>
      <c r="H73" s="119"/>
      <c r="I73" s="109"/>
      <c r="J73" s="109"/>
      <c r="K73" s="109"/>
      <c r="L73" s="115"/>
      <c r="M73" s="121"/>
      <c r="N73" s="115"/>
      <c r="O73" s="110"/>
      <c r="P73" s="110"/>
      <c r="Q73" s="119"/>
      <c r="R73" s="109"/>
      <c r="S73" s="109"/>
    </row>
    <row r="74" spans="1:19" ht="33.75" customHeight="1" x14ac:dyDescent="0.15">
      <c r="A74" s="109"/>
      <c r="B74" s="109"/>
      <c r="C74" s="115">
        <f ca="1">IFERROR(__xludf.DUMMYFUNCTION("""COMPUTED_VALUE"""),2976136)</f>
        <v>2976136</v>
      </c>
      <c r="D74" s="116" t="str">
        <f ca="1">IFERROR(__xludf.DUMMYFUNCTION("""COMPUTED_VALUE"""),"Zoom: Leading Effective and Engaging Calls")</f>
        <v>Zoom: Leading Effective and Engaging Calls</v>
      </c>
      <c r="E74" s="115" t="str">
        <f ca="1">IFERROR(__xludf.DUMMYFUNCTION("""COMPUTED_VALUE"""),"General")</f>
        <v>General</v>
      </c>
      <c r="F74" s="110" t="str">
        <f ca="1">IFERROR(__xludf.DUMMYFUNCTION("""COMPUTED_VALUE"""),"General")</f>
        <v>General</v>
      </c>
      <c r="G74" s="112">
        <f ca="1">IFERROR(__xludf.DUMMYFUNCTION("""COMPUTED_VALUE"""),0.0737962962962962)</f>
        <v>7.3796296296296193E-2</v>
      </c>
      <c r="H74" s="119"/>
      <c r="I74" s="109"/>
      <c r="J74" s="109"/>
      <c r="K74" s="109"/>
      <c r="L74" s="115"/>
      <c r="M74" s="121"/>
      <c r="N74" s="115"/>
      <c r="O74" s="110"/>
      <c r="P74" s="110"/>
      <c r="Q74" s="119"/>
      <c r="R74" s="109"/>
      <c r="S74" s="109"/>
    </row>
    <row r="75" spans="1:19" ht="33.75" customHeight="1" x14ac:dyDescent="0.15">
      <c r="A75" s="109"/>
      <c r="B75" s="109"/>
      <c r="C75" s="115">
        <f ca="1">IFERROR(__xludf.DUMMYFUNCTION("""COMPUTED_VALUE"""),2825731)</f>
        <v>2825731</v>
      </c>
      <c r="D75" s="116" t="str">
        <f ca="1">IFERROR(__xludf.DUMMYFUNCTION("""COMPUTED_VALUE"""),"Complete Confidence in Minutes: Weekly")</f>
        <v>Complete Confidence in Minutes: Weekly</v>
      </c>
      <c r="E75" s="115" t="str">
        <f ca="1">IFERROR(__xludf.DUMMYFUNCTION("""COMPUTED_VALUE"""),"General")</f>
        <v>General</v>
      </c>
      <c r="F75" s="110" t="str">
        <f ca="1">IFERROR(__xludf.DUMMYFUNCTION("""COMPUTED_VALUE"""),"General")</f>
        <v>General</v>
      </c>
      <c r="G75" s="112">
        <f ca="1">IFERROR(__xludf.DUMMYFUNCTION("""COMPUTED_VALUE"""),0.0453587962962962)</f>
        <v>4.5358796296296203E-2</v>
      </c>
      <c r="H75" s="119"/>
      <c r="I75" s="109"/>
      <c r="J75" s="109"/>
      <c r="K75" s="109"/>
      <c r="L75" s="115"/>
      <c r="M75" s="121"/>
      <c r="N75" s="115"/>
      <c r="O75" s="110"/>
      <c r="P75" s="110"/>
      <c r="Q75" s="119"/>
      <c r="R75" s="109"/>
      <c r="S75" s="109"/>
    </row>
    <row r="76" spans="1:19" ht="33.75" customHeight="1" x14ac:dyDescent="0.15">
      <c r="A76" s="109"/>
      <c r="B76" s="109"/>
      <c r="C76" s="115">
        <f ca="1">IFERROR(__xludf.DUMMYFUNCTION("""COMPUTED_VALUE"""),2353949)</f>
        <v>2353949</v>
      </c>
      <c r="D76" s="116" t="str">
        <f ca="1">IFERROR(__xludf.DUMMYFUNCTION("""COMPUTED_VALUE"""),"How to Own a Room")</f>
        <v>How to Own a Room</v>
      </c>
      <c r="E76" s="115" t="str">
        <f ca="1">IFERROR(__xludf.DUMMYFUNCTION("""COMPUTED_VALUE"""),"General")</f>
        <v>General</v>
      </c>
      <c r="F76" s="110" t="str">
        <f ca="1">IFERROR(__xludf.DUMMYFUNCTION("""COMPUTED_VALUE"""),"General")</f>
        <v>General</v>
      </c>
      <c r="G76" s="112">
        <f ca="1">IFERROR(__xludf.DUMMYFUNCTION("""COMPUTED_VALUE"""),0.0379050925925925)</f>
        <v>3.7905092592592497E-2</v>
      </c>
      <c r="H76" s="119"/>
      <c r="I76" s="109"/>
      <c r="J76" s="109"/>
      <c r="K76" s="109"/>
      <c r="L76" s="115"/>
      <c r="M76" s="121"/>
      <c r="N76" s="115"/>
      <c r="O76" s="110"/>
      <c r="P76" s="110"/>
      <c r="Q76" s="119"/>
      <c r="R76" s="109"/>
      <c r="S76" s="109"/>
    </row>
    <row r="77" spans="1:19" ht="33.75" customHeight="1" x14ac:dyDescent="0.15">
      <c r="A77" s="109"/>
      <c r="B77" s="109"/>
      <c r="C77" s="115">
        <f ca="1">IFERROR(__xludf.DUMMYFUNCTION("""COMPUTED_VALUE"""),2848321)</f>
        <v>2848321</v>
      </c>
      <c r="D77" s="116" t="str">
        <f ca="1">IFERROR(__xludf.DUMMYFUNCTION("""COMPUTED_VALUE"""),"Difficult Conversations: Talking About Race at Work")</f>
        <v>Difficult Conversations: Talking About Race at Work</v>
      </c>
      <c r="E77" s="115" t="str">
        <f ca="1">IFERROR(__xludf.DUMMYFUNCTION("""COMPUTED_VALUE"""),"General")</f>
        <v>General</v>
      </c>
      <c r="F77" s="110" t="str">
        <f ca="1">IFERROR(__xludf.DUMMYFUNCTION("""COMPUTED_VALUE"""),"General")</f>
        <v>General</v>
      </c>
      <c r="G77" s="112">
        <f ca="1">IFERROR(__xludf.DUMMYFUNCTION("""COMPUTED_VALUE"""),0.0112847222222222)</f>
        <v>1.1284722222222199E-2</v>
      </c>
      <c r="H77" s="119"/>
      <c r="I77" s="109"/>
      <c r="J77" s="109"/>
      <c r="K77" s="109"/>
      <c r="L77" s="115"/>
      <c r="M77" s="121"/>
      <c r="N77" s="115"/>
      <c r="O77" s="110"/>
      <c r="P77" s="110"/>
      <c r="Q77" s="119"/>
      <c r="R77" s="109"/>
      <c r="S77" s="109"/>
    </row>
    <row r="78" spans="1:19" ht="33.75" customHeight="1" x14ac:dyDescent="0.15">
      <c r="A78" s="109"/>
      <c r="B78" s="109"/>
      <c r="C78" s="115">
        <f ca="1">IFERROR(__xludf.DUMMYFUNCTION("""COMPUTED_VALUE"""),2825696)</f>
        <v>2825696</v>
      </c>
      <c r="D78" s="116" t="str">
        <f ca="1">IFERROR(__xludf.DUMMYFUNCTION("""COMPUTED_VALUE"""),"Speaking Up At Work")</f>
        <v>Speaking Up At Work</v>
      </c>
      <c r="E78" s="115" t="str">
        <f ca="1">IFERROR(__xludf.DUMMYFUNCTION("""COMPUTED_VALUE"""),"General")</f>
        <v>General</v>
      </c>
      <c r="F78" s="110" t="str">
        <f ca="1">IFERROR(__xludf.DUMMYFUNCTION("""COMPUTED_VALUE"""),"General")</f>
        <v>General</v>
      </c>
      <c r="G78" s="112">
        <f ca="1">IFERROR(__xludf.DUMMYFUNCTION("""COMPUTED_VALUE"""),0.0155555555555555)</f>
        <v>1.55555555555555E-2</v>
      </c>
      <c r="H78" s="119"/>
      <c r="I78" s="109"/>
      <c r="J78" s="109"/>
      <c r="K78" s="109"/>
      <c r="L78" s="115"/>
      <c r="M78" s="121"/>
      <c r="N78" s="115"/>
      <c r="O78" s="110"/>
      <c r="P78" s="110"/>
      <c r="Q78" s="119"/>
      <c r="R78" s="109"/>
      <c r="S78" s="109"/>
    </row>
    <row r="79" spans="1:19" ht="33.75" customHeight="1" x14ac:dyDescent="0.15">
      <c r="A79" s="109"/>
      <c r="B79" s="109"/>
      <c r="C79" s="115">
        <f ca="1">IFERROR(__xludf.DUMMYFUNCTION("""COMPUTED_VALUE"""),2878126)</f>
        <v>2878126</v>
      </c>
      <c r="D79" s="116" t="str">
        <f ca="1">IFERROR(__xludf.DUMMYFUNCTION("""COMPUTED_VALUE"""),"Difficult Conversations about Politics at Work")</f>
        <v>Difficult Conversations about Politics at Work</v>
      </c>
      <c r="E79" s="115" t="str">
        <f ca="1">IFERROR(__xludf.DUMMYFUNCTION("""COMPUTED_VALUE"""),"General")</f>
        <v>General</v>
      </c>
      <c r="F79" s="110" t="str">
        <f ca="1">IFERROR(__xludf.DUMMYFUNCTION("""COMPUTED_VALUE"""),"General")</f>
        <v>General</v>
      </c>
      <c r="G79" s="112">
        <f ca="1">IFERROR(__xludf.DUMMYFUNCTION("""COMPUTED_VALUE"""),0.0166898148148148)</f>
        <v>1.66898148148148E-2</v>
      </c>
      <c r="H79" s="119"/>
      <c r="I79" s="109"/>
      <c r="J79" s="109"/>
      <c r="K79" s="109"/>
      <c r="L79" s="115"/>
      <c r="M79" s="121"/>
      <c r="N79" s="115"/>
      <c r="O79" s="110"/>
      <c r="P79" s="110"/>
      <c r="Q79" s="119"/>
      <c r="R79" s="109"/>
      <c r="S79" s="109"/>
    </row>
    <row r="80" spans="1:19" ht="33.75" customHeight="1" x14ac:dyDescent="0.15">
      <c r="A80" s="109"/>
      <c r="B80" s="109"/>
      <c r="C80" s="115">
        <f ca="1">IFERROR(__xludf.DUMMYFUNCTION("""COMPUTED_VALUE"""),2824373)</f>
        <v>2824373</v>
      </c>
      <c r="D80" s="116" t="str">
        <f ca="1">IFERROR(__xludf.DUMMYFUNCTION("""COMPUTED_VALUE"""),"The Step-by-Step Guide to Building your Thought Leadership on LinkedIn")</f>
        <v>The Step-by-Step Guide to Building your Thought Leadership on LinkedIn</v>
      </c>
      <c r="E80" s="115" t="str">
        <f ca="1">IFERROR(__xludf.DUMMYFUNCTION("""COMPUTED_VALUE"""),"General")</f>
        <v>General</v>
      </c>
      <c r="F80" s="110" t="str">
        <f ca="1">IFERROR(__xludf.DUMMYFUNCTION("""COMPUTED_VALUE"""),"General")</f>
        <v>General</v>
      </c>
      <c r="G80" s="112">
        <f ca="1">IFERROR(__xludf.DUMMYFUNCTION("""COMPUTED_VALUE"""),0.0242824074074074)</f>
        <v>2.4282407407407398E-2</v>
      </c>
      <c r="H80" s="119"/>
      <c r="I80" s="109"/>
      <c r="J80" s="109"/>
      <c r="K80" s="109"/>
      <c r="L80" s="115"/>
      <c r="M80" s="121"/>
      <c r="N80" s="115"/>
      <c r="O80" s="110"/>
      <c r="P80" s="110"/>
      <c r="Q80" s="119"/>
      <c r="R80" s="109"/>
      <c r="S80" s="109"/>
    </row>
    <row r="81" spans="1:19" ht="33.75" customHeight="1" x14ac:dyDescent="0.15">
      <c r="A81" s="122"/>
      <c r="B81" s="122"/>
      <c r="C81" s="115">
        <f ca="1">IFERROR(__xludf.DUMMYFUNCTION("""COMPUTED_VALUE"""),2874051)</f>
        <v>2874051</v>
      </c>
      <c r="D81" s="116" t="str">
        <f ca="1">IFERROR(__xludf.DUMMYFUNCTION("""COMPUTED_VALUE"""),"Listen to Lead")</f>
        <v>Listen to Lead</v>
      </c>
      <c r="E81" s="115" t="str">
        <f ca="1">IFERROR(__xludf.DUMMYFUNCTION("""COMPUTED_VALUE"""),"General")</f>
        <v>General</v>
      </c>
      <c r="F81" s="110" t="str">
        <f ca="1">IFERROR(__xludf.DUMMYFUNCTION("""COMPUTED_VALUE"""),"General")</f>
        <v>General</v>
      </c>
      <c r="G81" s="112">
        <f ca="1">IFERROR(__xludf.DUMMYFUNCTION("""COMPUTED_VALUE"""),0.0345949074074074)</f>
        <v>3.4594907407407401E-2</v>
      </c>
      <c r="H81" s="119"/>
      <c r="I81" s="122"/>
      <c r="J81" s="122"/>
      <c r="K81" s="122"/>
      <c r="L81" s="115"/>
      <c r="M81" s="121"/>
      <c r="N81" s="115"/>
      <c r="O81" s="110"/>
      <c r="P81" s="110"/>
      <c r="Q81" s="119"/>
      <c r="R81" s="122"/>
      <c r="S81" s="122"/>
    </row>
    <row r="82" spans="1:19" ht="33.75" customHeight="1" x14ac:dyDescent="0.15">
      <c r="A82" s="122"/>
      <c r="B82" s="122"/>
      <c r="C82" s="115">
        <f ca="1">IFERROR(__xludf.DUMMYFUNCTION("""COMPUTED_VALUE"""),2829004)</f>
        <v>2829004</v>
      </c>
      <c r="D82" s="116" t="str">
        <f ca="1">IFERROR(__xludf.DUMMYFUNCTION("""COMPUTED_VALUE"""),"Managing Your Emotions at Work")</f>
        <v>Managing Your Emotions at Work</v>
      </c>
      <c r="E82" s="115" t="str">
        <f ca="1">IFERROR(__xludf.DUMMYFUNCTION("""COMPUTED_VALUE"""),"General")</f>
        <v>General</v>
      </c>
      <c r="F82" s="110" t="str">
        <f ca="1">IFERROR(__xludf.DUMMYFUNCTION("""COMPUTED_VALUE"""),"General")</f>
        <v>General</v>
      </c>
      <c r="G82" s="112">
        <f ca="1">IFERROR(__xludf.DUMMYFUNCTION("""COMPUTED_VALUE"""),0.0353356481481481)</f>
        <v>3.5335648148148102E-2</v>
      </c>
      <c r="H82" s="119"/>
      <c r="I82" s="122"/>
      <c r="J82" s="122"/>
      <c r="K82" s="122"/>
      <c r="L82" s="115"/>
      <c r="M82" s="121"/>
      <c r="N82" s="115"/>
      <c r="O82" s="110"/>
      <c r="P82" s="110"/>
      <c r="Q82" s="119"/>
      <c r="R82" s="122"/>
      <c r="S82" s="122"/>
    </row>
    <row r="83" spans="1:19" ht="33.75" customHeight="1" x14ac:dyDescent="0.15">
      <c r="A83" s="122"/>
      <c r="B83" s="122"/>
      <c r="C83" s="115">
        <f ca="1">IFERROR(__xludf.DUMMYFUNCTION("""COMPUTED_VALUE"""),2833082)</f>
        <v>2833082</v>
      </c>
      <c r="D83" s="116" t="str">
        <f ca="1">IFERROR(__xludf.DUMMYFUNCTION("""COMPUTED_VALUE"""),"The 10 Essentials of Influence and Persuasion")</f>
        <v>The 10 Essentials of Influence and Persuasion</v>
      </c>
      <c r="E83" s="115" t="str">
        <f ca="1">IFERROR(__xludf.DUMMYFUNCTION("""COMPUTED_VALUE"""),"General")</f>
        <v>General</v>
      </c>
      <c r="F83" s="110" t="str">
        <f ca="1">IFERROR(__xludf.DUMMYFUNCTION("""COMPUTED_VALUE"""),"General")</f>
        <v>General</v>
      </c>
      <c r="G83" s="112">
        <f ca="1">IFERROR(__xludf.DUMMYFUNCTION("""COMPUTED_VALUE"""),0.0287731481481481)</f>
        <v>2.87731481481481E-2</v>
      </c>
      <c r="H83" s="119"/>
      <c r="I83" s="122"/>
      <c r="J83" s="122"/>
      <c r="K83" s="122"/>
      <c r="L83" s="115"/>
      <c r="M83" s="121"/>
      <c r="N83" s="115"/>
      <c r="O83" s="110"/>
      <c r="P83" s="110"/>
      <c r="Q83" s="119"/>
      <c r="R83" s="122"/>
      <c r="S83" s="122"/>
    </row>
    <row r="84" spans="1:19" ht="33.75" customHeight="1" x14ac:dyDescent="0.15">
      <c r="A84" s="122"/>
      <c r="B84" s="122"/>
      <c r="C84" s="115">
        <f ca="1">IFERROR(__xludf.DUMMYFUNCTION("""COMPUTED_VALUE"""),2894005)</f>
        <v>2894005</v>
      </c>
      <c r="D84" s="116" t="str">
        <f ca="1">IFERROR(__xludf.DUMMYFUNCTION("""COMPUTED_VALUE"""),"How to Stand Out Remotely")</f>
        <v>How to Stand Out Remotely</v>
      </c>
      <c r="E84" s="115" t="str">
        <f ca="1">IFERROR(__xludf.DUMMYFUNCTION("""COMPUTED_VALUE"""),"General")</f>
        <v>General</v>
      </c>
      <c r="F84" s="110" t="str">
        <f ca="1">IFERROR(__xludf.DUMMYFUNCTION("""COMPUTED_VALUE"""),"General")</f>
        <v>General</v>
      </c>
      <c r="G84" s="112">
        <f ca="1">IFERROR(__xludf.DUMMYFUNCTION("""COMPUTED_VALUE"""),0.0312731481481481)</f>
        <v>3.1273148148148099E-2</v>
      </c>
      <c r="H84" s="119"/>
      <c r="I84" s="122"/>
      <c r="J84" s="122"/>
      <c r="K84" s="122"/>
      <c r="L84" s="115"/>
      <c r="M84" s="121"/>
      <c r="N84" s="115"/>
      <c r="O84" s="110"/>
      <c r="P84" s="110"/>
      <c r="Q84" s="119"/>
      <c r="R84" s="122"/>
      <c r="S84" s="122"/>
    </row>
    <row r="85" spans="1:19" ht="33.75" customHeight="1" x14ac:dyDescent="0.15">
      <c r="A85" s="122"/>
      <c r="B85" s="122"/>
      <c r="C85" s="115">
        <f ca="1">IFERROR(__xludf.DUMMYFUNCTION("""COMPUTED_VALUE"""),2825372)</f>
        <v>2825372</v>
      </c>
      <c r="D85" s="116" t="str">
        <f ca="1">IFERROR(__xludf.DUMMYFUNCTION("""COMPUTED_VALUE"""),"Communicating with Emotional Intelligence")</f>
        <v>Communicating with Emotional Intelligence</v>
      </c>
      <c r="E85" s="115" t="str">
        <f ca="1">IFERROR(__xludf.DUMMYFUNCTION("""COMPUTED_VALUE"""),"General")</f>
        <v>General</v>
      </c>
      <c r="F85" s="110" t="str">
        <f ca="1">IFERROR(__xludf.DUMMYFUNCTION("""COMPUTED_VALUE"""),"General")</f>
        <v>General</v>
      </c>
      <c r="G85" s="112">
        <f ca="1">IFERROR(__xludf.DUMMYFUNCTION("""COMPUTED_VALUE"""),0.0300231481481481)</f>
        <v>3.0023148148148101E-2</v>
      </c>
      <c r="H85" s="119"/>
      <c r="I85" s="122"/>
      <c r="J85" s="122"/>
      <c r="K85" s="122"/>
      <c r="L85" s="115"/>
      <c r="M85" s="121"/>
      <c r="N85" s="115"/>
      <c r="O85" s="110"/>
      <c r="P85" s="110"/>
      <c r="Q85" s="119"/>
      <c r="R85" s="122"/>
      <c r="S85" s="122"/>
    </row>
    <row r="86" spans="1:19" ht="33.75" customHeight="1" x14ac:dyDescent="0.15">
      <c r="A86" s="122"/>
      <c r="B86" s="122"/>
      <c r="C86" s="115">
        <f ca="1">IFERROR(__xludf.DUMMYFUNCTION("""COMPUTED_VALUE"""),2835067)</f>
        <v>2835067</v>
      </c>
      <c r="D86" s="116" t="str">
        <f ca="1">IFERROR(__xludf.DUMMYFUNCTION("""COMPUTED_VALUE"""),"Uncovering Your Authentic Self at Work")</f>
        <v>Uncovering Your Authentic Self at Work</v>
      </c>
      <c r="E86" s="115" t="str">
        <f ca="1">IFERROR(__xludf.DUMMYFUNCTION("""COMPUTED_VALUE"""),"General")</f>
        <v>General</v>
      </c>
      <c r="F86" s="110" t="str">
        <f ca="1">IFERROR(__xludf.DUMMYFUNCTION("""COMPUTED_VALUE"""),"General")</f>
        <v>General</v>
      </c>
      <c r="G86" s="112">
        <f ca="1">IFERROR(__xludf.DUMMYFUNCTION("""COMPUTED_VALUE"""),0.0194675925925925)</f>
        <v>1.9467592592592502E-2</v>
      </c>
      <c r="H86" s="119"/>
      <c r="I86" s="122"/>
      <c r="J86" s="122"/>
      <c r="K86" s="122"/>
      <c r="L86" s="115"/>
      <c r="M86" s="121"/>
      <c r="N86" s="115"/>
      <c r="O86" s="110"/>
      <c r="P86" s="110"/>
      <c r="Q86" s="119"/>
      <c r="R86" s="122"/>
      <c r="S86" s="122"/>
    </row>
    <row r="87" spans="1:19" ht="33.75" customHeight="1" x14ac:dyDescent="0.15">
      <c r="A87" s="122"/>
      <c r="B87" s="122"/>
      <c r="C87" s="115">
        <f ca="1">IFERROR(__xludf.DUMMYFUNCTION("""COMPUTED_VALUE"""),2424508)</f>
        <v>2424508</v>
      </c>
      <c r="D87" s="116" t="str">
        <f ca="1">IFERROR(__xludf.DUMMYFUNCTION("""COMPUTED_VALUE"""),"Communicating Across Cultures Virtually")</f>
        <v>Communicating Across Cultures Virtually</v>
      </c>
      <c r="E87" s="115" t="str">
        <f ca="1">IFERROR(__xludf.DUMMYFUNCTION("""COMPUTED_VALUE"""),"General")</f>
        <v>General</v>
      </c>
      <c r="F87" s="110" t="str">
        <f ca="1">IFERROR(__xludf.DUMMYFUNCTION("""COMPUTED_VALUE"""),"General")</f>
        <v>General</v>
      </c>
      <c r="G87" s="112">
        <f ca="1">IFERROR(__xludf.DUMMYFUNCTION("""COMPUTED_VALUE"""),0.0434375)</f>
        <v>4.3437499999999997E-2</v>
      </c>
      <c r="H87" s="119"/>
      <c r="I87" s="122"/>
      <c r="J87" s="122"/>
      <c r="K87" s="122"/>
      <c r="L87" s="115"/>
      <c r="M87" s="121"/>
      <c r="N87" s="115"/>
      <c r="O87" s="110"/>
      <c r="P87" s="110"/>
      <c r="Q87" s="119"/>
      <c r="R87" s="122"/>
      <c r="S87" s="122"/>
    </row>
    <row r="88" spans="1:19" ht="33.75" customHeight="1" x14ac:dyDescent="0.15">
      <c r="A88" s="122"/>
      <c r="B88" s="122"/>
      <c r="C88" s="115">
        <f ca="1">IFERROR(__xludf.DUMMYFUNCTION("""COMPUTED_VALUE"""),2425282)</f>
        <v>2425282</v>
      </c>
      <c r="D88" s="116" t="str">
        <f ca="1">IFERROR(__xludf.DUMMYFUNCTION("""COMPUTED_VALUE"""),"Unlocking Authentic Communication in a Culturally-Diverse Workplace")</f>
        <v>Unlocking Authentic Communication in a Culturally-Diverse Workplace</v>
      </c>
      <c r="E88" s="115" t="str">
        <f ca="1">IFERROR(__xludf.DUMMYFUNCTION("""COMPUTED_VALUE"""),"General")</f>
        <v>General</v>
      </c>
      <c r="F88" s="110" t="str">
        <f ca="1">IFERROR(__xludf.DUMMYFUNCTION("""COMPUTED_VALUE"""),"General")</f>
        <v>General</v>
      </c>
      <c r="G88" s="112">
        <f ca="1">IFERROR(__xludf.DUMMYFUNCTION("""COMPUTED_VALUE"""),0.0344907407407407)</f>
        <v>3.4490740740740697E-2</v>
      </c>
      <c r="H88" s="119"/>
      <c r="I88" s="122"/>
      <c r="J88" s="122"/>
      <c r="K88" s="122"/>
      <c r="L88" s="115"/>
      <c r="M88" s="121"/>
      <c r="N88" s="115"/>
      <c r="O88" s="110"/>
      <c r="P88" s="110"/>
      <c r="Q88" s="119"/>
      <c r="R88" s="122"/>
      <c r="S88" s="122"/>
    </row>
    <row r="89" spans="1:19" ht="33.75" customHeight="1" x14ac:dyDescent="0.15">
      <c r="A89" s="122"/>
      <c r="B89" s="122"/>
      <c r="C89" s="115">
        <f ca="1">IFERROR(__xludf.DUMMYFUNCTION("""COMPUTED_VALUE"""),2425359)</f>
        <v>2425359</v>
      </c>
      <c r="D89" s="116" t="str">
        <f ca="1">IFERROR(__xludf.DUMMYFUNCTION("""COMPUTED_VALUE"""),"Learning to Say No with Confidence and Grace")</f>
        <v>Learning to Say No with Confidence and Grace</v>
      </c>
      <c r="E89" s="115" t="str">
        <f ca="1">IFERROR(__xludf.DUMMYFUNCTION("""COMPUTED_VALUE"""),"General")</f>
        <v>General</v>
      </c>
      <c r="F89" s="110" t="str">
        <f ca="1">IFERROR(__xludf.DUMMYFUNCTION("""COMPUTED_VALUE"""),"General")</f>
        <v>General</v>
      </c>
      <c r="G89" s="112">
        <f ca="1">IFERROR(__xludf.DUMMYFUNCTION("""COMPUTED_VALUE"""),0.0296643518518518)</f>
        <v>2.9664351851851799E-2</v>
      </c>
      <c r="H89" s="119"/>
      <c r="I89" s="122"/>
      <c r="J89" s="122"/>
      <c r="K89" s="122"/>
      <c r="L89" s="115"/>
      <c r="M89" s="121"/>
      <c r="N89" s="115"/>
      <c r="O89" s="110"/>
      <c r="P89" s="110"/>
      <c r="Q89" s="119"/>
      <c r="R89" s="122"/>
      <c r="S89" s="122"/>
    </row>
    <row r="90" spans="1:19" ht="33.75" customHeight="1" x14ac:dyDescent="0.15">
      <c r="A90" s="122"/>
      <c r="B90" s="122"/>
      <c r="C90" s="115"/>
      <c r="D90" s="130"/>
      <c r="E90" s="115"/>
      <c r="F90" s="110"/>
      <c r="G90" s="112"/>
      <c r="H90" s="119"/>
      <c r="I90" s="122"/>
      <c r="J90" s="122"/>
      <c r="K90" s="122"/>
      <c r="L90" s="115"/>
      <c r="M90" s="121"/>
      <c r="N90" s="115"/>
      <c r="O90" s="110"/>
      <c r="P90" s="110"/>
      <c r="Q90" s="119"/>
      <c r="R90" s="122"/>
      <c r="S90" s="122"/>
    </row>
    <row r="91" spans="1:19" ht="33.75" customHeight="1" x14ac:dyDescent="0.15">
      <c r="A91" s="122"/>
      <c r="B91" s="122"/>
      <c r="C91" s="115"/>
      <c r="D91" s="130"/>
      <c r="E91" s="115"/>
      <c r="F91" s="110"/>
      <c r="G91" s="112"/>
      <c r="H91" s="119"/>
      <c r="I91" s="122"/>
      <c r="J91" s="122"/>
      <c r="K91" s="122"/>
      <c r="L91" s="115"/>
      <c r="M91" s="121"/>
      <c r="N91" s="115"/>
      <c r="O91" s="110"/>
      <c r="P91" s="110"/>
      <c r="Q91" s="119"/>
      <c r="R91" s="122"/>
      <c r="S91" s="122"/>
    </row>
    <row r="92" spans="1:19" ht="33.75" customHeight="1" x14ac:dyDescent="0.15">
      <c r="A92" s="122"/>
      <c r="B92" s="122"/>
      <c r="C92" s="115"/>
      <c r="D92" s="130"/>
      <c r="E92" s="115"/>
      <c r="F92" s="110"/>
      <c r="G92" s="112"/>
      <c r="H92" s="119"/>
      <c r="I92" s="122"/>
      <c r="J92" s="122"/>
      <c r="K92" s="122"/>
      <c r="L92" s="115"/>
      <c r="M92" s="121"/>
      <c r="N92" s="115"/>
      <c r="O92" s="110"/>
      <c r="P92" s="110"/>
      <c r="Q92" s="119"/>
      <c r="R92" s="122"/>
      <c r="S92" s="122"/>
    </row>
    <row r="93" spans="1:19" ht="33.75" customHeight="1" x14ac:dyDescent="0.15">
      <c r="A93" s="122"/>
      <c r="B93" s="122"/>
      <c r="C93" s="115"/>
      <c r="D93" s="130"/>
      <c r="E93" s="115"/>
      <c r="F93" s="110"/>
      <c r="G93" s="112"/>
      <c r="H93" s="119"/>
      <c r="I93" s="122"/>
      <c r="J93" s="122"/>
      <c r="K93" s="122"/>
      <c r="L93" s="115"/>
      <c r="M93" s="121"/>
      <c r="N93" s="115"/>
      <c r="O93" s="110"/>
      <c r="P93" s="110"/>
      <c r="Q93" s="119"/>
      <c r="R93" s="122"/>
      <c r="S93" s="122"/>
    </row>
    <row r="94" spans="1:19" ht="33.75" customHeight="1" x14ac:dyDescent="0.15">
      <c r="A94" s="122"/>
      <c r="B94" s="122"/>
      <c r="C94" s="115"/>
      <c r="D94" s="130"/>
      <c r="E94" s="115"/>
      <c r="F94" s="110"/>
      <c r="G94" s="112"/>
      <c r="H94" s="119"/>
      <c r="I94" s="122"/>
      <c r="J94" s="122"/>
      <c r="K94" s="122"/>
      <c r="L94" s="115"/>
      <c r="M94" s="121"/>
      <c r="N94" s="115"/>
      <c r="O94" s="110"/>
      <c r="P94" s="110"/>
      <c r="Q94" s="119"/>
      <c r="R94" s="122"/>
      <c r="S94" s="122"/>
    </row>
    <row r="95" spans="1:19" ht="33.75" customHeight="1" x14ac:dyDescent="0.15">
      <c r="A95" s="122"/>
      <c r="B95" s="122"/>
      <c r="C95" s="115"/>
      <c r="D95" s="130"/>
      <c r="E95" s="115"/>
      <c r="F95" s="110"/>
      <c r="G95" s="112"/>
      <c r="H95" s="119"/>
      <c r="I95" s="122"/>
      <c r="J95" s="122"/>
      <c r="K95" s="122"/>
      <c r="L95" s="115"/>
      <c r="M95" s="121"/>
      <c r="N95" s="115"/>
      <c r="O95" s="110"/>
      <c r="P95" s="110"/>
      <c r="Q95" s="119"/>
      <c r="R95" s="122"/>
      <c r="S95" s="122"/>
    </row>
    <row r="96" spans="1:19" ht="33.75" customHeight="1" x14ac:dyDescent="0.15">
      <c r="A96" s="122"/>
      <c r="B96" s="122"/>
      <c r="C96" s="115"/>
      <c r="D96" s="130"/>
      <c r="E96" s="115"/>
      <c r="F96" s="110"/>
      <c r="G96" s="112"/>
      <c r="H96" s="119"/>
      <c r="I96" s="122"/>
      <c r="J96" s="122"/>
      <c r="K96" s="122"/>
      <c r="L96" s="115"/>
      <c r="M96" s="121"/>
      <c r="N96" s="115"/>
      <c r="O96" s="110"/>
      <c r="P96" s="110"/>
      <c r="Q96" s="119"/>
      <c r="R96" s="122"/>
      <c r="S96" s="122"/>
    </row>
    <row r="97" spans="1:19" ht="33.75" customHeight="1" x14ac:dyDescent="0.15">
      <c r="A97" s="122"/>
      <c r="B97" s="122"/>
      <c r="C97" s="115"/>
      <c r="D97" s="130"/>
      <c r="E97" s="115"/>
      <c r="F97" s="110"/>
      <c r="G97" s="112"/>
      <c r="H97" s="119"/>
      <c r="I97" s="122"/>
      <c r="J97" s="122"/>
      <c r="K97" s="122"/>
      <c r="L97" s="115"/>
      <c r="M97" s="121"/>
      <c r="N97" s="115"/>
      <c r="O97" s="110"/>
      <c r="P97" s="110"/>
      <c r="Q97" s="119"/>
      <c r="R97" s="122"/>
      <c r="S97" s="122"/>
    </row>
    <row r="98" spans="1:19" ht="33.75" customHeight="1" x14ac:dyDescent="0.15">
      <c r="A98" s="122"/>
      <c r="B98" s="122"/>
      <c r="C98" s="115"/>
      <c r="D98" s="130"/>
      <c r="E98" s="115"/>
      <c r="F98" s="110"/>
      <c r="G98" s="112"/>
      <c r="H98" s="119"/>
      <c r="I98" s="122"/>
      <c r="J98" s="122"/>
      <c r="K98" s="122"/>
      <c r="L98" s="115"/>
      <c r="M98" s="121"/>
      <c r="N98" s="115"/>
      <c r="O98" s="110"/>
      <c r="P98" s="110"/>
      <c r="Q98" s="119"/>
      <c r="R98" s="122"/>
      <c r="S98" s="122"/>
    </row>
    <row r="99" spans="1:19" ht="33.75" customHeight="1" x14ac:dyDescent="0.15">
      <c r="A99" s="122"/>
      <c r="B99" s="122"/>
      <c r="C99" s="115"/>
      <c r="D99" s="130"/>
      <c r="E99" s="115"/>
      <c r="F99" s="110"/>
      <c r="G99" s="112"/>
      <c r="H99" s="119"/>
      <c r="I99" s="122"/>
      <c r="J99" s="122"/>
      <c r="K99" s="122"/>
      <c r="L99" s="115"/>
      <c r="M99" s="121"/>
      <c r="N99" s="115"/>
      <c r="O99" s="110"/>
      <c r="P99" s="110"/>
      <c r="Q99" s="119"/>
      <c r="R99" s="122"/>
      <c r="S99" s="122"/>
    </row>
    <row r="100" spans="1:19" ht="33.75" customHeight="1" x14ac:dyDescent="0.15">
      <c r="A100" s="122"/>
      <c r="B100" s="122"/>
      <c r="C100" s="115"/>
      <c r="D100" s="130"/>
      <c r="E100" s="115"/>
      <c r="F100" s="110"/>
      <c r="G100" s="112"/>
      <c r="H100" s="119"/>
      <c r="I100" s="122"/>
      <c r="J100" s="122"/>
      <c r="K100" s="122"/>
      <c r="L100" s="115"/>
      <c r="M100" s="121"/>
      <c r="N100" s="115"/>
      <c r="O100" s="110"/>
      <c r="P100" s="110"/>
      <c r="Q100" s="119"/>
      <c r="R100" s="122"/>
      <c r="S100" s="122"/>
    </row>
    <row r="101" spans="1:19" ht="33.75" customHeight="1" x14ac:dyDescent="0.15">
      <c r="A101" s="122"/>
      <c r="B101" s="122"/>
      <c r="C101" s="115"/>
      <c r="D101" s="130"/>
      <c r="E101" s="115"/>
      <c r="F101" s="110"/>
      <c r="G101" s="112"/>
      <c r="H101" s="119"/>
      <c r="I101" s="122"/>
      <c r="J101" s="122"/>
      <c r="K101" s="122"/>
      <c r="L101" s="115"/>
      <c r="M101" s="121"/>
      <c r="N101" s="115"/>
      <c r="O101" s="110"/>
      <c r="P101" s="110"/>
      <c r="Q101" s="119"/>
      <c r="R101" s="122"/>
      <c r="S101" s="122"/>
    </row>
    <row r="102" spans="1:19" ht="33.75" customHeight="1" x14ac:dyDescent="0.15">
      <c r="A102" s="122"/>
      <c r="B102" s="122"/>
      <c r="C102" s="115"/>
      <c r="D102" s="130"/>
      <c r="E102" s="115"/>
      <c r="F102" s="110"/>
      <c r="G102" s="112"/>
      <c r="H102" s="119"/>
      <c r="I102" s="122"/>
      <c r="J102" s="122"/>
      <c r="K102" s="122"/>
      <c r="L102" s="115"/>
      <c r="M102" s="121"/>
      <c r="N102" s="115"/>
      <c r="O102" s="110"/>
      <c r="P102" s="110"/>
      <c r="Q102" s="119"/>
      <c r="R102" s="122"/>
      <c r="S102" s="122"/>
    </row>
    <row r="103" spans="1:19" ht="33.75" customHeight="1" x14ac:dyDescent="0.15">
      <c r="A103" s="122"/>
      <c r="B103" s="122"/>
      <c r="C103" s="115"/>
      <c r="D103" s="130"/>
      <c r="E103" s="115"/>
      <c r="F103" s="110"/>
      <c r="G103" s="112"/>
      <c r="H103" s="119"/>
      <c r="I103" s="122"/>
      <c r="J103" s="122"/>
      <c r="K103" s="122"/>
      <c r="L103" s="115"/>
      <c r="M103" s="121"/>
      <c r="N103" s="115"/>
      <c r="O103" s="110"/>
      <c r="P103" s="110"/>
      <c r="Q103" s="119"/>
      <c r="R103" s="122"/>
      <c r="S103" s="122"/>
    </row>
    <row r="104" spans="1:19" ht="33.75" customHeight="1" x14ac:dyDescent="0.15">
      <c r="A104" s="122"/>
      <c r="B104" s="122"/>
      <c r="C104" s="115"/>
      <c r="D104" s="130"/>
      <c r="E104" s="115"/>
      <c r="F104" s="110"/>
      <c r="G104" s="112"/>
      <c r="H104" s="119"/>
      <c r="I104" s="122"/>
      <c r="J104" s="122"/>
      <c r="K104" s="122"/>
      <c r="L104" s="115"/>
      <c r="M104" s="121"/>
      <c r="N104" s="115"/>
      <c r="O104" s="110"/>
      <c r="P104" s="110"/>
      <c r="Q104" s="119"/>
      <c r="R104" s="122"/>
      <c r="S104" s="122"/>
    </row>
    <row r="105" spans="1:19" ht="33.75" customHeight="1" x14ac:dyDescent="0.15">
      <c r="A105" s="122"/>
      <c r="B105" s="122"/>
      <c r="C105" s="115"/>
      <c r="D105" s="130"/>
      <c r="E105" s="115"/>
      <c r="F105" s="110"/>
      <c r="G105" s="112"/>
      <c r="H105" s="119"/>
      <c r="I105" s="122"/>
      <c r="J105" s="122"/>
      <c r="K105" s="122"/>
      <c r="L105" s="115"/>
      <c r="M105" s="121"/>
      <c r="N105" s="115"/>
      <c r="O105" s="110"/>
      <c r="P105" s="110"/>
      <c r="Q105" s="119"/>
      <c r="R105" s="122"/>
      <c r="S105" s="122"/>
    </row>
    <row r="106" spans="1:19" ht="33.75" customHeight="1" x14ac:dyDescent="0.15">
      <c r="A106" s="122"/>
      <c r="B106" s="122"/>
      <c r="C106" s="115"/>
      <c r="D106" s="130"/>
      <c r="E106" s="115"/>
      <c r="F106" s="110"/>
      <c r="G106" s="112"/>
      <c r="H106" s="119"/>
      <c r="I106" s="122"/>
      <c r="J106" s="122"/>
      <c r="K106" s="122"/>
      <c r="L106" s="115"/>
      <c r="M106" s="121"/>
      <c r="N106" s="115"/>
      <c r="O106" s="110"/>
      <c r="P106" s="110"/>
      <c r="Q106" s="119"/>
      <c r="R106" s="122"/>
      <c r="S106" s="122"/>
    </row>
    <row r="107" spans="1:19" ht="33.75" customHeight="1" x14ac:dyDescent="0.15">
      <c r="A107" s="122"/>
      <c r="B107" s="122"/>
      <c r="C107" s="115"/>
      <c r="D107" s="130"/>
      <c r="E107" s="115"/>
      <c r="F107" s="110"/>
      <c r="G107" s="112"/>
      <c r="H107" s="119"/>
      <c r="I107" s="122"/>
      <c r="J107" s="122"/>
      <c r="K107" s="122"/>
      <c r="L107" s="115"/>
      <c r="M107" s="121"/>
      <c r="N107" s="115"/>
      <c r="O107" s="110"/>
      <c r="P107" s="110"/>
      <c r="Q107" s="119"/>
      <c r="R107" s="122"/>
      <c r="S107" s="122"/>
    </row>
    <row r="108" spans="1:19" ht="33.75" customHeight="1" x14ac:dyDescent="0.15">
      <c r="A108" s="122"/>
      <c r="B108" s="122"/>
      <c r="C108" s="115"/>
      <c r="D108" s="130"/>
      <c r="E108" s="115"/>
      <c r="F108" s="110"/>
      <c r="G108" s="112"/>
      <c r="H108" s="119"/>
      <c r="I108" s="122"/>
      <c r="J108" s="122"/>
      <c r="K108" s="122"/>
      <c r="L108" s="115"/>
      <c r="M108" s="121"/>
      <c r="N108" s="115"/>
      <c r="O108" s="110"/>
      <c r="P108" s="110"/>
      <c r="Q108" s="119"/>
      <c r="R108" s="122"/>
      <c r="S108" s="122"/>
    </row>
    <row r="109" spans="1:19" ht="33.75" customHeight="1" x14ac:dyDescent="0.15">
      <c r="A109" s="122"/>
      <c r="B109" s="122"/>
      <c r="C109" s="115"/>
      <c r="D109" s="130"/>
      <c r="E109" s="115"/>
      <c r="F109" s="110"/>
      <c r="G109" s="112"/>
      <c r="H109" s="119"/>
      <c r="I109" s="122"/>
      <c r="J109" s="122"/>
      <c r="K109" s="122"/>
      <c r="L109" s="115"/>
      <c r="M109" s="121"/>
      <c r="N109" s="115"/>
      <c r="O109" s="110"/>
      <c r="P109" s="110"/>
      <c r="Q109" s="119"/>
      <c r="R109" s="122"/>
      <c r="S109" s="122"/>
    </row>
    <row r="110" spans="1:19" ht="33.75" customHeight="1" x14ac:dyDescent="0.15">
      <c r="A110" s="122"/>
      <c r="B110" s="122"/>
      <c r="C110" s="115"/>
      <c r="D110" s="130"/>
      <c r="E110" s="115"/>
      <c r="F110" s="110"/>
      <c r="G110" s="112"/>
      <c r="H110" s="119"/>
      <c r="I110" s="122"/>
      <c r="J110" s="122"/>
      <c r="K110" s="122"/>
      <c r="L110" s="115"/>
      <c r="M110" s="121"/>
      <c r="N110" s="115"/>
      <c r="O110" s="110"/>
      <c r="P110" s="110"/>
      <c r="Q110" s="119"/>
      <c r="R110" s="122"/>
      <c r="S110" s="122"/>
    </row>
    <row r="111" spans="1:19" ht="33.75" customHeight="1" x14ac:dyDescent="0.15">
      <c r="A111" s="122"/>
      <c r="B111" s="122"/>
      <c r="C111" s="115"/>
      <c r="D111" s="130"/>
      <c r="E111" s="115"/>
      <c r="F111" s="110"/>
      <c r="G111" s="112"/>
      <c r="H111" s="119"/>
      <c r="I111" s="122"/>
      <c r="J111" s="122"/>
      <c r="K111" s="122"/>
      <c r="L111" s="115"/>
      <c r="M111" s="121"/>
      <c r="N111" s="115"/>
      <c r="O111" s="110"/>
      <c r="P111" s="110"/>
      <c r="Q111" s="119"/>
      <c r="R111" s="122"/>
      <c r="S111" s="122"/>
    </row>
    <row r="112" spans="1:19" ht="33.75" customHeight="1" x14ac:dyDescent="0.15">
      <c r="A112" s="122"/>
      <c r="B112" s="122"/>
      <c r="C112" s="115"/>
      <c r="D112" s="130"/>
      <c r="E112" s="115"/>
      <c r="F112" s="110"/>
      <c r="G112" s="112"/>
      <c r="H112" s="119"/>
      <c r="I112" s="122"/>
      <c r="J112" s="122"/>
      <c r="K112" s="122"/>
      <c r="L112" s="115"/>
      <c r="M112" s="121"/>
      <c r="N112" s="115"/>
      <c r="O112" s="110"/>
      <c r="P112" s="110"/>
      <c r="Q112" s="119"/>
      <c r="R112" s="122"/>
      <c r="S112" s="122"/>
    </row>
    <row r="113" spans="1:19" ht="33.75" customHeight="1" x14ac:dyDescent="0.15">
      <c r="A113" s="122"/>
      <c r="B113" s="122"/>
      <c r="C113" s="115"/>
      <c r="D113" s="130"/>
      <c r="E113" s="115"/>
      <c r="F113" s="110"/>
      <c r="G113" s="112"/>
      <c r="H113" s="119"/>
      <c r="I113" s="122"/>
      <c r="J113" s="122"/>
      <c r="K113" s="122"/>
      <c r="L113" s="115"/>
      <c r="M113" s="121"/>
      <c r="N113" s="115"/>
      <c r="O113" s="110"/>
      <c r="P113" s="110"/>
      <c r="Q113" s="119"/>
      <c r="R113" s="122"/>
      <c r="S113" s="122"/>
    </row>
    <row r="114" spans="1:19" ht="33.75" customHeight="1" x14ac:dyDescent="0.15">
      <c r="A114" s="122"/>
      <c r="B114" s="122"/>
      <c r="C114" s="115"/>
      <c r="D114" s="130"/>
      <c r="E114" s="115"/>
      <c r="F114" s="110"/>
      <c r="G114" s="112"/>
      <c r="H114" s="119"/>
      <c r="I114" s="122"/>
      <c r="J114" s="122"/>
      <c r="K114" s="122"/>
      <c r="L114" s="115"/>
      <c r="M114" s="121"/>
      <c r="N114" s="115"/>
      <c r="O114" s="110"/>
      <c r="P114" s="110"/>
      <c r="Q114" s="119"/>
      <c r="R114" s="122"/>
      <c r="S114" s="122"/>
    </row>
    <row r="115" spans="1:19" ht="33.75" customHeight="1" x14ac:dyDescent="0.15">
      <c r="A115" s="122"/>
      <c r="B115" s="122"/>
      <c r="C115" s="115"/>
      <c r="D115" s="130"/>
      <c r="E115" s="115"/>
      <c r="F115" s="110"/>
      <c r="G115" s="112"/>
      <c r="H115" s="119"/>
      <c r="I115" s="122"/>
      <c r="J115" s="122"/>
      <c r="K115" s="122"/>
      <c r="L115" s="115"/>
      <c r="M115" s="121"/>
      <c r="N115" s="115"/>
      <c r="O115" s="110"/>
      <c r="P115" s="110"/>
      <c r="Q115" s="119"/>
      <c r="R115" s="122"/>
      <c r="S115" s="122"/>
    </row>
    <row r="116" spans="1:19" ht="33.75" customHeight="1" x14ac:dyDescent="0.15">
      <c r="A116" s="122"/>
      <c r="B116" s="122"/>
      <c r="C116" s="115"/>
      <c r="D116" s="130"/>
      <c r="E116" s="115"/>
      <c r="F116" s="110"/>
      <c r="G116" s="112"/>
      <c r="H116" s="119"/>
      <c r="I116" s="122"/>
      <c r="J116" s="122"/>
      <c r="K116" s="122"/>
      <c r="L116" s="115"/>
      <c r="M116" s="121"/>
      <c r="N116" s="115"/>
      <c r="O116" s="110"/>
      <c r="P116" s="110"/>
      <c r="Q116" s="119"/>
      <c r="R116" s="122"/>
      <c r="S116" s="122"/>
    </row>
    <row r="117" spans="1:19" ht="33.75" customHeight="1" x14ac:dyDescent="0.15">
      <c r="A117" s="122"/>
      <c r="B117" s="122"/>
      <c r="C117" s="115"/>
      <c r="D117" s="130"/>
      <c r="E117" s="115"/>
      <c r="F117" s="110"/>
      <c r="G117" s="112"/>
      <c r="H117" s="119"/>
      <c r="I117" s="122"/>
      <c r="J117" s="122"/>
      <c r="K117" s="122"/>
      <c r="L117" s="115"/>
      <c r="M117" s="121"/>
      <c r="N117" s="115"/>
      <c r="O117" s="110"/>
      <c r="P117" s="110"/>
      <c r="Q117" s="119"/>
      <c r="R117" s="122"/>
      <c r="S117" s="122"/>
    </row>
    <row r="118" spans="1:19" ht="33.75" customHeight="1" x14ac:dyDescent="0.15">
      <c r="A118" s="122"/>
      <c r="B118" s="122"/>
      <c r="C118" s="115"/>
      <c r="D118" s="130"/>
      <c r="E118" s="115"/>
      <c r="F118" s="110"/>
      <c r="G118" s="112"/>
      <c r="H118" s="119"/>
      <c r="I118" s="122"/>
      <c r="J118" s="122"/>
      <c r="K118" s="122"/>
      <c r="L118" s="115"/>
      <c r="M118" s="121"/>
      <c r="N118" s="115"/>
      <c r="O118" s="110"/>
      <c r="P118" s="110"/>
      <c r="Q118" s="119"/>
      <c r="R118" s="122"/>
      <c r="S118" s="122"/>
    </row>
    <row r="119" spans="1:19" ht="33.75" customHeight="1" x14ac:dyDescent="0.15">
      <c r="A119" s="122"/>
      <c r="B119" s="122"/>
      <c r="C119" s="115"/>
      <c r="D119" s="130"/>
      <c r="E119" s="115"/>
      <c r="F119" s="110"/>
      <c r="G119" s="112"/>
      <c r="H119" s="119"/>
      <c r="I119" s="122"/>
      <c r="J119" s="122"/>
      <c r="K119" s="122"/>
      <c r="L119" s="115"/>
      <c r="M119" s="121"/>
      <c r="N119" s="115"/>
      <c r="O119" s="110"/>
      <c r="P119" s="110"/>
      <c r="Q119" s="119"/>
      <c r="R119" s="122"/>
      <c r="S119" s="122"/>
    </row>
    <row r="120" spans="1:19" ht="33.75" customHeight="1" x14ac:dyDescent="0.15">
      <c r="A120" s="122"/>
      <c r="B120" s="122"/>
      <c r="C120" s="115"/>
      <c r="D120" s="130"/>
      <c r="E120" s="115"/>
      <c r="F120" s="110"/>
      <c r="G120" s="112"/>
      <c r="H120" s="119"/>
      <c r="I120" s="122"/>
      <c r="J120" s="122"/>
      <c r="K120" s="122"/>
      <c r="L120" s="115"/>
      <c r="M120" s="121"/>
      <c r="N120" s="115"/>
      <c r="O120" s="110"/>
      <c r="P120" s="110"/>
      <c r="Q120" s="119"/>
      <c r="R120" s="122"/>
      <c r="S120" s="122"/>
    </row>
    <row r="121" spans="1:19" ht="33.75" customHeight="1" x14ac:dyDescent="0.15">
      <c r="A121" s="122"/>
      <c r="B121" s="122"/>
      <c r="C121" s="115"/>
      <c r="D121" s="130"/>
      <c r="E121" s="115"/>
      <c r="F121" s="110"/>
      <c r="G121" s="112"/>
      <c r="H121" s="119"/>
      <c r="I121" s="122"/>
      <c r="J121" s="122"/>
      <c r="K121" s="122"/>
      <c r="L121" s="115"/>
      <c r="M121" s="121"/>
      <c r="N121" s="115"/>
      <c r="O121" s="110"/>
      <c r="P121" s="110"/>
      <c r="Q121" s="119"/>
      <c r="R121" s="122"/>
      <c r="S121" s="122"/>
    </row>
    <row r="122" spans="1:19" ht="33.75" customHeight="1" x14ac:dyDescent="0.15">
      <c r="A122" s="122"/>
      <c r="B122" s="122"/>
      <c r="C122" s="115"/>
      <c r="D122" s="130"/>
      <c r="E122" s="115"/>
      <c r="F122" s="110"/>
      <c r="G122" s="112"/>
      <c r="H122" s="119"/>
      <c r="I122" s="122"/>
      <c r="J122" s="122"/>
      <c r="K122" s="122"/>
      <c r="L122" s="115"/>
      <c r="M122" s="121"/>
      <c r="N122" s="115"/>
      <c r="O122" s="110"/>
      <c r="P122" s="110"/>
      <c r="Q122" s="119"/>
      <c r="R122" s="122"/>
      <c r="S122" s="122"/>
    </row>
    <row r="123" spans="1:19" ht="33.75" customHeight="1" x14ac:dyDescent="0.15">
      <c r="A123" s="122"/>
      <c r="B123" s="122"/>
      <c r="C123" s="115"/>
      <c r="D123" s="130"/>
      <c r="E123" s="115"/>
      <c r="F123" s="110"/>
      <c r="G123" s="112"/>
      <c r="H123" s="119"/>
      <c r="I123" s="122"/>
      <c r="J123" s="122"/>
      <c r="K123" s="122"/>
      <c r="L123" s="115"/>
      <c r="M123" s="121"/>
      <c r="N123" s="115"/>
      <c r="O123" s="110"/>
      <c r="P123" s="110"/>
      <c r="Q123" s="119"/>
      <c r="R123" s="122"/>
      <c r="S123" s="122"/>
    </row>
    <row r="124" spans="1:19" ht="33.75" customHeight="1" x14ac:dyDescent="0.15">
      <c r="A124" s="122"/>
      <c r="B124" s="122"/>
      <c r="C124" s="115"/>
      <c r="D124" s="130"/>
      <c r="E124" s="115"/>
      <c r="F124" s="110"/>
      <c r="G124" s="112"/>
      <c r="H124" s="119"/>
      <c r="I124" s="122"/>
      <c r="J124" s="122"/>
      <c r="K124" s="122"/>
      <c r="L124" s="115"/>
      <c r="M124" s="121"/>
      <c r="N124" s="115"/>
      <c r="O124" s="110"/>
      <c r="P124" s="110"/>
      <c r="Q124" s="119"/>
      <c r="R124" s="122"/>
      <c r="S124" s="122"/>
    </row>
    <row r="125" spans="1:19" ht="33.75" customHeight="1" x14ac:dyDescent="0.15">
      <c r="A125" s="122"/>
      <c r="B125" s="122"/>
      <c r="C125" s="115"/>
      <c r="D125" s="130"/>
      <c r="E125" s="115"/>
      <c r="F125" s="110"/>
      <c r="G125" s="112"/>
      <c r="H125" s="119"/>
      <c r="I125" s="122"/>
      <c r="J125" s="122"/>
      <c r="K125" s="122"/>
      <c r="L125" s="115"/>
      <c r="M125" s="121"/>
      <c r="N125" s="115"/>
      <c r="O125" s="110"/>
      <c r="P125" s="110"/>
      <c r="Q125" s="119"/>
      <c r="R125" s="122"/>
      <c r="S125" s="122"/>
    </row>
    <row r="126" spans="1:19" ht="33.75" customHeight="1" x14ac:dyDescent="0.15">
      <c r="A126" s="122"/>
      <c r="B126" s="122"/>
      <c r="C126" s="115"/>
      <c r="D126" s="130"/>
      <c r="E126" s="115"/>
      <c r="F126" s="110"/>
      <c r="G126" s="112"/>
      <c r="H126" s="119"/>
      <c r="I126" s="122"/>
      <c r="J126" s="122"/>
      <c r="K126" s="122"/>
      <c r="L126" s="115"/>
      <c r="M126" s="121"/>
      <c r="N126" s="115"/>
      <c r="O126" s="110"/>
      <c r="P126" s="110"/>
      <c r="Q126" s="119"/>
      <c r="R126" s="122"/>
      <c r="S126" s="122"/>
    </row>
    <row r="127" spans="1:19" ht="33.75" customHeight="1" x14ac:dyDescent="0.15">
      <c r="A127" s="122"/>
      <c r="B127" s="122"/>
      <c r="C127" s="115"/>
      <c r="D127" s="130"/>
      <c r="E127" s="115"/>
      <c r="F127" s="110"/>
      <c r="G127" s="112"/>
      <c r="H127" s="119"/>
      <c r="I127" s="122"/>
      <c r="J127" s="122"/>
      <c r="K127" s="122"/>
      <c r="L127" s="115"/>
      <c r="M127" s="121"/>
      <c r="N127" s="115"/>
      <c r="O127" s="110"/>
      <c r="P127" s="110"/>
      <c r="Q127" s="119"/>
      <c r="R127" s="122"/>
      <c r="S127" s="122"/>
    </row>
    <row r="128" spans="1:19" ht="33.75" customHeight="1" x14ac:dyDescent="0.15">
      <c r="A128" s="122"/>
      <c r="B128" s="122"/>
      <c r="C128" s="115"/>
      <c r="D128" s="130"/>
      <c r="E128" s="115"/>
      <c r="F128" s="110"/>
      <c r="G128" s="112"/>
      <c r="H128" s="119"/>
      <c r="I128" s="122"/>
      <c r="J128" s="122"/>
      <c r="K128" s="122"/>
      <c r="L128" s="115"/>
      <c r="M128" s="121"/>
      <c r="N128" s="115"/>
      <c r="O128" s="110"/>
      <c r="P128" s="110"/>
      <c r="Q128" s="119"/>
      <c r="R128" s="122"/>
      <c r="S128" s="122"/>
    </row>
    <row r="129" spans="1:19" ht="33.75" customHeight="1" x14ac:dyDescent="0.15">
      <c r="A129" s="122"/>
      <c r="B129" s="122"/>
      <c r="C129" s="115"/>
      <c r="D129" s="130"/>
      <c r="E129" s="115"/>
      <c r="F129" s="110"/>
      <c r="G129" s="112"/>
      <c r="H129" s="119"/>
      <c r="I129" s="122"/>
      <c r="J129" s="122"/>
      <c r="K129" s="122"/>
      <c r="L129" s="115"/>
      <c r="M129" s="121"/>
      <c r="N129" s="115"/>
      <c r="O129" s="110"/>
      <c r="P129" s="110"/>
      <c r="Q129" s="119"/>
      <c r="R129" s="122"/>
      <c r="S129" s="122"/>
    </row>
    <row r="130" spans="1:19" ht="33.75" customHeight="1" x14ac:dyDescent="0.15">
      <c r="A130" s="122"/>
      <c r="B130" s="122"/>
      <c r="C130" s="115"/>
      <c r="D130" s="130"/>
      <c r="E130" s="115"/>
      <c r="F130" s="110"/>
      <c r="G130" s="112"/>
      <c r="H130" s="119"/>
      <c r="I130" s="122"/>
      <c r="J130" s="122"/>
      <c r="K130" s="122"/>
      <c r="L130" s="115"/>
      <c r="M130" s="121"/>
      <c r="N130" s="115"/>
      <c r="O130" s="110"/>
      <c r="P130" s="110"/>
      <c r="Q130" s="119"/>
      <c r="R130" s="122"/>
      <c r="S130" s="122"/>
    </row>
    <row r="131" spans="1:19" ht="33.75" customHeight="1" x14ac:dyDescent="0.15">
      <c r="A131" s="122"/>
      <c r="B131" s="122"/>
      <c r="C131" s="115"/>
      <c r="D131" s="130"/>
      <c r="E131" s="115"/>
      <c r="F131" s="110"/>
      <c r="G131" s="112"/>
      <c r="H131" s="119"/>
      <c r="I131" s="122"/>
      <c r="J131" s="122"/>
      <c r="K131" s="122"/>
      <c r="L131" s="115"/>
      <c r="M131" s="121"/>
      <c r="N131" s="115"/>
      <c r="O131" s="110"/>
      <c r="P131" s="110"/>
      <c r="Q131" s="119"/>
      <c r="R131" s="122"/>
      <c r="S131" s="122"/>
    </row>
    <row r="132" spans="1:19" ht="33.75" customHeight="1" x14ac:dyDescent="0.15">
      <c r="A132" s="122"/>
      <c r="B132" s="122"/>
      <c r="C132" s="115"/>
      <c r="D132" s="130"/>
      <c r="E132" s="115"/>
      <c r="F132" s="110"/>
      <c r="G132" s="112"/>
      <c r="H132" s="119"/>
      <c r="I132" s="122"/>
      <c r="J132" s="122"/>
      <c r="K132" s="122"/>
      <c r="L132" s="115"/>
      <c r="M132" s="121"/>
      <c r="N132" s="115"/>
      <c r="O132" s="110"/>
      <c r="P132" s="110"/>
      <c r="Q132" s="119"/>
      <c r="R132" s="122"/>
      <c r="S132" s="122"/>
    </row>
    <row r="133" spans="1:19" ht="33.75" customHeight="1" x14ac:dyDescent="0.15">
      <c r="A133" s="122"/>
      <c r="B133" s="122"/>
      <c r="C133" s="115"/>
      <c r="D133" s="130"/>
      <c r="E133" s="115"/>
      <c r="F133" s="110"/>
      <c r="G133" s="112"/>
      <c r="H133" s="119"/>
      <c r="I133" s="122"/>
      <c r="J133" s="122"/>
      <c r="K133" s="122"/>
      <c r="L133" s="115"/>
      <c r="M133" s="121"/>
      <c r="N133" s="115"/>
      <c r="O133" s="110"/>
      <c r="P133" s="110"/>
      <c r="Q133" s="119"/>
      <c r="R133" s="122"/>
      <c r="S133" s="122"/>
    </row>
    <row r="134" spans="1:19" ht="33.75" customHeight="1" x14ac:dyDescent="0.15">
      <c r="A134" s="122"/>
      <c r="B134" s="122"/>
      <c r="C134" s="115"/>
      <c r="D134" s="130"/>
      <c r="E134" s="115"/>
      <c r="F134" s="110"/>
      <c r="G134" s="112"/>
      <c r="H134" s="119"/>
      <c r="I134" s="122"/>
      <c r="J134" s="122"/>
      <c r="K134" s="122"/>
      <c r="L134" s="115"/>
      <c r="M134" s="121"/>
      <c r="N134" s="115"/>
      <c r="O134" s="110"/>
      <c r="P134" s="110"/>
      <c r="Q134" s="119"/>
      <c r="R134" s="122"/>
      <c r="S134" s="122"/>
    </row>
    <row r="135" spans="1:19" ht="33.75" customHeight="1" x14ac:dyDescent="0.15">
      <c r="A135" s="122"/>
      <c r="B135" s="122"/>
      <c r="C135" s="115"/>
      <c r="D135" s="130"/>
      <c r="E135" s="115"/>
      <c r="F135" s="110"/>
      <c r="G135" s="112"/>
      <c r="H135" s="119"/>
      <c r="I135" s="122"/>
      <c r="J135" s="122"/>
      <c r="K135" s="122"/>
      <c r="L135" s="115"/>
      <c r="M135" s="121"/>
      <c r="N135" s="115"/>
      <c r="O135" s="110"/>
      <c r="P135" s="110"/>
      <c r="Q135" s="119"/>
      <c r="R135" s="122"/>
      <c r="S135" s="122"/>
    </row>
    <row r="136" spans="1:19" ht="33.75" customHeight="1" x14ac:dyDescent="0.15">
      <c r="A136" s="122"/>
      <c r="B136" s="122"/>
      <c r="C136" s="115"/>
      <c r="D136" s="130"/>
      <c r="E136" s="115"/>
      <c r="F136" s="110"/>
      <c r="G136" s="112"/>
      <c r="H136" s="119"/>
      <c r="I136" s="122"/>
      <c r="J136" s="122"/>
      <c r="K136" s="122"/>
      <c r="L136" s="115"/>
      <c r="M136" s="121"/>
      <c r="N136" s="115"/>
      <c r="O136" s="110"/>
      <c r="P136" s="110"/>
      <c r="Q136" s="119"/>
      <c r="R136" s="122"/>
      <c r="S136" s="122"/>
    </row>
    <row r="137" spans="1:19" ht="33.75" customHeight="1" x14ac:dyDescent="0.15">
      <c r="A137" s="122"/>
      <c r="B137" s="122"/>
      <c r="C137" s="115"/>
      <c r="D137" s="130"/>
      <c r="E137" s="115"/>
      <c r="F137" s="110"/>
      <c r="G137" s="112"/>
      <c r="H137" s="119"/>
      <c r="I137" s="122"/>
      <c r="J137" s="122"/>
      <c r="K137" s="122"/>
      <c r="L137" s="115"/>
      <c r="M137" s="121"/>
      <c r="N137" s="115"/>
      <c r="O137" s="110"/>
      <c r="P137" s="110"/>
      <c r="Q137" s="119"/>
      <c r="R137" s="122"/>
      <c r="S137" s="122"/>
    </row>
    <row r="138" spans="1:19" ht="33.75" customHeight="1" x14ac:dyDescent="0.15">
      <c r="A138" s="122"/>
      <c r="B138" s="122"/>
      <c r="C138" s="115"/>
      <c r="D138" s="130"/>
      <c r="E138" s="115"/>
      <c r="F138" s="110"/>
      <c r="G138" s="112"/>
      <c r="H138" s="119"/>
      <c r="I138" s="122"/>
      <c r="J138" s="122"/>
      <c r="K138" s="122"/>
      <c r="L138" s="115"/>
      <c r="M138" s="121"/>
      <c r="N138" s="115"/>
      <c r="O138" s="110"/>
      <c r="P138" s="110"/>
      <c r="Q138" s="119"/>
      <c r="R138" s="122"/>
      <c r="S138" s="122"/>
    </row>
    <row r="139" spans="1:19" ht="33.75" customHeight="1" x14ac:dyDescent="0.15">
      <c r="A139" s="122"/>
      <c r="B139" s="122"/>
      <c r="C139" s="115"/>
      <c r="D139" s="130"/>
      <c r="E139" s="115"/>
      <c r="F139" s="110"/>
      <c r="G139" s="112"/>
      <c r="H139" s="119"/>
      <c r="I139" s="122"/>
      <c r="J139" s="122"/>
      <c r="K139" s="122"/>
      <c r="L139" s="115"/>
      <c r="M139" s="121"/>
      <c r="N139" s="115"/>
      <c r="O139" s="110"/>
      <c r="P139" s="110"/>
      <c r="Q139" s="119"/>
      <c r="R139" s="122"/>
      <c r="S139" s="122"/>
    </row>
    <row r="140" spans="1:19" ht="33.75" customHeight="1" x14ac:dyDescent="0.15">
      <c r="A140" s="122"/>
      <c r="B140" s="122"/>
      <c r="C140" s="115"/>
      <c r="D140" s="130"/>
      <c r="E140" s="115"/>
      <c r="F140" s="110"/>
      <c r="G140" s="112"/>
      <c r="H140" s="119"/>
      <c r="I140" s="122"/>
      <c r="J140" s="122"/>
      <c r="K140" s="122"/>
      <c r="L140" s="115"/>
      <c r="M140" s="121"/>
      <c r="N140" s="115"/>
      <c r="O140" s="110"/>
      <c r="P140" s="110"/>
      <c r="Q140" s="119"/>
      <c r="R140" s="122"/>
      <c r="S140" s="122"/>
    </row>
    <row r="141" spans="1:19" ht="33.75" customHeight="1" x14ac:dyDescent="0.15">
      <c r="A141" s="122"/>
      <c r="B141" s="122"/>
      <c r="C141" s="115"/>
      <c r="D141" s="130"/>
      <c r="E141" s="115"/>
      <c r="F141" s="110"/>
      <c r="G141" s="112"/>
      <c r="H141" s="119"/>
      <c r="I141" s="122"/>
      <c r="J141" s="122"/>
      <c r="K141" s="122"/>
      <c r="L141" s="115"/>
      <c r="M141" s="121"/>
      <c r="N141" s="115"/>
      <c r="O141" s="110"/>
      <c r="P141" s="110"/>
      <c r="Q141" s="119"/>
      <c r="R141" s="122"/>
      <c r="S141" s="122"/>
    </row>
    <row r="142" spans="1:19" ht="33.75" customHeight="1" x14ac:dyDescent="0.15">
      <c r="A142" s="122"/>
      <c r="B142" s="122"/>
      <c r="C142" s="115"/>
      <c r="D142" s="130"/>
      <c r="E142" s="115"/>
      <c r="F142" s="110"/>
      <c r="G142" s="112"/>
      <c r="H142" s="119"/>
      <c r="I142" s="122"/>
      <c r="J142" s="122"/>
      <c r="K142" s="122"/>
      <c r="L142" s="115"/>
      <c r="M142" s="121"/>
      <c r="N142" s="115"/>
      <c r="O142" s="110"/>
      <c r="P142" s="110"/>
      <c r="Q142" s="119"/>
      <c r="R142" s="122"/>
      <c r="S142" s="122"/>
    </row>
    <row r="143" spans="1:19" ht="33.75" customHeight="1" x14ac:dyDescent="0.15">
      <c r="A143" s="122"/>
      <c r="B143" s="122"/>
      <c r="C143" s="115"/>
      <c r="D143" s="130"/>
      <c r="E143" s="115"/>
      <c r="F143" s="110"/>
      <c r="G143" s="112"/>
      <c r="H143" s="119"/>
      <c r="I143" s="122"/>
      <c r="J143" s="122"/>
      <c r="K143" s="122"/>
      <c r="L143" s="115"/>
      <c r="M143" s="121"/>
      <c r="N143" s="115"/>
      <c r="O143" s="110"/>
      <c r="P143" s="110"/>
      <c r="Q143" s="119"/>
      <c r="R143" s="122"/>
      <c r="S143" s="122"/>
    </row>
    <row r="144" spans="1:19" ht="33.75" customHeight="1" x14ac:dyDescent="0.15">
      <c r="A144" s="122"/>
      <c r="B144" s="122"/>
      <c r="C144" s="115"/>
      <c r="D144" s="130"/>
      <c r="E144" s="115"/>
      <c r="F144" s="110"/>
      <c r="G144" s="112"/>
      <c r="H144" s="119"/>
      <c r="I144" s="122"/>
      <c r="J144" s="122"/>
      <c r="K144" s="122"/>
      <c r="L144" s="115"/>
      <c r="M144" s="121"/>
      <c r="N144" s="115"/>
      <c r="O144" s="110"/>
      <c r="P144" s="110"/>
      <c r="Q144" s="119"/>
      <c r="R144" s="122"/>
      <c r="S144" s="122"/>
    </row>
    <row r="145" spans="1:19" ht="33.75" customHeight="1" x14ac:dyDescent="0.15">
      <c r="A145" s="122"/>
      <c r="B145" s="122"/>
      <c r="C145" s="115"/>
      <c r="D145" s="130"/>
      <c r="E145" s="115"/>
      <c r="F145" s="110"/>
      <c r="G145" s="112"/>
      <c r="H145" s="119"/>
      <c r="I145" s="122"/>
      <c r="J145" s="122"/>
      <c r="K145" s="122"/>
      <c r="L145" s="115"/>
      <c r="M145" s="121"/>
      <c r="N145" s="115"/>
      <c r="O145" s="110"/>
      <c r="P145" s="110"/>
      <c r="Q145" s="119"/>
      <c r="R145" s="122"/>
      <c r="S145" s="122"/>
    </row>
    <row r="146" spans="1:19" ht="33.75" customHeight="1" x14ac:dyDescent="0.15">
      <c r="A146" s="122"/>
      <c r="B146" s="122"/>
      <c r="C146" s="115"/>
      <c r="D146" s="130"/>
      <c r="E146" s="115"/>
      <c r="F146" s="110"/>
      <c r="G146" s="112"/>
      <c r="H146" s="119"/>
      <c r="I146" s="122"/>
      <c r="J146" s="122"/>
      <c r="K146" s="122"/>
      <c r="L146" s="115"/>
      <c r="M146" s="121"/>
      <c r="N146" s="115"/>
      <c r="O146" s="110"/>
      <c r="P146" s="110"/>
      <c r="Q146" s="119"/>
      <c r="R146" s="122"/>
      <c r="S146" s="122"/>
    </row>
    <row r="147" spans="1:19" ht="33.75" customHeight="1" x14ac:dyDescent="0.15">
      <c r="A147" s="122"/>
      <c r="B147" s="122"/>
      <c r="C147" s="115"/>
      <c r="D147" s="130"/>
      <c r="E147" s="115"/>
      <c r="F147" s="110"/>
      <c r="G147" s="112"/>
      <c r="H147" s="119"/>
      <c r="I147" s="122"/>
      <c r="J147" s="122"/>
      <c r="K147" s="122"/>
      <c r="L147" s="115"/>
      <c r="M147" s="121"/>
      <c r="N147" s="115"/>
      <c r="O147" s="110"/>
      <c r="P147" s="110"/>
      <c r="Q147" s="119"/>
      <c r="R147" s="122"/>
      <c r="S147" s="122"/>
    </row>
    <row r="148" spans="1:19" ht="33.75" customHeight="1" x14ac:dyDescent="0.15">
      <c r="A148" s="122"/>
      <c r="B148" s="122"/>
      <c r="C148" s="115"/>
      <c r="D148" s="130"/>
      <c r="E148" s="115"/>
      <c r="F148" s="110"/>
      <c r="G148" s="112"/>
      <c r="H148" s="119"/>
      <c r="I148" s="122"/>
      <c r="J148" s="122"/>
      <c r="K148" s="122"/>
      <c r="L148" s="115"/>
      <c r="M148" s="121"/>
      <c r="N148" s="115"/>
      <c r="O148" s="110"/>
      <c r="P148" s="110"/>
      <c r="Q148" s="119"/>
      <c r="R148" s="122"/>
      <c r="S148" s="122"/>
    </row>
    <row r="149" spans="1:19" ht="33.75" customHeight="1" x14ac:dyDescent="0.15">
      <c r="A149" s="122"/>
      <c r="B149" s="122"/>
      <c r="C149" s="115"/>
      <c r="D149" s="130"/>
      <c r="E149" s="115"/>
      <c r="F149" s="110"/>
      <c r="G149" s="112"/>
      <c r="H149" s="119"/>
      <c r="I149" s="122"/>
      <c r="J149" s="122"/>
      <c r="K149" s="122"/>
      <c r="L149" s="115"/>
      <c r="M149" s="121"/>
      <c r="N149" s="115"/>
      <c r="O149" s="110"/>
      <c r="P149" s="110"/>
      <c r="Q149" s="119"/>
      <c r="R149" s="122"/>
      <c r="S149" s="122"/>
    </row>
    <row r="150" spans="1:19" ht="33.75" customHeight="1" x14ac:dyDescent="0.15">
      <c r="A150" s="122"/>
      <c r="B150" s="122"/>
      <c r="C150" s="115"/>
      <c r="D150" s="130"/>
      <c r="E150" s="115"/>
      <c r="F150" s="110"/>
      <c r="G150" s="112"/>
      <c r="H150" s="119"/>
      <c r="I150" s="122"/>
      <c r="J150" s="122"/>
      <c r="K150" s="122"/>
      <c r="L150" s="115"/>
      <c r="M150" s="121"/>
      <c r="N150" s="115"/>
      <c r="O150" s="110"/>
      <c r="P150" s="110"/>
      <c r="Q150" s="119"/>
      <c r="R150" s="122"/>
      <c r="S150" s="122"/>
    </row>
    <row r="151" spans="1:19" ht="33.75" customHeight="1" x14ac:dyDescent="0.15">
      <c r="A151" s="122"/>
      <c r="B151" s="122"/>
      <c r="C151" s="115"/>
      <c r="D151" s="130"/>
      <c r="E151" s="115"/>
      <c r="F151" s="110"/>
      <c r="G151" s="112"/>
      <c r="H151" s="119"/>
      <c r="I151" s="122"/>
      <c r="J151" s="122"/>
      <c r="K151" s="122"/>
      <c r="L151" s="115"/>
      <c r="M151" s="121"/>
      <c r="N151" s="115"/>
      <c r="O151" s="110"/>
      <c r="P151" s="110"/>
      <c r="Q151" s="119"/>
      <c r="R151" s="122"/>
      <c r="S151" s="122"/>
    </row>
    <row r="152" spans="1:19" ht="33.75" customHeight="1" x14ac:dyDescent="0.15">
      <c r="A152" s="122"/>
      <c r="B152" s="122"/>
      <c r="C152" s="115"/>
      <c r="D152" s="130"/>
      <c r="E152" s="115"/>
      <c r="F152" s="110"/>
      <c r="G152" s="112"/>
      <c r="H152" s="119"/>
      <c r="I152" s="122"/>
      <c r="J152" s="122"/>
      <c r="K152" s="122"/>
      <c r="L152" s="115"/>
      <c r="M152" s="121"/>
      <c r="N152" s="115"/>
      <c r="O152" s="110"/>
      <c r="P152" s="110"/>
      <c r="Q152" s="119"/>
      <c r="R152" s="122"/>
      <c r="S152" s="122"/>
    </row>
    <row r="153" spans="1:19" ht="33.75" customHeight="1" x14ac:dyDescent="0.15">
      <c r="A153" s="122"/>
      <c r="B153" s="122"/>
      <c r="C153" s="115"/>
      <c r="D153" s="130"/>
      <c r="E153" s="115"/>
      <c r="F153" s="110"/>
      <c r="G153" s="112"/>
      <c r="H153" s="119"/>
      <c r="I153" s="122"/>
      <c r="J153" s="122"/>
      <c r="K153" s="122"/>
      <c r="L153" s="115"/>
      <c r="M153" s="121"/>
      <c r="N153" s="115"/>
      <c r="O153" s="110"/>
      <c r="P153" s="110"/>
      <c r="Q153" s="119"/>
      <c r="R153" s="122"/>
      <c r="S153" s="122"/>
    </row>
    <row r="154" spans="1:19" ht="33.75" customHeight="1" x14ac:dyDescent="0.15">
      <c r="A154" s="122"/>
      <c r="B154" s="122"/>
      <c r="C154" s="115"/>
      <c r="D154" s="130"/>
      <c r="E154" s="115"/>
      <c r="F154" s="110"/>
      <c r="G154" s="112"/>
      <c r="H154" s="119"/>
      <c r="I154" s="122"/>
      <c r="J154" s="122"/>
      <c r="K154" s="122"/>
      <c r="L154" s="115"/>
      <c r="M154" s="121"/>
      <c r="N154" s="115"/>
      <c r="O154" s="110"/>
      <c r="P154" s="110"/>
      <c r="Q154" s="119"/>
      <c r="R154" s="122"/>
      <c r="S154" s="122"/>
    </row>
    <row r="155" spans="1:19" ht="33.75" customHeight="1" x14ac:dyDescent="0.15">
      <c r="A155" s="122"/>
      <c r="B155" s="122"/>
      <c r="C155" s="115"/>
      <c r="D155" s="130"/>
      <c r="E155" s="115"/>
      <c r="F155" s="110"/>
      <c r="G155" s="112"/>
      <c r="H155" s="119"/>
      <c r="I155" s="122"/>
      <c r="J155" s="122"/>
      <c r="K155" s="122"/>
      <c r="L155" s="115"/>
      <c r="M155" s="121"/>
      <c r="N155" s="115"/>
      <c r="O155" s="110"/>
      <c r="P155" s="110"/>
      <c r="Q155" s="119"/>
      <c r="R155" s="122"/>
      <c r="S155" s="122"/>
    </row>
    <row r="156" spans="1:19" ht="33.75" customHeight="1" x14ac:dyDescent="0.15">
      <c r="A156" s="122"/>
      <c r="B156" s="122"/>
      <c r="C156" s="115"/>
      <c r="D156" s="130"/>
      <c r="E156" s="115"/>
      <c r="F156" s="110"/>
      <c r="G156" s="112"/>
      <c r="H156" s="119"/>
      <c r="I156" s="122"/>
      <c r="J156" s="122"/>
      <c r="K156" s="122"/>
      <c r="L156" s="115"/>
      <c r="M156" s="121"/>
      <c r="N156" s="115"/>
      <c r="O156" s="110"/>
      <c r="P156" s="110"/>
      <c r="Q156" s="119"/>
      <c r="R156" s="122"/>
      <c r="S156" s="122"/>
    </row>
    <row r="157" spans="1:19" ht="33.75" customHeight="1" x14ac:dyDescent="0.15">
      <c r="A157" s="122"/>
      <c r="B157" s="122"/>
      <c r="C157" s="115"/>
      <c r="D157" s="130"/>
      <c r="E157" s="115"/>
      <c r="F157" s="110"/>
      <c r="G157" s="112"/>
      <c r="H157" s="119"/>
      <c r="I157" s="122"/>
      <c r="J157" s="122"/>
      <c r="K157" s="122"/>
      <c r="L157" s="115"/>
      <c r="M157" s="121"/>
      <c r="N157" s="115"/>
      <c r="O157" s="110"/>
      <c r="P157" s="110"/>
      <c r="Q157" s="119"/>
      <c r="R157" s="122"/>
      <c r="S157" s="122"/>
    </row>
    <row r="158" spans="1:19" ht="33.75" customHeight="1" x14ac:dyDescent="0.15">
      <c r="A158" s="122"/>
      <c r="B158" s="122"/>
      <c r="C158" s="115"/>
      <c r="D158" s="130"/>
      <c r="E158" s="115"/>
      <c r="F158" s="110"/>
      <c r="G158" s="112"/>
      <c r="H158" s="119"/>
      <c r="I158" s="122"/>
      <c r="J158" s="122"/>
      <c r="K158" s="122"/>
      <c r="L158" s="115"/>
      <c r="M158" s="121"/>
      <c r="N158" s="115"/>
      <c r="O158" s="110"/>
      <c r="P158" s="110"/>
      <c r="Q158" s="119"/>
      <c r="R158" s="122"/>
      <c r="S158" s="122"/>
    </row>
    <row r="159" spans="1:19" ht="33.75" customHeight="1" x14ac:dyDescent="0.15">
      <c r="A159" s="122"/>
      <c r="B159" s="122"/>
      <c r="C159" s="115"/>
      <c r="D159" s="130"/>
      <c r="E159" s="115"/>
      <c r="F159" s="110"/>
      <c r="G159" s="112"/>
      <c r="H159" s="119"/>
      <c r="I159" s="122"/>
      <c r="J159" s="122"/>
      <c r="K159" s="122"/>
      <c r="L159" s="115"/>
      <c r="M159" s="121"/>
      <c r="N159" s="115"/>
      <c r="O159" s="110"/>
      <c r="P159" s="110"/>
      <c r="Q159" s="119"/>
      <c r="R159" s="122"/>
      <c r="S159" s="122"/>
    </row>
    <row r="160" spans="1:19" ht="33.75" customHeight="1" x14ac:dyDescent="0.15">
      <c r="A160" s="122"/>
      <c r="B160" s="122"/>
      <c r="C160" s="115"/>
      <c r="D160" s="130"/>
      <c r="E160" s="115"/>
      <c r="F160" s="110"/>
      <c r="G160" s="112"/>
      <c r="H160" s="119"/>
      <c r="I160" s="122"/>
      <c r="J160" s="122"/>
      <c r="K160" s="122"/>
      <c r="L160" s="115"/>
      <c r="M160" s="121"/>
      <c r="N160" s="115"/>
      <c r="O160" s="110"/>
      <c r="P160" s="110"/>
      <c r="Q160" s="119"/>
      <c r="R160" s="122"/>
      <c r="S160" s="122"/>
    </row>
    <row r="161" spans="1:19" ht="33.75" customHeight="1" x14ac:dyDescent="0.15">
      <c r="A161" s="122"/>
      <c r="B161" s="122"/>
      <c r="C161" s="115"/>
      <c r="D161" s="130"/>
      <c r="E161" s="115"/>
      <c r="F161" s="110"/>
      <c r="G161" s="112"/>
      <c r="H161" s="119"/>
      <c r="I161" s="122"/>
      <c r="J161" s="122"/>
      <c r="K161" s="122"/>
      <c r="L161" s="115"/>
      <c r="M161" s="121"/>
      <c r="N161" s="115"/>
      <c r="O161" s="110"/>
      <c r="P161" s="110"/>
      <c r="Q161" s="119"/>
      <c r="R161" s="122"/>
      <c r="S161" s="122"/>
    </row>
    <row r="162" spans="1:19" ht="33.75" customHeight="1" x14ac:dyDescent="0.15">
      <c r="A162" s="122"/>
      <c r="B162" s="122"/>
      <c r="C162" s="115"/>
      <c r="D162" s="130"/>
      <c r="E162" s="115"/>
      <c r="F162" s="110"/>
      <c r="G162" s="112"/>
      <c r="H162" s="119"/>
      <c r="I162" s="122"/>
      <c r="J162" s="122"/>
      <c r="K162" s="122"/>
      <c r="L162" s="115"/>
      <c r="M162" s="121"/>
      <c r="N162" s="115"/>
      <c r="O162" s="110"/>
      <c r="P162" s="110"/>
      <c r="Q162" s="119"/>
      <c r="R162" s="122"/>
      <c r="S162" s="122"/>
    </row>
    <row r="163" spans="1:19" ht="33.75" customHeight="1" x14ac:dyDescent="0.15">
      <c r="A163" s="122"/>
      <c r="B163" s="122"/>
      <c r="C163" s="115"/>
      <c r="D163" s="130"/>
      <c r="E163" s="115"/>
      <c r="F163" s="110"/>
      <c r="G163" s="112"/>
      <c r="H163" s="119"/>
      <c r="I163" s="122"/>
      <c r="J163" s="122"/>
      <c r="K163" s="122"/>
      <c r="L163" s="115"/>
      <c r="M163" s="121"/>
      <c r="N163" s="115"/>
      <c r="O163" s="110"/>
      <c r="P163" s="110"/>
      <c r="Q163" s="119"/>
      <c r="R163" s="122"/>
      <c r="S163" s="122"/>
    </row>
    <row r="164" spans="1:19" ht="33.75" customHeight="1" x14ac:dyDescent="0.15">
      <c r="A164" s="122"/>
      <c r="B164" s="122"/>
      <c r="C164" s="115"/>
      <c r="D164" s="130"/>
      <c r="E164" s="115"/>
      <c r="F164" s="110"/>
      <c r="G164" s="112"/>
      <c r="H164" s="119"/>
      <c r="I164" s="122"/>
      <c r="J164" s="122"/>
      <c r="K164" s="122"/>
      <c r="L164" s="115"/>
      <c r="M164" s="121"/>
      <c r="N164" s="115"/>
      <c r="O164" s="110"/>
      <c r="P164" s="110"/>
      <c r="Q164" s="119"/>
      <c r="R164" s="122"/>
      <c r="S164" s="122"/>
    </row>
    <row r="165" spans="1:19" ht="33.75" customHeight="1" x14ac:dyDescent="0.15">
      <c r="A165" s="122"/>
      <c r="B165" s="122"/>
      <c r="C165" s="115"/>
      <c r="D165" s="130"/>
      <c r="E165" s="115"/>
      <c r="F165" s="110"/>
      <c r="G165" s="112"/>
      <c r="H165" s="119"/>
      <c r="I165" s="122"/>
      <c r="J165" s="122"/>
      <c r="K165" s="122"/>
      <c r="L165" s="115"/>
      <c r="M165" s="121"/>
      <c r="N165" s="115"/>
      <c r="O165" s="110"/>
      <c r="P165" s="110"/>
      <c r="Q165" s="119"/>
      <c r="R165" s="122"/>
      <c r="S165" s="122"/>
    </row>
    <row r="166" spans="1:19" ht="33.75" customHeight="1" x14ac:dyDescent="0.15">
      <c r="A166" s="122"/>
      <c r="B166" s="122"/>
      <c r="C166" s="115"/>
      <c r="D166" s="130"/>
      <c r="E166" s="115"/>
      <c r="F166" s="110"/>
      <c r="G166" s="112"/>
      <c r="H166" s="119"/>
      <c r="I166" s="122"/>
      <c r="J166" s="122"/>
      <c r="K166" s="122"/>
      <c r="L166" s="115"/>
      <c r="M166" s="121"/>
      <c r="N166" s="115"/>
      <c r="O166" s="110"/>
      <c r="P166" s="110"/>
      <c r="Q166" s="119"/>
      <c r="R166" s="122"/>
      <c r="S166" s="122"/>
    </row>
    <row r="167" spans="1:19" ht="33.75" customHeight="1" x14ac:dyDescent="0.15">
      <c r="A167" s="122"/>
      <c r="B167" s="122"/>
      <c r="C167" s="115"/>
      <c r="D167" s="130"/>
      <c r="E167" s="115"/>
      <c r="F167" s="110"/>
      <c r="G167" s="112"/>
      <c r="H167" s="119"/>
      <c r="I167" s="122"/>
      <c r="J167" s="122"/>
      <c r="K167" s="122"/>
      <c r="L167" s="115"/>
      <c r="M167" s="121"/>
      <c r="N167" s="115"/>
      <c r="O167" s="110"/>
      <c r="P167" s="110"/>
      <c r="Q167" s="119"/>
      <c r="R167" s="122"/>
      <c r="S167" s="122"/>
    </row>
    <row r="168" spans="1:19" ht="33.75" customHeight="1" x14ac:dyDescent="0.15">
      <c r="A168" s="122"/>
      <c r="B168" s="122"/>
      <c r="C168" s="115"/>
      <c r="D168" s="130"/>
      <c r="E168" s="115"/>
      <c r="F168" s="110"/>
      <c r="G168" s="112"/>
      <c r="H168" s="119"/>
      <c r="I168" s="122"/>
      <c r="J168" s="122"/>
      <c r="K168" s="122"/>
      <c r="L168" s="115"/>
      <c r="M168" s="121"/>
      <c r="N168" s="115"/>
      <c r="O168" s="110"/>
      <c r="P168" s="110"/>
      <c r="Q168" s="119"/>
      <c r="R168" s="122"/>
      <c r="S168" s="122"/>
    </row>
    <row r="169" spans="1:19" ht="33.75" customHeight="1" x14ac:dyDescent="0.15">
      <c r="A169" s="122"/>
      <c r="B169" s="122"/>
      <c r="C169" s="115"/>
      <c r="D169" s="130"/>
      <c r="E169" s="115"/>
      <c r="F169" s="110"/>
      <c r="G169" s="112"/>
      <c r="H169" s="119"/>
      <c r="I169" s="122"/>
      <c r="J169" s="122"/>
      <c r="K169" s="122"/>
      <c r="L169" s="115"/>
      <c r="M169" s="121"/>
      <c r="N169" s="115"/>
      <c r="O169" s="110"/>
      <c r="P169" s="110"/>
      <c r="Q169" s="119"/>
      <c r="R169" s="122"/>
      <c r="S169" s="122"/>
    </row>
    <row r="170" spans="1:19" ht="33.75" customHeight="1" x14ac:dyDescent="0.15">
      <c r="A170" s="122"/>
      <c r="B170" s="122"/>
      <c r="C170" s="115"/>
      <c r="D170" s="130"/>
      <c r="E170" s="115"/>
      <c r="F170" s="110"/>
      <c r="G170" s="112"/>
      <c r="H170" s="119"/>
      <c r="I170" s="122"/>
      <c r="J170" s="122"/>
      <c r="K170" s="122"/>
      <c r="L170" s="115"/>
      <c r="M170" s="121"/>
      <c r="N170" s="115"/>
      <c r="O170" s="110"/>
      <c r="P170" s="110"/>
      <c r="Q170" s="119"/>
      <c r="R170" s="122"/>
      <c r="S170" s="122"/>
    </row>
    <row r="171" spans="1:19" ht="33.75" customHeight="1" x14ac:dyDescent="0.15">
      <c r="A171" s="122"/>
      <c r="B171" s="122"/>
      <c r="C171" s="115"/>
      <c r="D171" s="130"/>
      <c r="E171" s="115"/>
      <c r="F171" s="110"/>
      <c r="G171" s="112"/>
      <c r="H171" s="119"/>
      <c r="I171" s="122"/>
      <c r="J171" s="122"/>
      <c r="K171" s="122"/>
      <c r="L171" s="115"/>
      <c r="M171" s="121"/>
      <c r="N171" s="115"/>
      <c r="O171" s="110"/>
      <c r="P171" s="110"/>
      <c r="Q171" s="119"/>
      <c r="R171" s="122"/>
      <c r="S171" s="122"/>
    </row>
    <row r="172" spans="1:19" ht="33.75" customHeight="1" x14ac:dyDescent="0.15">
      <c r="A172" s="122"/>
      <c r="B172" s="122"/>
      <c r="C172" s="115"/>
      <c r="D172" s="130"/>
      <c r="E172" s="115"/>
      <c r="F172" s="110"/>
      <c r="G172" s="112"/>
      <c r="H172" s="119"/>
      <c r="I172" s="122"/>
      <c r="J172" s="122"/>
      <c r="K172" s="122"/>
      <c r="L172" s="115"/>
      <c r="M172" s="121"/>
      <c r="N172" s="115"/>
      <c r="O172" s="110"/>
      <c r="P172" s="110"/>
      <c r="Q172" s="119"/>
      <c r="R172" s="122"/>
      <c r="S172" s="122"/>
    </row>
    <row r="173" spans="1:19" ht="33.75" customHeight="1" x14ac:dyDescent="0.15">
      <c r="A173" s="122"/>
      <c r="B173" s="122"/>
      <c r="C173" s="115"/>
      <c r="D173" s="130"/>
      <c r="E173" s="115"/>
      <c r="F173" s="110"/>
      <c r="G173" s="112"/>
      <c r="H173" s="119"/>
      <c r="I173" s="122"/>
      <c r="J173" s="122"/>
      <c r="K173" s="122"/>
      <c r="L173" s="115"/>
      <c r="M173" s="121"/>
      <c r="N173" s="115"/>
      <c r="O173" s="110"/>
      <c r="P173" s="110"/>
      <c r="Q173" s="119"/>
      <c r="R173" s="122"/>
      <c r="S173" s="122"/>
    </row>
    <row r="174" spans="1:19" ht="33.75" customHeight="1" x14ac:dyDescent="0.15">
      <c r="A174" s="122"/>
      <c r="B174" s="122"/>
      <c r="C174" s="115"/>
      <c r="D174" s="130"/>
      <c r="E174" s="115"/>
      <c r="F174" s="110"/>
      <c r="G174" s="112"/>
      <c r="H174" s="119"/>
      <c r="I174" s="122"/>
      <c r="J174" s="122"/>
      <c r="K174" s="122"/>
      <c r="L174" s="115"/>
      <c r="M174" s="121"/>
      <c r="N174" s="115"/>
      <c r="O174" s="110"/>
      <c r="P174" s="110"/>
      <c r="Q174" s="119"/>
      <c r="R174" s="122"/>
      <c r="S174" s="122"/>
    </row>
    <row r="175" spans="1:19" ht="33.75" customHeight="1" x14ac:dyDescent="0.15">
      <c r="A175" s="122"/>
      <c r="B175" s="122"/>
      <c r="C175" s="115"/>
      <c r="D175" s="130"/>
      <c r="E175" s="115"/>
      <c r="F175" s="110"/>
      <c r="G175" s="112"/>
      <c r="H175" s="119"/>
      <c r="I175" s="122"/>
      <c r="J175" s="122"/>
      <c r="K175" s="122"/>
      <c r="L175" s="115"/>
      <c r="M175" s="121"/>
      <c r="N175" s="115"/>
      <c r="O175" s="110"/>
      <c r="P175" s="110"/>
      <c r="Q175" s="119"/>
      <c r="R175" s="122"/>
      <c r="S175" s="122"/>
    </row>
    <row r="176" spans="1:19" ht="33.75" customHeight="1" x14ac:dyDescent="0.15">
      <c r="A176" s="122"/>
      <c r="B176" s="122"/>
      <c r="C176" s="115"/>
      <c r="D176" s="130"/>
      <c r="E176" s="115"/>
      <c r="F176" s="110"/>
      <c r="G176" s="112"/>
      <c r="H176" s="119"/>
      <c r="I176" s="122"/>
      <c r="J176" s="122"/>
      <c r="K176" s="122"/>
      <c r="L176" s="115"/>
      <c r="M176" s="121"/>
      <c r="N176" s="115"/>
      <c r="O176" s="110"/>
      <c r="P176" s="110"/>
      <c r="Q176" s="119"/>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sheetData>
  <mergeCells count="6">
    <mergeCell ref="C1:H1"/>
    <mergeCell ref="L1:Q1"/>
    <mergeCell ref="C2:H2"/>
    <mergeCell ref="L2:Q2"/>
    <mergeCell ref="C3:H3"/>
    <mergeCell ref="L3:Q3"/>
  </mergeCells>
  <hyperlinks>
    <hyperlink ref="D5" r:id="rId1" display="https://www.linkedin.com/learning/external-communication-skills-for-leaders?trk=contentmappingfile" xr:uid="{00000000-0004-0000-0600-000000000000}"/>
    <hyperlink ref="H5" r:id="rId2" display="https://www.linkedin.com/learning/paths/communicating-during-times-of-change?trk=ondemandfile" xr:uid="{00000000-0004-0000-0600-000001000000}"/>
    <hyperlink ref="M5" r:id="rId3" display="https://www.linkedin.com/learning/difficult-situations-solutions-for-managers?trk=ondemandfile" xr:uid="{00000000-0004-0000-0600-000002000000}"/>
    <hyperlink ref="Q5" r:id="rId4" display="https://www.linkedin.com/learning/paths/develop-conflict-management-and-resolution-skills?trk=ondemandfile" xr:uid="{00000000-0004-0000-0600-000003000000}"/>
    <hyperlink ref="D6" r:id="rId5" display="https://www.linkedin.com/learning/leading-from-the-middle?trk=ondemandfile" xr:uid="{00000000-0004-0000-0600-000004000000}"/>
    <hyperlink ref="H6" r:id="rId6" display="https://www.linkedin.com/learning/paths/create-and-deliver-engaging-presentations?trk=ondemandfile" xr:uid="{00000000-0004-0000-0600-000005000000}"/>
    <hyperlink ref="M6" r:id="rId7" display="https://www.linkedin.com/learning/how-leaders-drive-results-and-resolve-conflict-in-a-hybrid-workplace?trk=ondemandfile" xr:uid="{00000000-0004-0000-0600-000006000000}"/>
    <hyperlink ref="Q6" r:id="rId8" display="https://www.linkedin.com/learning/paths/improve-your-teamwork-skills?trk=ondemandfile" xr:uid="{00000000-0004-0000-0600-000007000000}"/>
    <hyperlink ref="D7" r:id="rId9" display="https://www.linkedin.com/learning/applying-critical-thinking-strategies-to-communicate-effectively?trk=ondemandfile" xr:uid="{00000000-0004-0000-0600-000008000000}"/>
    <hyperlink ref="H7" r:id="rId10" display="https://www.linkedin.com/learning/paths/develop-motivate-and-retain-employees?trk=ondemandfile" xr:uid="{00000000-0004-0000-0600-000009000000}"/>
    <hyperlink ref="M7" r:id="rId11" display="https://www.linkedin.com/learning/having-difficult-conversations-a-guide-for-managers?trk=ondemandfile" xr:uid="{00000000-0004-0000-0600-00000A000000}"/>
    <hyperlink ref="Q7" r:id="rId12" display="https://www.linkedin.com/learning/paths/master-in-demand-professional-soft-skills?trk=ondemandfile" xr:uid="{00000000-0004-0000-0600-00000B000000}"/>
    <hyperlink ref="D8" r:id="rId13" display="https://www.linkedin.com/learning/creating-a-culture-that-inspires-your-employees?trk=ondemandfile" xr:uid="{00000000-0004-0000-0600-00000C000000}"/>
    <hyperlink ref="H8" r:id="rId14" display="https://www.linkedin.com/learning/paths/develop-your-communication-skills-and-interpersonal-influence?trk=ondemandfile" xr:uid="{00000000-0004-0000-0600-00000D000000}"/>
    <hyperlink ref="M8" r:id="rId15" display="https://www.linkedin.com/learning/dealing-with-microaggression-as-an-employee?trk=ondemandfile" xr:uid="{00000000-0004-0000-0600-00000E000000}"/>
    <hyperlink ref="Q8" r:id="rId16" display="https://www.linkedin.com/learning/paths/succeeding-in-sales-during-times-of-volatility?trk=ondemandfile" xr:uid="{00000000-0004-0000-0600-00000F000000}"/>
    <hyperlink ref="D9" r:id="rId17" display="https://www.linkedin.com/learning/communicating-in-the-lan-guage-of-leadership?trk=ondemandfile" xr:uid="{00000000-0004-0000-0600-000010000000}"/>
    <hyperlink ref="H9" r:id="rId18" display="https://www.linkedin.com/learning/paths/fostering-collaboration?trk=ondemandfile" xr:uid="{00000000-0004-0000-0600-000011000000}"/>
    <hyperlink ref="M9" r:id="rId19" display="https://www.linkedin.com/learning/how-to-proactively-manage-conflict-as-an-employee?trk=ondemandfile" xr:uid="{00000000-0004-0000-0600-000012000000}"/>
    <hyperlink ref="D10" r:id="rId20" display="https://www.linkedin.com/learning/influence-versus-manipulation-the-ethics-of-persuasion?trk=ondemandfile" xr:uid="{00000000-0004-0000-0600-000013000000}"/>
    <hyperlink ref="H10" r:id="rId21" display="https://www.linkedin.com/learning/paths/how-to-engage-meaningfully-in-allyship-and-anti-racism?trk=ondemandfile" xr:uid="{00000000-0004-0000-0600-000014000000}"/>
    <hyperlink ref="M10" r:id="rId22" display="https://www.linkedin.com/learning/embracing-conflict-as-a-gift?trk=ondemandfile" xr:uid="{00000000-0004-0000-0600-000015000000}"/>
    <hyperlink ref="D11" r:id="rId23" display="https://www.linkedin.com/learning/communicating-internally-during-times-of-uncertainty?trk=ondemandfile" xr:uid="{00000000-0004-0000-0600-000016000000}"/>
    <hyperlink ref="H11" r:id="rId24" display="https://www.linkedin.com/learning/paths/improve-your-teamwork-skills?trk=ondemandfile" xr:uid="{00000000-0004-0000-0600-000017000000}"/>
    <hyperlink ref="M11" r:id="rId25" display="https://www.linkedin.com/learning/how-to-manage-high-stakes-conflict?trk=ondemandfile" xr:uid="{00000000-0004-0000-0600-000018000000}"/>
    <hyperlink ref="D12" r:id="rId26" display="https://www.linkedin.com/learning/improving-your-leadership-communications?trk=ondemandfile" xr:uid="{00000000-0004-0000-0600-000019000000}"/>
    <hyperlink ref="H12" r:id="rId27" display="https://www.linkedin.com/learning/paths/master-in-demand-professional-soft-skills?trk=ondemandfile" xr:uid="{00000000-0004-0000-0600-00001A000000}"/>
    <hyperlink ref="M12" r:id="rId28" display="https://www.linkedin.com/learning/how-to-use-negotiation-jiu-jitsu-to-resolve-conflicts-and-persuade?trk=ondemandfile" xr:uid="{00000000-0004-0000-0600-00001B000000}"/>
    <hyperlink ref="D13" r:id="rId29" display="https://www.linkedin.com/learning/compassionate-leadership?trk=ondemandfile" xr:uid="{00000000-0004-0000-0600-00001C000000}"/>
    <hyperlink ref="H13" r:id="rId30" display="https://www.linkedin.com/learning/paths/navigating-election-season-at-work?trk=ondemandfile" xr:uid="{00000000-0004-0000-0600-00001D000000}"/>
    <hyperlink ref="M13" r:id="rId31" display="https://www.linkedin.com/learning/how-to-win-arguments?trk=ondemandfile" xr:uid="{00000000-0004-0000-0600-00001E000000}"/>
    <hyperlink ref="D14" r:id="rId32" display="https://www.linkedin.com/learning/mastering-communications-as-a-leader?trk=ondemandfile" xr:uid="{00000000-0004-0000-0600-00001F000000}"/>
    <hyperlink ref="H14" r:id="rId33" display="https://www.linkedin.com/learning/paths/visual-communication-for-business-professionals?trk=ondemandfile" xr:uid="{00000000-0004-0000-0600-000020000000}"/>
    <hyperlink ref="M14" r:id="rId34" display="https://www.linkedin.com/learning/how-to-handle-conflict-and-toxicity-for-happier-workdays?trk=contentmappingfile" xr:uid="{00000000-0004-0000-0600-000021000000}"/>
    <hyperlink ref="D15" r:id="rId35" display="https://www.linkedin.com/learning/communicating-as-a-leader-nano-tips-with-jessica-chen?trk=ondemandfile" xr:uid="{00000000-0004-0000-0600-000022000000}"/>
    <hyperlink ref="H15" r:id="rId36" display="https://www.linkedin.com/learning/paths/create-a-successful-pitch-for-investors?trk=ondemandfile" xr:uid="{00000000-0004-0000-0600-000023000000}"/>
    <hyperlink ref="M15" r:id="rId37" display="https://www.linkedin.com/learning/managing-misconduct-in-the-workplace?trk=ondemandfile" xr:uid="{00000000-0004-0000-0600-000024000000}"/>
    <hyperlink ref="D16" r:id="rId38" display="https://www.linkedin.com/learning/quick-scripts-for-difficult-conversations?trk=contentmappingfile" xr:uid="{00000000-0004-0000-0600-000025000000}"/>
    <hyperlink ref="H16" r:id="rId39" display="https://www.linkedin.com/learning/paths/develop-conflict-management-and-resolution-skills?trk=ondemandfile" xr:uid="{00000000-0004-0000-0600-000026000000}"/>
    <hyperlink ref="M16" r:id="rId40" display="https://www.linkedin.com/learning/how-to-resolve-conflicts?trk=ondemandfile" xr:uid="{00000000-0004-0000-0600-000027000000}"/>
    <hyperlink ref="D17" r:id="rId41" display="https://www.linkedin.com/learning/refresh-your-workplace-social-skills?trk=ondemandfile" xr:uid="{00000000-0004-0000-0600-000028000000}"/>
    <hyperlink ref="H17" r:id="rId42" display="https://www.linkedin.com/learning/paths/improve-your-interoffice-politics-skills?trk=ondemandfile" xr:uid="{00000000-0004-0000-0600-000029000000}"/>
    <hyperlink ref="M17" r:id="rId43" display="https://www.linkedin.com/learning/tips-to-win-arguments-and-influence-like-a-lawyer?trk=contentmappingfile" xr:uid="{00000000-0004-0000-0600-00002A000000}"/>
    <hyperlink ref="D18" r:id="rId44" display="https://www.linkedin.com/learning/communicating-across-cultures-2023?trk=contentmappingfile" xr:uid="{00000000-0004-0000-0600-00002B000000}"/>
    <hyperlink ref="M18" r:id="rId45" display="https://www.linkedin.com/learning/managing-conflict-in-a-remote-work-environment?trk=ondemandfile" xr:uid="{00000000-0004-0000-0600-00002C000000}"/>
    <hyperlink ref="D19" r:id="rId46" display="https://www.linkedin.com/learning/how-to-develop-friendships-and-connect-meaningfully-with-work-colleagues?trk=ondemandfile" xr:uid="{00000000-0004-0000-0600-00002D000000}"/>
    <hyperlink ref="M19" r:id="rId47" display="https://www.linkedin.com/learning/leading-in-crisis?trk=ondemandfile" xr:uid="{00000000-0004-0000-0600-00002E000000}"/>
    <hyperlink ref="D20" r:id="rId48" display="https://www.linkedin.com/learning/body-language-essentials-for-the-working-professional?trk=contentmappingfile" xr:uid="{00000000-0004-0000-0600-00002F000000}"/>
    <hyperlink ref="D21" r:id="rId49" display="https://www.linkedin.com/learning/working-more-effectively-with-different-personalities?trk=contentmappingfile" xr:uid="{00000000-0004-0000-0600-000030000000}"/>
    <hyperlink ref="D22" r:id="rId50" display="https://www.linkedin.com/learning/nano-tips-to-enhance-your-communication-with-shade-zahrai?trk=contentmappingfile" xr:uid="{00000000-0004-0000-0600-000031000000}"/>
    <hyperlink ref="D23" r:id="rId51" display="https://www.linkedin.com/learning/interpersonal-communication-nano-tips-with-selena-rezvani?trk=contentmappingfile" xr:uid="{00000000-0004-0000-0600-000032000000}"/>
    <hyperlink ref="D24" r:id="rId52" display="https://www.linkedin.com/learning/improve-communication-using-lean-thinking?trk=contentmappingfile" xr:uid="{00000000-0004-0000-0600-000033000000}"/>
    <hyperlink ref="D25" r:id="rId53" display="https://www.linkedin.com/learning/crucial-conversations-getabstract-summary?trk=ondemandfile" xr:uid="{00000000-0004-0000-0600-000034000000}"/>
    <hyperlink ref="D26" r:id="rId54" display="https://www.linkedin.com/learning/how-to-crush-self-doubt-and-build-self-confidence?trk=ondemandfile" xr:uid="{00000000-0004-0000-0600-000035000000}"/>
    <hyperlink ref="D27" r:id="rId55" display="https://www.linkedin.com/learning/becoming-an-impactful-and-influential-leader?trk=ondemandfile" xr:uid="{00000000-0004-0000-0600-000036000000}"/>
    <hyperlink ref="D28" r:id="rId56" display="https://www.linkedin.com/learning/the-power-of-introverts?trk=ondemandfile" xr:uid="{00000000-0004-0000-0600-000037000000}"/>
    <hyperlink ref="D29" r:id="rId57" display="https://www.linkedin.com/learning/the-science-of-compassion-the-upward-spiral-of-compassion?trk=ondemandfile" xr:uid="{00000000-0004-0000-0600-000038000000}"/>
    <hyperlink ref="D30" r:id="rId58" display="https://www.linkedin.com/learning/the-science-of-compassion-an-introduction?trk=ondemandfile" xr:uid="{00000000-0004-0000-0600-000039000000}"/>
    <hyperlink ref="D31" r:id="rId59" display="https://www.linkedin.com/learning/communication-within-teams?trk=ondemandfile" xr:uid="{00000000-0004-0000-0600-00003A000000}"/>
    <hyperlink ref="D32" r:id="rId60" display="https://www.linkedin.com/learning/constructive-candor-important-conversations-with-coworkers-family-and-friends?trk=ondemandfile" xr:uid="{00000000-0004-0000-0600-00003B000000}"/>
    <hyperlink ref="D33" r:id="rId61" display="https://www.linkedin.com/learning/communication-foundations-with-audio-descriptions?trk=contentmappingfile" xr:uid="{00000000-0004-0000-0600-00003C000000}"/>
    <hyperlink ref="D34" r:id="rId62" display="https://www.linkedin.com/learning/building-the-courage-to-speak-up-and-stand-out-at-work?trk=contentmappingfile" xr:uid="{00000000-0004-0000-0600-00003D000000}"/>
    <hyperlink ref="D35" r:id="rId63" display="https://www.linkedin.com/learning/how-to-win-arguments?trk=ondemandfile" xr:uid="{00000000-0004-0000-0600-00003E000000}"/>
    <hyperlink ref="D36" r:id="rId64" display="https://www.linkedin.com/learning/practical-influencing-techniques?trk=contentmappingfile" xr:uid="{00000000-0004-0000-0600-00003F000000}"/>
    <hyperlink ref="D37" r:id="rId65" display="https://www.linkedin.com/learning/becoming-assertive?trk=ondemandfile" xr:uid="{00000000-0004-0000-0600-000040000000}"/>
    <hyperlink ref="D38" r:id="rId66" display="https://www.linkedin.com/learning/centered-communication-get-better-results-from-your-conversations?trk=ondemandfile" xr:uid="{00000000-0004-0000-0600-000041000000}"/>
    <hyperlink ref="D39" r:id="rId67" display="https://www.linkedin.com/learning/three-tips-for-managing-egos-and-difficult-emotions?trk=ondemandfile" xr:uid="{00000000-0004-0000-0600-000042000000}"/>
    <hyperlink ref="D40" r:id="rId68" display="https://www.linkedin.com/learning/how-to-be-both-assertive-and-likable?trk=ondemandfile" xr:uid="{00000000-0004-0000-0600-000043000000}"/>
    <hyperlink ref="D41" r:id="rId69" display="https://www.linkedin.com/learning/influence-without-authority-getabstract-summary?trk=ondemandfile" xr:uid="{00000000-0004-0000-0600-000044000000}"/>
    <hyperlink ref="D42" r:id="rId70" display="https://www.linkedin.com/learning/articulating-your-value?trk=ondemandfile" xr:uid="{00000000-0004-0000-0600-000045000000}"/>
    <hyperlink ref="D43" r:id="rId71" display="https://www.linkedin.com/learning/how-to-persuade-when-facts-don-t-seem-to-matter?trk=ondemandfile" xr:uid="{00000000-0004-0000-0600-000046000000}"/>
    <hyperlink ref="D44" r:id="rId72" display="https://www.linkedin.com/learning/how-to-listen-and-how-to-be-heard-getabstract-summary?trk=ondemandfile" xr:uid="{00000000-0004-0000-0600-000047000000}"/>
    <hyperlink ref="D45" r:id="rId73" display="https://www.linkedin.com/learning/how-to-speak-so-people-want-to-listen?trk=ondemandfile" xr:uid="{00000000-0004-0000-0600-000048000000}"/>
    <hyperlink ref="D46" r:id="rId74" display="https://www.linkedin.com/learning/becoming-a-great-conversationalist?trk=ondemandfile" xr:uid="{00000000-0004-0000-0600-000049000000}"/>
    <hyperlink ref="D47" r:id="rId75" display="https://www.linkedin.com/learning/talking-boldly-when-inclusion-meets-politics-at-the-office?trk=ondemandfile" xr:uid="{00000000-0004-0000-0600-00004A000000}"/>
    <hyperlink ref="D48" r:id="rId76" display="https://www.linkedin.com/learning/building-inclusive-work-communities?trk=ondemandfile" xr:uid="{00000000-0004-0000-0600-00004B000000}"/>
    <hyperlink ref="D49" r:id="rId77" display="https://www.linkedin.com/learning/telling-stories-that-stick?trk=ondemandfile" xr:uid="{00000000-0004-0000-0600-00004C000000}"/>
    <hyperlink ref="D50" r:id="rId78" display="https://www.linkedin.com/learning/communicating-through-disagreement-2022?trk=ondemandfile" xr:uid="{00000000-0004-0000-0600-00004D000000}"/>
    <hyperlink ref="D51" r:id="rId79" display="https://www.linkedin.com/learning/asking-for-and-getting-what-you-want?trk=ondemandfile" xr:uid="{00000000-0004-0000-0600-00004E000000}"/>
    <hyperlink ref="D52" r:id="rId80" display="https://www.linkedin.com/learning/strategies-for-negotiation-nano-tips-with-chris-croft?trk=ondemandfile" xr:uid="{00000000-0004-0000-0600-00004F000000}"/>
    <hyperlink ref="D53" r:id="rId81" display="https://www.linkedin.com/learning/building-better-relationships-through-listening-and-validation?trk=contentmappingfile" xr:uid="{00000000-0004-0000-0600-000050000000}"/>
    <hyperlink ref="D54" r:id="rId82" display="https://www.linkedin.com/learning/amplifying-your-message-through-powerful-framing-and-storytelling?trk=contentmappingfile" xr:uid="{00000000-0004-0000-0600-000051000000}"/>
    <hyperlink ref="D55" r:id="rId83" display="https://www.linkedin.com/learning/handling-bad-bosses-and-toxic-coworkers?trk=contentmappingfile" xr:uid="{00000000-0004-0000-0600-000052000000}"/>
    <hyperlink ref="D56" r:id="rId84" display="https://www.linkedin.com/learning/getting-people-to-say-yes-through-the-power-of-persuasion?trk=contentmappingfile" xr:uid="{00000000-0004-0000-0600-000053000000}"/>
    <hyperlink ref="D57" r:id="rId85" display="https://www.linkedin.com/learning/communicating-with-transparency?trk=ondemandfile" xr:uid="{00000000-0004-0000-0600-000054000000}"/>
    <hyperlink ref="D58" r:id="rId86" display="https://www.linkedin.com/learning/cross-cultural-communication-nano-tips-with-jessica-chen?trk=ondemandfile" xr:uid="{00000000-0004-0000-0600-000055000000}"/>
    <hyperlink ref="D59" r:id="rId87" display="https://www.linkedin.com/learning/virtual-meetings-for-non-native-english-speakers?trk=contentmappingfile" xr:uid="{00000000-0004-0000-0600-000056000000}"/>
    <hyperlink ref="D60" r:id="rId88" display="https://www.linkedin.com/learning/advanced-business-development-communication-and-negotiation?trk=ondemandfile" xr:uid="{00000000-0004-0000-0600-000057000000}"/>
    <hyperlink ref="D61" r:id="rId89" display="https://www.linkedin.com/learning/small-talk-for-non-native-english-speakers?trk=contentmappingfile" xr:uid="{00000000-0004-0000-0600-000058000000}"/>
    <hyperlink ref="D62" r:id="rId90" display="https://www.linkedin.com/learning/active-listening-the-secret-to-effective-communication?trk=contentmappingfile" xr:uid="{00000000-0004-0000-0600-000059000000}"/>
    <hyperlink ref="D63" r:id="rId91" display="https://www.linkedin.com/learning/the-three-pillars-of-effective-communication?trk=contentmappingfile" xr:uid="{00000000-0004-0000-0600-00005A000000}"/>
    <hyperlink ref="D64" r:id="rId92" display="https://www.linkedin.com/learning/disagreeing-with-someone-senior-to-you?trk=ondemandfile" xr:uid="{00000000-0004-0000-0600-00005B000000}"/>
    <hyperlink ref="D65" r:id="rId93" display="https://www.linkedin.com/learning/having-powerful-advanced-conversations-2022?trk=ondemandfile" xr:uid="{00000000-0004-0000-0600-00005C000000}"/>
    <hyperlink ref="D66" r:id="rId94" display="https://www.linkedin.com/learning/how-to-have-difficult-conversations-nano-tips-with-melanie-whitney?trk=contentmappingfile" xr:uid="{00000000-0004-0000-0600-00005D000000}"/>
    <hyperlink ref="D67" r:id="rId95" display="https://www.linkedin.com/learning/decoding-executives-strategies-to-effectively-work-with-leadership?trk=ondemandfile" xr:uid="{00000000-0004-0000-0600-00005E000000}"/>
    <hyperlink ref="D68" r:id="rId96" display="https://www.linkedin.com/learning/nano-tips-for-developing-magnetic-charisma-with-shade-zahrai?trk=ondemandfile" xr:uid="{00000000-0004-0000-0600-00005F000000}"/>
    <hyperlink ref="D69" r:id="rId97" display="https://www.linkedin.com/learning/use-your-strengths-for-impact-and-influence-at-work?trk=ondemandfile" xr:uid="{00000000-0004-0000-0600-000060000000}"/>
    <hyperlink ref="D70" r:id="rId98" display="https://www.linkedin.com/learning/we-need-to-talk-blinkist-summary?trk=ondemandfile" xr:uid="{00000000-0004-0000-0600-000061000000}"/>
    <hyperlink ref="D71" r:id="rId99" display="https://www.linkedin.com/learning/how-to-talk-to-anyone-blinkist-summary?trk=ondemandfile" xr:uid="{00000000-0004-0000-0600-000062000000}"/>
    <hyperlink ref="D72" r:id="rId100" display="https://www.linkedin.com/learning/starting-a-memorable-conversation?trk=ondemandfile" xr:uid="{00000000-0004-0000-0600-000063000000}"/>
    <hyperlink ref="D73" r:id="rId101" display="https://www.linkedin.com/learning/asserting-yourself-an-empowered-choice?trk=ondemandfile" xr:uid="{00000000-0004-0000-0600-000064000000}"/>
    <hyperlink ref="D74" r:id="rId102" display="https://www.linkedin.com/learning/zoom-leading-effective-and-engaging-calls?trk=ondemandfile" xr:uid="{00000000-0004-0000-0600-000065000000}"/>
    <hyperlink ref="D75" r:id="rId103" display="https://www.linkedin.com/learning/complete-confidence-in-minutes-weekly?trk=ondemandfile" xr:uid="{00000000-0004-0000-0600-000066000000}"/>
    <hyperlink ref="D76" r:id="rId104" display="https://www.linkedin.com/learning/how-to-own-a-room?trk=ondemandfile" xr:uid="{00000000-0004-0000-0600-000067000000}"/>
    <hyperlink ref="D77" r:id="rId105" display="https://www.linkedin.com/learning/difficult-conversations-talking-about-race-at-work?trk=ondemandfile" xr:uid="{00000000-0004-0000-0600-000068000000}"/>
    <hyperlink ref="D78" r:id="rId106" display="https://www.linkedin.com/learning/speaking-up-at-work?trk=ondemandfile" xr:uid="{00000000-0004-0000-0600-000069000000}"/>
    <hyperlink ref="D79" r:id="rId107" display="https://www.linkedin.com/learning/difficult-conversations-about-politics-at-work?trk=ondemandfile" xr:uid="{00000000-0004-0000-0600-00006A000000}"/>
    <hyperlink ref="D80" r:id="rId108" display="https://www.linkedin.com/learning/a-step-by-step-guide-to-building-your-thought-leadership-on-linkedin-uk?trk=ondemandfile" xr:uid="{00000000-0004-0000-0600-00006B000000}"/>
    <hyperlink ref="D81" r:id="rId109" display="https://www.linkedin.com/learning/listen-to-lead?trk=ondemandfile" xr:uid="{00000000-0004-0000-0600-00006C000000}"/>
    <hyperlink ref="D82" r:id="rId110" display="https://www.linkedin.com/learning/managing-your-emotions-at-work?trk=ondemandfile" xr:uid="{00000000-0004-0000-0600-00006D000000}"/>
    <hyperlink ref="D83" r:id="rId111" display="https://www.linkedin.com/learning/the-10-essentials-of-influence-and-persuasion?trk=ondemandfile" xr:uid="{00000000-0004-0000-0600-00006E000000}"/>
    <hyperlink ref="D84" r:id="rId112" display="https://www.linkedin.com/learning/how-to-stand-out-remotely?trk=ondemandfile" xr:uid="{00000000-0004-0000-0600-00006F000000}"/>
    <hyperlink ref="D85" r:id="rId113" display="https://www.linkedin.com/learning/communicating-with-emotional-intelligence?trk=ondemandfile" xr:uid="{00000000-0004-0000-0600-000070000000}"/>
    <hyperlink ref="D86" r:id="rId114" display="https://www.linkedin.com/learning/building-a-more-authentic-workplace?trk=ondemandfile" xr:uid="{00000000-0004-0000-0600-000071000000}"/>
    <hyperlink ref="D87" r:id="rId115" display="https://www.linkedin.com/learning/communicating-across-cultures-virtually?trk=ondemandfile" xr:uid="{00000000-0004-0000-0600-000072000000}"/>
    <hyperlink ref="D88" r:id="rId116" display="https://www.linkedin.com/learning/unlocking-authentic-communication-in-a-culturally-diverse-workplace?trk=ondemandfile" xr:uid="{00000000-0004-0000-0600-000073000000}"/>
    <hyperlink ref="D89" r:id="rId117" display="https://www.linkedin.com/learning/learning-to-say-no-with-confidence-and-grace?trk=ondemandfile" xr:uid="{00000000-0004-0000-0600-000074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600-000000000000}">
          <x14:formula1>
            <xm:f>'All Competencies'!$A$3:$A597</xm:f>
          </x14:formula1>
          <xm:sqref>A1:C1 I1:L1 R1:S1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1C4587"/>
    <outlinePr summaryRight="0"/>
  </sheetPr>
  <dimension ref="A1:S622"/>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18.832031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309</v>
      </c>
      <c r="D1" s="136"/>
      <c r="E1" s="136"/>
      <c r="F1" s="136"/>
      <c r="G1" s="136"/>
      <c r="H1" s="136"/>
      <c r="I1" s="102"/>
      <c r="J1" s="102"/>
      <c r="K1" s="102"/>
      <c r="L1" s="156" t="s">
        <v>434</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C1)))"),"Marketing, Market Research, Content Marketing, Digital Marketing, Market Analysis, SEO, Social Media Marketing, Marketing Strategies")</f>
        <v>Marketing, Market Research, Content Marketing, Digital Marketing, Market Analysis, SEO, Social Media Marketing, Marketing Strategies</v>
      </c>
      <c r="D3" s="136"/>
      <c r="E3" s="136"/>
      <c r="F3" s="136"/>
      <c r="G3" s="136"/>
      <c r="H3" s="136"/>
      <c r="I3" s="104"/>
      <c r="J3" s="104"/>
      <c r="K3" s="104"/>
      <c r="L3" s="158" t="str">
        <f ca="1">IFERROR(__xludf.DUMMYFUNCTION("IFERROR(UNIQUE(FILTER('Competency Learning Paths'!N:N,'Competency Learning Paths'!A:A= L1)))"),"Innovation, Creativity, Ingenuity, Cultivates Innovation")</f>
        <v>Innovation, Creativity, Ingenuity, Cultivates Innovation</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IFERROR(__xludf.DUMMYFUNCTION("""COMPUTED_VALUE"""),2875267)</f>
        <v>2875267</v>
      </c>
      <c r="D5" s="111" t="str">
        <f ca="1">IFERROR(__xludf.DUMMYFUNCTION("""COMPUTED_VALUE"""),"Brand Leadership: Building Brand and Culture")</f>
        <v>Brand Leadership: Building Brand and Culture</v>
      </c>
      <c r="E5" s="110" t="str">
        <f ca="1">IFERROR(__xludf.DUMMYFUNCTION("""COMPUTED_VALUE"""),"Senior Manager")</f>
        <v>Senior Manager</v>
      </c>
      <c r="F5" s="110" t="str">
        <f ca="1">IFERROR(__xludf.DUMMYFUNCTION("""COMPUTED_VALUE"""),"Advanced")</f>
        <v>Advanced</v>
      </c>
      <c r="G5" s="112">
        <f ca="1">IFERROR(__xludf.DUMMYFUNCTION("""COMPUTED_VALUE"""),0.03125)</f>
        <v>3.125E-2</v>
      </c>
      <c r="H5" s="113" t="str">
        <f ca="1">IFERROR(__xludf.DUMMYFUNCTION("""COMPUTED_VALUE"""),"Become a Content Strategist")</f>
        <v>Become a Content Strategist</v>
      </c>
      <c r="I5" s="109"/>
      <c r="J5" s="109"/>
      <c r="K5" s="109"/>
      <c r="L5" s="110">
        <f ca="1">IFERROR(__xludf.DUMMYFUNCTION("""COMPUTED_VALUE"""),2876020)</f>
        <v>2876020</v>
      </c>
      <c r="M5" s="114" t="str">
        <f ca="1">IFERROR(__xludf.DUMMYFUNCTION("""COMPUTED_VALUE"""),"Executing on Innovation: A Process That Scales")</f>
        <v>Executing on Innovation: A Process That Scales</v>
      </c>
      <c r="N5" s="110" t="str">
        <f ca="1">IFERROR(__xludf.DUMMYFUNCTION("""COMPUTED_VALUE"""),"Senior Manager")</f>
        <v>Senior Manager</v>
      </c>
      <c r="O5" s="110" t="str">
        <f ca="1">IFERROR(__xludf.DUMMYFUNCTION("""COMPUTED_VALUE"""),"Advanced")</f>
        <v>Advanced</v>
      </c>
      <c r="P5" s="112">
        <f ca="1">IFERROR(__xludf.DUMMYFUNCTION("""COMPUTED_VALUE"""),0.0341550925925925)</f>
        <v>3.4155092592592501E-2</v>
      </c>
      <c r="Q5" s="113" t="str">
        <f ca="1">IFERROR(__xludf.DUMMYFUNCTION("""COMPUTED_VALUE"""),"Improve Your Creativity Skills")</f>
        <v>Improve Your Creativity Skills</v>
      </c>
      <c r="R5" s="109"/>
      <c r="S5" s="109"/>
    </row>
    <row r="6" spans="1:19" ht="33.75" customHeight="1" x14ac:dyDescent="0.15">
      <c r="A6" s="109"/>
      <c r="B6" s="109"/>
      <c r="C6" s="115">
        <f ca="1">IFERROR(__xludf.DUMMYFUNCTION("""COMPUTED_VALUE"""),3087632)</f>
        <v>3087632</v>
      </c>
      <c r="D6" s="116" t="str">
        <f ca="1">IFERROR(__xludf.DUMMYFUNCTION("""COMPUTED_VALUE"""),"How In-House Creators Can Power Your Company Brand")</f>
        <v>How In-House Creators Can Power Your Company Brand</v>
      </c>
      <c r="E6" s="115" t="str">
        <f ca="1">IFERROR(__xludf.DUMMYFUNCTION("""COMPUTED_VALUE"""),"Manager")</f>
        <v>Manager</v>
      </c>
      <c r="F6" s="110" t="str">
        <f ca="1">IFERROR(__xludf.DUMMYFUNCTION("""COMPUTED_VALUE"""),"Beginner + Intermediate")</f>
        <v>Beginner + Intermediate</v>
      </c>
      <c r="G6" s="112">
        <f ca="1">IFERROR(__xludf.DUMMYFUNCTION("""COMPUTED_VALUE"""),0.0240393518518518)</f>
        <v>2.4039351851851801E-2</v>
      </c>
      <c r="H6" s="117" t="str">
        <f ca="1">IFERROR(__xludf.DUMMYFUNCTION("""COMPUTED_VALUE"""),"Become a Digital Advertising Specialist")</f>
        <v>Become a Digital Advertising Specialist</v>
      </c>
      <c r="I6" s="109"/>
      <c r="J6" s="109"/>
      <c r="K6" s="109"/>
      <c r="L6" s="115">
        <f ca="1">IFERROR(__xludf.DUMMYFUNCTION("""COMPUTED_VALUE"""),2825455)</f>
        <v>2825455</v>
      </c>
      <c r="M6" s="118" t="str">
        <f ca="1">IFERROR(__xludf.DUMMYFUNCTION("""COMPUTED_VALUE"""),"Balancing Innovation and Risk")</f>
        <v>Balancing Innovation and Risk</v>
      </c>
      <c r="N6" s="115" t="str">
        <f ca="1">IFERROR(__xludf.DUMMYFUNCTION("""COMPUTED_VALUE"""),"Senior Manager")</f>
        <v>Senior Manager</v>
      </c>
      <c r="O6" s="110" t="str">
        <f ca="1">IFERROR(__xludf.DUMMYFUNCTION("""COMPUTED_VALUE"""),"Intermediate")</f>
        <v>Intermediate</v>
      </c>
      <c r="P6" s="112">
        <f ca="1">IFERROR(__xludf.DUMMYFUNCTION("""COMPUTED_VALUE"""),0.0196296296296296)</f>
        <v>1.9629629629629601E-2</v>
      </c>
      <c r="Q6" s="117" t="str">
        <f ca="1">IFERROR(__xludf.DUMMYFUNCTION("""COMPUTED_VALUE"""),"Improve Your Problem Solving Skills")</f>
        <v>Improve Your Problem Solving Skills</v>
      </c>
      <c r="R6" s="109"/>
      <c r="S6" s="109"/>
    </row>
    <row r="7" spans="1:19" ht="33.75" customHeight="1" x14ac:dyDescent="0.15">
      <c r="A7" s="109"/>
      <c r="B7" s="109"/>
      <c r="C7" s="115">
        <f ca="1">IFERROR(__xludf.DUMMYFUNCTION("""COMPUTED_VALUE"""),2838174)</f>
        <v>2838174</v>
      </c>
      <c r="D7" s="116" t="str">
        <f ca="1">IFERROR(__xludf.DUMMYFUNCTION("""COMPUTED_VALUE"""),"SEO: Link Building")</f>
        <v>SEO: Link Building</v>
      </c>
      <c r="E7" s="115" t="str">
        <f ca="1">IFERROR(__xludf.DUMMYFUNCTION("""COMPUTED_VALUE"""),"Individual Contributor")</f>
        <v>Individual Contributor</v>
      </c>
      <c r="F7" s="110" t="str">
        <f ca="1">IFERROR(__xludf.DUMMYFUNCTION("""COMPUTED_VALUE"""),"Advanced")</f>
        <v>Advanced</v>
      </c>
      <c r="G7" s="112">
        <f ca="1">IFERROR(__xludf.DUMMYFUNCTION("""COMPUTED_VALUE"""),0.0487962962962962)</f>
        <v>4.8796296296296199E-2</v>
      </c>
      <c r="H7" s="117" t="str">
        <f ca="1">IFERROR(__xludf.DUMMYFUNCTION("""COMPUTED_VALUE"""),"Become a Digital Marketing Specialist")</f>
        <v>Become a Digital Marketing Specialist</v>
      </c>
      <c r="I7" s="109"/>
      <c r="J7" s="109"/>
      <c r="K7" s="109"/>
      <c r="L7" s="115">
        <f ca="1">IFERROR(__xludf.DUMMYFUNCTION("""COMPUTED_VALUE"""),2476341)</f>
        <v>2476341</v>
      </c>
      <c r="M7" s="118" t="str">
        <f ca="1">IFERROR(__xludf.DUMMYFUNCTION("""COMPUTED_VALUE"""),"Lead with Inquiry, Improvisation, and Intuition")</f>
        <v>Lead with Inquiry, Improvisation, and Intuition</v>
      </c>
      <c r="N7" s="115" t="str">
        <f ca="1">IFERROR(__xludf.DUMMYFUNCTION("""COMPUTED_VALUE"""),"Manager")</f>
        <v>Manager</v>
      </c>
      <c r="O7" s="110" t="str">
        <f ca="1">IFERROR(__xludf.DUMMYFUNCTION("""COMPUTED_VALUE"""),"Beginner + Intermediate")</f>
        <v>Beginner + Intermediate</v>
      </c>
      <c r="P7" s="112">
        <f ca="1">IFERROR(__xludf.DUMMYFUNCTION("""COMPUTED_VALUE"""),0.0313078703703703)</f>
        <v>3.1307870370370298E-2</v>
      </c>
      <c r="Q7" s="117" t="str">
        <f ca="1">IFERROR(__xludf.DUMMYFUNCTION("""COMPUTED_VALUE"""),"Stay Competitive Using Design Thinking")</f>
        <v>Stay Competitive Using Design Thinking</v>
      </c>
      <c r="R7" s="109"/>
      <c r="S7" s="109"/>
    </row>
    <row r="8" spans="1:19" ht="33.75" customHeight="1" x14ac:dyDescent="0.15">
      <c r="A8" s="109"/>
      <c r="B8" s="109"/>
      <c r="C8" s="115">
        <f ca="1">IFERROR(__xludf.DUMMYFUNCTION("""COMPUTED_VALUE"""),2878185)</f>
        <v>2878185</v>
      </c>
      <c r="D8" s="116" t="str">
        <f ca="1">IFERROR(__xludf.DUMMYFUNCTION("""COMPUTED_VALUE"""),"Marketing Tools: Growth Marketing")</f>
        <v>Marketing Tools: Growth Marketing</v>
      </c>
      <c r="E8" s="115" t="str">
        <f ca="1">IFERROR(__xludf.DUMMYFUNCTION("""COMPUTED_VALUE"""),"Individual Contributor")</f>
        <v>Individual Contributor</v>
      </c>
      <c r="F8" s="110" t="str">
        <f ca="1">IFERROR(__xludf.DUMMYFUNCTION("""COMPUTED_VALUE"""),"Beginner")</f>
        <v>Beginner</v>
      </c>
      <c r="G8" s="112">
        <f ca="1">IFERROR(__xludf.DUMMYFUNCTION("""COMPUTED_VALUE"""),0.0352083333333333)</f>
        <v>3.52083333333333E-2</v>
      </c>
      <c r="H8" s="117" t="str">
        <f ca="1">IFERROR(__xludf.DUMMYFUNCTION("""COMPUTED_VALUE"""),"Become a Marketing Coordinator")</f>
        <v>Become a Marketing Coordinator</v>
      </c>
      <c r="I8" s="109"/>
      <c r="J8" s="109"/>
      <c r="K8" s="109"/>
      <c r="L8" s="115">
        <f ca="1">IFERROR(__xludf.DUMMYFUNCTION("""COMPUTED_VALUE"""),2888004)</f>
        <v>2888004</v>
      </c>
      <c r="M8" s="118" t="str">
        <f ca="1">IFERROR(__xludf.DUMMYFUNCTION("""COMPUTED_VALUE"""),"Creative Thinking Strategies for Leaders")</f>
        <v>Creative Thinking Strategies for Leaders</v>
      </c>
      <c r="N8" s="115" t="str">
        <f ca="1">IFERROR(__xludf.DUMMYFUNCTION("""COMPUTED_VALUE"""),"Manager")</f>
        <v>Manager</v>
      </c>
      <c r="O8" s="110" t="str">
        <f ca="1">IFERROR(__xludf.DUMMYFUNCTION("""COMPUTED_VALUE"""),"Intermediate")</f>
        <v>Intermediate</v>
      </c>
      <c r="P8" s="112">
        <f ca="1">IFERROR(__xludf.DUMMYFUNCTION("""COMPUTED_VALUE"""),0.0557407407407407)</f>
        <v>5.5740740740740702E-2</v>
      </c>
      <c r="Q8" s="117" t="str">
        <f ca="1">IFERROR(__xludf.DUMMYFUNCTION("""COMPUTED_VALUE"""),"Working with Creatives")</f>
        <v>Working with Creatives</v>
      </c>
      <c r="R8" s="109"/>
      <c r="S8" s="109"/>
    </row>
    <row r="9" spans="1:19" ht="33.75" customHeight="1" x14ac:dyDescent="0.15">
      <c r="A9" s="109"/>
      <c r="B9" s="109"/>
      <c r="C9" s="115">
        <f ca="1">IFERROR(__xludf.DUMMYFUNCTION("""COMPUTED_VALUE"""),3129485)</f>
        <v>3129485</v>
      </c>
      <c r="D9" s="116" t="str">
        <f ca="1">IFERROR(__xludf.DUMMYFUNCTION("""COMPUTED_VALUE"""),"Social Media Marketing Tips")</f>
        <v>Social Media Marketing Tips</v>
      </c>
      <c r="E9" s="115" t="str">
        <f ca="1">IFERROR(__xludf.DUMMYFUNCTION("""COMPUTED_VALUE"""),"Individual Contributor")</f>
        <v>Individual Contributor</v>
      </c>
      <c r="F9" s="110" t="str">
        <f ca="1">IFERROR(__xludf.DUMMYFUNCTION("""COMPUTED_VALUE"""),"Beginner")</f>
        <v>Beginner</v>
      </c>
      <c r="G9" s="112">
        <f ca="1">IFERROR(__xludf.DUMMYFUNCTION("""COMPUTED_VALUE"""),0.038287037037037)</f>
        <v>3.8287037037037001E-2</v>
      </c>
      <c r="H9" s="117" t="str">
        <f ca="1">IFERROR(__xludf.DUMMYFUNCTION("""COMPUTED_VALUE"""),"Become a Marketing Specialist")</f>
        <v>Become a Marketing Specialist</v>
      </c>
      <c r="I9" s="109"/>
      <c r="J9" s="109"/>
      <c r="K9" s="109"/>
      <c r="L9" s="115">
        <f ca="1">IFERROR(__xludf.DUMMYFUNCTION("""COMPUTED_VALUE"""),3268033)</f>
        <v>3268033</v>
      </c>
      <c r="M9" s="116" t="str">
        <f ca="1">IFERROR(__xludf.DUMMYFUNCTION("""COMPUTED_VALUE"""),"Nano Tips to Sharpen Your Critical Thinking with Shadé Zahrai")</f>
        <v>Nano Tips to Sharpen Your Critical Thinking with Shadé Zahrai</v>
      </c>
      <c r="N9" s="115" t="str">
        <f ca="1">IFERROR(__xludf.DUMMYFUNCTION("""COMPUTED_VALUE"""),"Individual Contributor")</f>
        <v>Individual Contributor</v>
      </c>
      <c r="O9" s="110" t="str">
        <f ca="1">IFERROR(__xludf.DUMMYFUNCTION("""COMPUTED_VALUE"""),"General")</f>
        <v>General</v>
      </c>
      <c r="P9" s="112">
        <f ca="1">IFERROR(__xludf.DUMMYFUNCTION("""COMPUTED_VALUE"""),0.00604166666666666)</f>
        <v>6.0416666666666596E-3</v>
      </c>
      <c r="Q9" s="117" t="str">
        <f ca="1">IFERROR(__xludf.DUMMYFUNCTION("""COMPUTED_VALUE"""),"Fostering Innovation")</f>
        <v>Fostering Innovation</v>
      </c>
      <c r="R9" s="109"/>
      <c r="S9" s="109"/>
    </row>
    <row r="10" spans="1:19" ht="33.75" customHeight="1" x14ac:dyDescent="0.15">
      <c r="A10" s="109"/>
      <c r="B10" s="109"/>
      <c r="C10" s="115">
        <f ca="1">IFERROR(__xludf.DUMMYFUNCTION("""COMPUTED_VALUE"""),2841521)</f>
        <v>2841521</v>
      </c>
      <c r="D10" s="118" t="str">
        <f ca="1">IFERROR(__xludf.DUMMYFUNCTION("""COMPUTED_VALUE"""),"Job Interview Tips for Marketing Managers")</f>
        <v>Job Interview Tips for Marketing Managers</v>
      </c>
      <c r="E10" s="115" t="str">
        <f ca="1">IFERROR(__xludf.DUMMYFUNCTION("""COMPUTED_VALUE"""),"Individual Contributor")</f>
        <v>Individual Contributor</v>
      </c>
      <c r="F10" s="110" t="str">
        <f ca="1">IFERROR(__xludf.DUMMYFUNCTION("""COMPUTED_VALUE"""),"Beginner")</f>
        <v>Beginner</v>
      </c>
      <c r="G10" s="112">
        <f ca="1">IFERROR(__xludf.DUMMYFUNCTION("""COMPUTED_VALUE"""),0.0306597222222222)</f>
        <v>3.0659722222222199E-2</v>
      </c>
      <c r="H10" s="117" t="str">
        <f ca="1">IFERROR(__xludf.DUMMYFUNCTION("""COMPUTED_VALUE"""),"Become a Marketing Manager")</f>
        <v>Become a Marketing Manager</v>
      </c>
      <c r="I10" s="109"/>
      <c r="J10" s="109"/>
      <c r="K10" s="109"/>
      <c r="L10" s="115">
        <f ca="1">IFERROR(__xludf.DUMMYFUNCTION("""COMPUTED_VALUE"""),2823256)</f>
        <v>2823256</v>
      </c>
      <c r="M10" s="118" t="str">
        <f ca="1">IFERROR(__xludf.DUMMYFUNCTION("""COMPUTED_VALUE"""),"How Getting Curious Helps You Achieve Everything")</f>
        <v>How Getting Curious Helps You Achieve Everything</v>
      </c>
      <c r="N10" s="115" t="str">
        <f ca="1">IFERROR(__xludf.DUMMYFUNCTION("""COMPUTED_VALUE"""),"General")</f>
        <v>General</v>
      </c>
      <c r="O10" s="110" t="str">
        <f ca="1">IFERROR(__xludf.DUMMYFUNCTION("""COMPUTED_VALUE"""),"Beginner")</f>
        <v>Beginner</v>
      </c>
      <c r="P10" s="112">
        <f ca="1">IFERROR(__xludf.DUMMYFUNCTION("""COMPUTED_VALUE"""),0.0158449074074074)</f>
        <v>1.5844907407407401E-2</v>
      </c>
      <c r="Q10" s="117" t="str">
        <f ca="1">IFERROR(__xludf.DUMMYFUNCTION("""COMPUTED_VALUE"""),"Develop Your Creative Thinking and Innovation Skills")</f>
        <v>Develop Your Creative Thinking and Innovation Skills</v>
      </c>
      <c r="R10" s="109"/>
      <c r="S10" s="109"/>
    </row>
    <row r="11" spans="1:19" ht="33.75" customHeight="1" x14ac:dyDescent="0.15">
      <c r="A11" s="109"/>
      <c r="B11" s="109"/>
      <c r="C11" s="115">
        <f ca="1">IFERROR(__xludf.DUMMYFUNCTION("""COMPUTED_VALUE"""),2888051)</f>
        <v>2888051</v>
      </c>
      <c r="D11" s="118" t="str">
        <f ca="1">IFERROR(__xludf.DUMMYFUNCTION("""COMPUTED_VALUE"""),"Integrated Marketing Communications Strategies")</f>
        <v>Integrated Marketing Communications Strategies</v>
      </c>
      <c r="E11" s="115" t="str">
        <f ca="1">IFERROR(__xludf.DUMMYFUNCTION("""COMPUTED_VALUE"""),"Individual Contributor")</f>
        <v>Individual Contributor</v>
      </c>
      <c r="F11" s="110" t="str">
        <f ca="1">IFERROR(__xludf.DUMMYFUNCTION("""COMPUTED_VALUE"""),"Beginner")</f>
        <v>Beginner</v>
      </c>
      <c r="G11" s="112">
        <f ca="1">IFERROR(__xludf.DUMMYFUNCTION("""COMPUTED_VALUE"""),0.0353009259259259)</f>
        <v>3.5300925925925902E-2</v>
      </c>
      <c r="H11" s="117" t="str">
        <f ca="1">IFERROR(__xludf.DUMMYFUNCTION("""COMPUTED_VALUE"""),"Become an Online Marketing Manager")</f>
        <v>Become an Online Marketing Manager</v>
      </c>
      <c r="I11" s="109"/>
      <c r="J11" s="109"/>
      <c r="K11" s="109"/>
      <c r="L11" s="115">
        <f ca="1">IFERROR(__xludf.DUMMYFUNCTION("""COMPUTED_VALUE"""),2426261)</f>
        <v>2426261</v>
      </c>
      <c r="M11" s="118" t="str">
        <f ca="1">IFERROR(__xludf.DUMMYFUNCTION("""COMPUTED_VALUE"""),"Four Simple Strategies to Boost Creativity and Productivity")</f>
        <v>Four Simple Strategies to Boost Creativity and Productivity</v>
      </c>
      <c r="N11" s="115" t="str">
        <f ca="1">IFERROR(__xludf.DUMMYFUNCTION("""COMPUTED_VALUE"""),"General")</f>
        <v>General</v>
      </c>
      <c r="O11" s="110" t="str">
        <f ca="1">IFERROR(__xludf.DUMMYFUNCTION("""COMPUTED_VALUE"""),"Beginner")</f>
        <v>Beginner</v>
      </c>
      <c r="P11" s="112">
        <f ca="1">IFERROR(__xludf.DUMMYFUNCTION("""COMPUTED_VALUE"""),0.00581018518518518)</f>
        <v>5.8101851851851804E-3</v>
      </c>
      <c r="Q11" s="119"/>
      <c r="R11" s="109"/>
      <c r="S11" s="109"/>
    </row>
    <row r="12" spans="1:19" ht="33.75" customHeight="1" x14ac:dyDescent="0.15">
      <c r="A12" s="109"/>
      <c r="B12" s="109"/>
      <c r="C12" s="115">
        <f ca="1">IFERROR(__xludf.DUMMYFUNCTION("""COMPUTED_VALUE"""),3084751)</f>
        <v>3084751</v>
      </c>
      <c r="D12" s="118" t="str">
        <f ca="1">IFERROR(__xludf.DUMMYFUNCTION("""COMPUTED_VALUE"""),"Creating Inspiring Content on Uninspiring Days Nano Tips with Salina Yeung")</f>
        <v>Creating Inspiring Content on Uninspiring Days Nano Tips with Salina Yeung</v>
      </c>
      <c r="E12" s="115" t="str">
        <f ca="1">IFERROR(__xludf.DUMMYFUNCTION("""COMPUTED_VALUE"""),"Individual Contributor")</f>
        <v>Individual Contributor</v>
      </c>
      <c r="F12" s="110" t="str">
        <f ca="1">IFERROR(__xludf.DUMMYFUNCTION("""COMPUTED_VALUE"""),"Beginner")</f>
        <v>Beginner</v>
      </c>
      <c r="G12" s="112">
        <f ca="1">IFERROR(__xludf.DUMMYFUNCTION("""COMPUTED_VALUE"""),0.00726851851851851)</f>
        <v>7.2685185185185101E-3</v>
      </c>
      <c r="H12" s="117" t="str">
        <f ca="1">IFERROR(__xludf.DUMMYFUNCTION("""COMPUTED_VALUE"""),"Become a Public Relations Specialist")</f>
        <v>Become a Public Relations Specialist</v>
      </c>
      <c r="I12" s="109"/>
      <c r="J12" s="109"/>
      <c r="K12" s="109"/>
      <c r="L12" s="115">
        <f ca="1">IFERROR(__xludf.DUMMYFUNCTION("""COMPUTED_VALUE"""),2833086)</f>
        <v>2833086</v>
      </c>
      <c r="M12" s="118" t="str">
        <f ca="1">IFERROR(__xludf.DUMMYFUNCTION("""COMPUTED_VALUE"""),"Business Innovation Foundations")</f>
        <v>Business Innovation Foundations</v>
      </c>
      <c r="N12" s="115" t="str">
        <f ca="1">IFERROR(__xludf.DUMMYFUNCTION("""COMPUTED_VALUE"""),"General")</f>
        <v>General</v>
      </c>
      <c r="O12" s="110" t="str">
        <f ca="1">IFERROR(__xludf.DUMMYFUNCTION("""COMPUTED_VALUE"""),"Beginner")</f>
        <v>Beginner</v>
      </c>
      <c r="P12" s="112">
        <f ca="1">IFERROR(__xludf.DUMMYFUNCTION("""COMPUTED_VALUE"""),0.0337847222222222)</f>
        <v>3.3784722222222202E-2</v>
      </c>
      <c r="Q12" s="119"/>
      <c r="R12" s="109"/>
      <c r="S12" s="109"/>
    </row>
    <row r="13" spans="1:19" ht="33.75" customHeight="1" x14ac:dyDescent="0.15">
      <c r="A13" s="109"/>
      <c r="B13" s="109"/>
      <c r="C13" s="115">
        <f ca="1">IFERROR(__xludf.DUMMYFUNCTION("""COMPUTED_VALUE"""),4358549)</f>
        <v>4358549</v>
      </c>
      <c r="D13" s="118" t="str">
        <f ca="1">IFERROR(__xludf.DUMMYFUNCTION("""COMPUTED_VALUE"""),"Nano Tips to Use and Improve SEO with Sam Dey")</f>
        <v>Nano Tips to Use and Improve SEO with Sam Dey</v>
      </c>
      <c r="E13" s="115" t="str">
        <f ca="1">IFERROR(__xludf.DUMMYFUNCTION("""COMPUTED_VALUE"""),"Individual Contributor")</f>
        <v>Individual Contributor</v>
      </c>
      <c r="F13" s="110" t="str">
        <f ca="1">IFERROR(__xludf.DUMMYFUNCTION("""COMPUTED_VALUE"""),"Beginner")</f>
        <v>Beginner</v>
      </c>
      <c r="G13" s="112">
        <f ca="1">IFERROR(__xludf.DUMMYFUNCTION("""COMPUTED_VALUE"""),0.00612268518518518)</f>
        <v>6.1226851851851798E-3</v>
      </c>
      <c r="H13" s="117" t="str">
        <f ca="1">IFERROR(__xludf.DUMMYFUNCTION("""COMPUTED_VALUE"""),"Become a Social Media Advertising Specialist")</f>
        <v>Become a Social Media Advertising Specialist</v>
      </c>
      <c r="I13" s="109"/>
      <c r="J13" s="109"/>
      <c r="K13" s="109"/>
      <c r="L13" s="115">
        <f ca="1">IFERROR(__xludf.DUMMYFUNCTION("""COMPUTED_VALUE"""),2833091)</f>
        <v>2833091</v>
      </c>
      <c r="M13" s="118" t="str">
        <f ca="1">IFERROR(__xludf.DUMMYFUNCTION("""COMPUTED_VALUE"""),"How Blockchains Will Change Business")</f>
        <v>How Blockchains Will Change Business</v>
      </c>
      <c r="N13" s="115" t="str">
        <f ca="1">IFERROR(__xludf.DUMMYFUNCTION("""COMPUTED_VALUE"""),"General")</f>
        <v>General</v>
      </c>
      <c r="O13" s="110" t="str">
        <f ca="1">IFERROR(__xludf.DUMMYFUNCTION("""COMPUTED_VALUE"""),"Beginner + Intermediate")</f>
        <v>Beginner + Intermediate</v>
      </c>
      <c r="P13" s="112">
        <f ca="1">IFERROR(__xludf.DUMMYFUNCTION("""COMPUTED_VALUE"""),0.0446412037037037)</f>
        <v>4.4641203703703697E-2</v>
      </c>
      <c r="Q13" s="119"/>
      <c r="R13" s="109"/>
      <c r="S13" s="109"/>
    </row>
    <row r="14" spans="1:19" ht="33.75" customHeight="1" x14ac:dyDescent="0.15">
      <c r="A14" s="109"/>
      <c r="B14" s="109"/>
      <c r="C14" s="115">
        <f ca="1">IFERROR(__xludf.DUMMYFUNCTION("""COMPUTED_VALUE"""),4400290)</f>
        <v>4400290</v>
      </c>
      <c r="D14" s="118" t="str">
        <f ca="1">IFERROR(__xludf.DUMMYFUNCTION("""COMPUTED_VALUE"""),"Digital Marketing Analytics Nano Tips with Sam Dey")</f>
        <v>Digital Marketing Analytics Nano Tips with Sam Dey</v>
      </c>
      <c r="E14" s="115" t="str">
        <f ca="1">IFERROR(__xludf.DUMMYFUNCTION("""COMPUTED_VALUE"""),"Individual Contributor")</f>
        <v>Individual Contributor</v>
      </c>
      <c r="F14" s="110" t="str">
        <f ca="1">IFERROR(__xludf.DUMMYFUNCTION("""COMPUTED_VALUE"""),"Beginner")</f>
        <v>Beginner</v>
      </c>
      <c r="G14" s="112">
        <f ca="1">IFERROR(__xludf.DUMMYFUNCTION("""COMPUTED_VALUE"""),0.00769675925925925)</f>
        <v>7.6967592592592504E-3</v>
      </c>
      <c r="H14" s="117" t="str">
        <f ca="1">IFERROR(__xludf.DUMMYFUNCTION("""COMPUTED_VALUE"""),"Become a Social Media Marketer")</f>
        <v>Become a Social Media Marketer</v>
      </c>
      <c r="I14" s="109"/>
      <c r="J14" s="109"/>
      <c r="K14" s="109"/>
      <c r="L14" s="115">
        <f ca="1">IFERROR(__xludf.DUMMYFUNCTION("""COMPUTED_VALUE"""),2840016)</f>
        <v>2840016</v>
      </c>
      <c r="M14" s="118" t="str">
        <f ca="1">IFERROR(__xludf.DUMMYFUNCTION("""COMPUTED_VALUE"""),"Design Thinking: Implementing the Process")</f>
        <v>Design Thinking: Implementing the Process</v>
      </c>
      <c r="N14" s="115" t="str">
        <f ca="1">IFERROR(__xludf.DUMMYFUNCTION("""COMPUTED_VALUE"""),"General")</f>
        <v>General</v>
      </c>
      <c r="O14" s="110" t="str">
        <f ca="1">IFERROR(__xludf.DUMMYFUNCTION("""COMPUTED_VALUE"""),"Beginner + Intermediate")</f>
        <v>Beginner + Intermediate</v>
      </c>
      <c r="P14" s="112">
        <f ca="1">IFERROR(__xludf.DUMMYFUNCTION("""COMPUTED_VALUE"""),0.0322106481481481)</f>
        <v>3.2210648148148099E-2</v>
      </c>
      <c r="Q14" s="119"/>
      <c r="R14" s="109"/>
      <c r="S14" s="109"/>
    </row>
    <row r="15" spans="1:19" ht="33.75" customHeight="1" x14ac:dyDescent="0.15">
      <c r="A15" s="109"/>
      <c r="B15" s="109"/>
      <c r="C15" s="115">
        <f ca="1">IFERROR(__xludf.DUMMYFUNCTION("""COMPUTED_VALUE"""),2492316)</f>
        <v>2492316</v>
      </c>
      <c r="D15" s="118" t="str">
        <f ca="1">IFERROR(__xludf.DUMMYFUNCTION("""COMPUTED_VALUE"""),"Marketing Strategy for Designers")</f>
        <v>Marketing Strategy for Designers</v>
      </c>
      <c r="E15" s="115" t="str">
        <f ca="1">IFERROR(__xludf.DUMMYFUNCTION("""COMPUTED_VALUE"""),"Individual Contributor")</f>
        <v>Individual Contributor</v>
      </c>
      <c r="F15" s="110" t="str">
        <f ca="1">IFERROR(__xludf.DUMMYFUNCTION("""COMPUTED_VALUE"""),"Beginner + Intermediate")</f>
        <v>Beginner + Intermediate</v>
      </c>
      <c r="G15" s="112">
        <f ca="1">IFERROR(__xludf.DUMMYFUNCTION("""COMPUTED_VALUE"""),0.0839004629629629)</f>
        <v>8.3900462962962899E-2</v>
      </c>
      <c r="H15" s="117" t="str">
        <f ca="1">IFERROR(__xludf.DUMMYFUNCTION("""COMPUTED_VALUE"""),"Develop Your Marketing Skills")</f>
        <v>Develop Your Marketing Skills</v>
      </c>
      <c r="I15" s="109"/>
      <c r="J15" s="109"/>
      <c r="K15" s="109"/>
      <c r="L15" s="115">
        <f ca="1">IFERROR(__xludf.DUMMYFUNCTION("""COMPUTED_VALUE"""),2824376)</f>
        <v>2824376</v>
      </c>
      <c r="M15" s="118" t="str">
        <f ca="1">IFERROR(__xludf.DUMMYFUNCTION("""COMPUTED_VALUE"""),"Charles Adler: A Story of Kickstarting an Idea")</f>
        <v>Charles Adler: A Story of Kickstarting an Idea</v>
      </c>
      <c r="N15" s="115" t="str">
        <f ca="1">IFERROR(__xludf.DUMMYFUNCTION("""COMPUTED_VALUE"""),"General")</f>
        <v>General</v>
      </c>
      <c r="O15" s="110" t="str">
        <f ca="1">IFERROR(__xludf.DUMMYFUNCTION("""COMPUTED_VALUE"""),"Beginner + Intermediate")</f>
        <v>Beginner + Intermediate</v>
      </c>
      <c r="P15" s="112">
        <f ca="1">IFERROR(__xludf.DUMMYFUNCTION("""COMPUTED_VALUE"""),0.0207754629629629)</f>
        <v>2.0775462962962898E-2</v>
      </c>
      <c r="Q15" s="119"/>
      <c r="R15" s="109"/>
      <c r="S15" s="109"/>
    </row>
    <row r="16" spans="1:19" ht="33.75" customHeight="1" x14ac:dyDescent="0.15">
      <c r="A16" s="109"/>
      <c r="B16" s="109"/>
      <c r="C16" s="115">
        <f ca="1">IFERROR(__xludf.DUMMYFUNCTION("""COMPUTED_VALUE"""),2873285)</f>
        <v>2873285</v>
      </c>
      <c r="D16" s="118" t="str">
        <f ca="1">IFERROR(__xludf.DUMMYFUNCTION("""COMPUTED_VALUE"""),"SEO: Competitive Analysis")</f>
        <v>SEO: Competitive Analysis</v>
      </c>
      <c r="E16" s="115" t="str">
        <f ca="1">IFERROR(__xludf.DUMMYFUNCTION("""COMPUTED_VALUE"""),"Individual Contributor")</f>
        <v>Individual Contributor</v>
      </c>
      <c r="F16" s="110" t="str">
        <f ca="1">IFERROR(__xludf.DUMMYFUNCTION("""COMPUTED_VALUE"""),"Intermediate")</f>
        <v>Intermediate</v>
      </c>
      <c r="G16" s="112">
        <f ca="1">IFERROR(__xludf.DUMMYFUNCTION("""COMPUTED_VALUE"""),0.0613194444444444)</f>
        <v>6.1319444444444399E-2</v>
      </c>
      <c r="H16" s="117" t="str">
        <f ca="1">IFERROR(__xludf.DUMMYFUNCTION("""COMPUTED_VALUE"""),"Improve your Digital Marketing Skills")</f>
        <v>Improve your Digital Marketing Skills</v>
      </c>
      <c r="I16" s="109"/>
      <c r="J16" s="109"/>
      <c r="K16" s="109"/>
      <c r="L16" s="115">
        <f ca="1">IFERROR(__xludf.DUMMYFUNCTION("""COMPUTED_VALUE"""),2824108)</f>
        <v>2824108</v>
      </c>
      <c r="M16" s="118" t="str">
        <f ca="1">IFERROR(__xludf.DUMMYFUNCTION("""COMPUTED_VALUE"""),"Practical Creativity for Everyone")</f>
        <v>Practical Creativity for Everyone</v>
      </c>
      <c r="N16" s="115" t="str">
        <f ca="1">IFERROR(__xludf.DUMMYFUNCTION("""COMPUTED_VALUE"""),"General")</f>
        <v>General</v>
      </c>
      <c r="O16" s="110" t="str">
        <f ca="1">IFERROR(__xludf.DUMMYFUNCTION("""COMPUTED_VALUE"""),"Beginner + Intermediate")</f>
        <v>Beginner + Intermediate</v>
      </c>
      <c r="P16" s="112">
        <f ca="1">IFERROR(__xludf.DUMMYFUNCTION("""COMPUTED_VALUE"""),0.0257986111111111)</f>
        <v>2.5798611111111099E-2</v>
      </c>
      <c r="Q16" s="119"/>
      <c r="R16" s="109"/>
      <c r="S16" s="109"/>
    </row>
    <row r="17" spans="1:19" ht="33.75" customHeight="1" x14ac:dyDescent="0.15">
      <c r="A17" s="109"/>
      <c r="B17" s="109"/>
      <c r="C17" s="115">
        <f ca="1">IFERROR(__xludf.DUMMYFUNCTION("""COMPUTED_VALUE"""),2875326)</f>
        <v>2875326</v>
      </c>
      <c r="D17" s="118" t="str">
        <f ca="1">IFERROR(__xludf.DUMMYFUNCTION("""COMPUTED_VALUE"""),"Marketing Tools: SEO")</f>
        <v>Marketing Tools: SEO</v>
      </c>
      <c r="E17" s="115" t="str">
        <f ca="1">IFERROR(__xludf.DUMMYFUNCTION("""COMPUTED_VALUE"""),"Individual Contributor")</f>
        <v>Individual Contributor</v>
      </c>
      <c r="F17" s="110" t="str">
        <f ca="1">IFERROR(__xludf.DUMMYFUNCTION("""COMPUTED_VALUE"""),"Intermediate")</f>
        <v>Intermediate</v>
      </c>
      <c r="G17" s="112">
        <f ca="1">IFERROR(__xludf.DUMMYFUNCTION("""COMPUTED_VALUE"""),0.0408796296296296)</f>
        <v>4.0879629629629599E-2</v>
      </c>
      <c r="H17" s="117" t="str">
        <f ca="1">IFERROR(__xludf.DUMMYFUNCTION("""COMPUTED_VALUE"""),"Master Digital Marketing")</f>
        <v>Master Digital Marketing</v>
      </c>
      <c r="I17" s="109"/>
      <c r="J17" s="109"/>
      <c r="K17" s="109"/>
      <c r="L17" s="115">
        <f ca="1">IFERROR(__xludf.DUMMYFUNCTION("""COMPUTED_VALUE"""),2824253)</f>
        <v>2824253</v>
      </c>
      <c r="M17" s="118" t="str">
        <f ca="1">IFERROR(__xludf.DUMMYFUNCTION("""COMPUTED_VALUE"""),"Psychological Safety: Clear Blocks to Innovation, Collaboration, and Risk-Taking")</f>
        <v>Psychological Safety: Clear Blocks to Innovation, Collaboration, and Risk-Taking</v>
      </c>
      <c r="N17" s="115" t="str">
        <f ca="1">IFERROR(__xludf.DUMMYFUNCTION("""COMPUTED_VALUE"""),"General")</f>
        <v>General</v>
      </c>
      <c r="O17" s="110" t="str">
        <f ca="1">IFERROR(__xludf.DUMMYFUNCTION("""COMPUTED_VALUE"""),"Intermediate")</f>
        <v>Intermediate</v>
      </c>
      <c r="P17" s="112">
        <f ca="1">IFERROR(__xludf.DUMMYFUNCTION("""COMPUTED_VALUE"""),0.0171296296296296)</f>
        <v>1.7129629629629599E-2</v>
      </c>
      <c r="Q17" s="119"/>
      <c r="R17" s="109"/>
      <c r="S17" s="109"/>
    </row>
    <row r="18" spans="1:19" ht="33.75" customHeight="1" x14ac:dyDescent="0.15">
      <c r="A18" s="109"/>
      <c r="B18" s="109"/>
      <c r="C18" s="115">
        <f ca="1">IFERROR(__xludf.DUMMYFUNCTION("""COMPUTED_VALUE"""),4403488)</f>
        <v>4403488</v>
      </c>
      <c r="D18" s="118" t="str">
        <f ca="1">IFERROR(__xludf.DUMMYFUNCTION("""COMPUTED_VALUE"""),"Avoiding Legal Hot Spots: Five Legal Tips for Social Media Managers")</f>
        <v>Avoiding Legal Hot Spots: Five Legal Tips for Social Media Managers</v>
      </c>
      <c r="E18" s="115" t="str">
        <f ca="1">IFERROR(__xludf.DUMMYFUNCTION("""COMPUTED_VALUE"""),"Individual Contributor")</f>
        <v>Individual Contributor</v>
      </c>
      <c r="F18" s="110" t="str">
        <f ca="1">IFERROR(__xludf.DUMMYFUNCTION("""COMPUTED_VALUE"""),"General")</f>
        <v>General</v>
      </c>
      <c r="G18" s="112">
        <f ca="1">IFERROR(__xludf.DUMMYFUNCTION("""COMPUTED_VALUE"""),0.028287037037037)</f>
        <v>2.8287037037036999E-2</v>
      </c>
      <c r="H18" s="119"/>
      <c r="I18" s="109"/>
      <c r="J18" s="109"/>
      <c r="K18" s="109"/>
      <c r="L18" s="115">
        <f ca="1">IFERROR(__xludf.DUMMYFUNCTION("""COMPUTED_VALUE"""),2836022)</f>
        <v>2836022</v>
      </c>
      <c r="M18" s="118" t="str">
        <f ca="1">IFERROR(__xludf.DUMMYFUNCTION("""COMPUTED_VALUE"""),"Managing Innovation")</f>
        <v>Managing Innovation</v>
      </c>
      <c r="N18" s="115" t="str">
        <f ca="1">IFERROR(__xludf.DUMMYFUNCTION("""COMPUTED_VALUE"""),"General")</f>
        <v>General</v>
      </c>
      <c r="O18" s="110" t="str">
        <f ca="1">IFERROR(__xludf.DUMMYFUNCTION("""COMPUTED_VALUE"""),"Intermediate")</f>
        <v>Intermediate</v>
      </c>
      <c r="P18" s="112">
        <f ca="1">IFERROR(__xludf.DUMMYFUNCTION("""COMPUTED_VALUE"""),0.0405555555555555)</f>
        <v>4.0555555555555498E-2</v>
      </c>
      <c r="Q18" s="119"/>
      <c r="R18" s="109"/>
      <c r="S18" s="109"/>
    </row>
    <row r="19" spans="1:19" ht="33.75" customHeight="1" x14ac:dyDescent="0.15">
      <c r="A19" s="109"/>
      <c r="B19" s="109"/>
      <c r="C19" s="115">
        <f ca="1">IFERROR(__xludf.DUMMYFUNCTION("""COMPUTED_VALUE"""),2823142)</f>
        <v>2823142</v>
      </c>
      <c r="D19" s="118" t="str">
        <f ca="1">IFERROR(__xludf.DUMMYFUNCTION("""COMPUTED_VALUE"""),"Content Marketing Foundations")</f>
        <v>Content Marketing Foundations</v>
      </c>
      <c r="E19" s="115" t="str">
        <f ca="1">IFERROR(__xludf.DUMMYFUNCTION("""COMPUTED_VALUE"""),"General")</f>
        <v>General</v>
      </c>
      <c r="F19" s="110" t="str">
        <f ca="1">IFERROR(__xludf.DUMMYFUNCTION("""COMPUTED_VALUE"""),"Beginner")</f>
        <v>Beginner</v>
      </c>
      <c r="G19" s="112">
        <f ca="1">IFERROR(__xludf.DUMMYFUNCTION("""COMPUTED_VALUE"""),0.0370138888888888)</f>
        <v>3.7013888888888798E-2</v>
      </c>
      <c r="H19" s="119"/>
      <c r="I19" s="109"/>
      <c r="J19" s="109"/>
      <c r="K19" s="109"/>
      <c r="L19" s="115">
        <f ca="1">IFERROR(__xludf.DUMMYFUNCTION("""COMPUTED_VALUE"""),2837260)</f>
        <v>2837260</v>
      </c>
      <c r="M19" s="118" t="str">
        <f ca="1">IFERROR(__xludf.DUMMYFUNCTION("""COMPUTED_VALUE"""),"The Definitive Drucker (getAbstract Summary)")</f>
        <v>The Definitive Drucker (getAbstract Summary)</v>
      </c>
      <c r="N19" s="115" t="str">
        <f ca="1">IFERROR(__xludf.DUMMYFUNCTION("""COMPUTED_VALUE"""),"General")</f>
        <v>General</v>
      </c>
      <c r="O19" s="110" t="str">
        <f ca="1">IFERROR(__xludf.DUMMYFUNCTION("""COMPUTED_VALUE"""),"Intermediate")</f>
        <v>Intermediate</v>
      </c>
      <c r="P19" s="112">
        <f ca="1">IFERROR(__xludf.DUMMYFUNCTION("""COMPUTED_VALUE"""),0.00663194444444444)</f>
        <v>6.6319444444444403E-3</v>
      </c>
      <c r="Q19" s="119"/>
      <c r="R19" s="109"/>
      <c r="S19" s="109"/>
    </row>
    <row r="20" spans="1:19" ht="33.75" customHeight="1" x14ac:dyDescent="0.15">
      <c r="A20" s="109"/>
      <c r="B20" s="109"/>
      <c r="C20" s="115">
        <f ca="1">IFERROR(__xludf.DUMMYFUNCTION("""COMPUTED_VALUE"""),2825133)</f>
        <v>2825133</v>
      </c>
      <c r="D20" s="118" t="str">
        <f ca="1">IFERROR(__xludf.DUMMYFUNCTION("""COMPUTED_VALUE"""),"Social Media Marketing Foundations")</f>
        <v>Social Media Marketing Foundations</v>
      </c>
      <c r="E20" s="115" t="str">
        <f ca="1">IFERROR(__xludf.DUMMYFUNCTION("""COMPUTED_VALUE"""),"General")</f>
        <v>General</v>
      </c>
      <c r="F20" s="110" t="str">
        <f ca="1">IFERROR(__xludf.DUMMYFUNCTION("""COMPUTED_VALUE"""),"Beginner")</f>
        <v>Beginner</v>
      </c>
      <c r="G20" s="112">
        <f ca="1">IFERROR(__xludf.DUMMYFUNCTION("""COMPUTED_VALUE"""),0.0364351851851851)</f>
        <v>3.6435185185185098E-2</v>
      </c>
      <c r="H20" s="119"/>
      <c r="I20" s="109"/>
      <c r="J20" s="109"/>
      <c r="K20" s="109"/>
      <c r="L20" s="115">
        <f ca="1">IFERROR(__xludf.DUMMYFUNCTION("""COMPUTED_VALUE"""),2299017)</f>
        <v>2299017</v>
      </c>
      <c r="M20" s="118" t="str">
        <f ca="1">IFERROR(__xludf.DUMMYFUNCTION("""COMPUTED_VALUE"""),"Developing Your Creativity as a Leader")</f>
        <v>Developing Your Creativity as a Leader</v>
      </c>
      <c r="N20" s="115" t="str">
        <f ca="1">IFERROR(__xludf.DUMMYFUNCTION("""COMPUTED_VALUE"""),"General")</f>
        <v>General</v>
      </c>
      <c r="O20" s="110" t="str">
        <f ca="1">IFERROR(__xludf.DUMMYFUNCTION("""COMPUTED_VALUE"""),"Advanced")</f>
        <v>Advanced</v>
      </c>
      <c r="P20" s="112">
        <f ca="1">IFERROR(__xludf.DUMMYFUNCTION("""COMPUTED_VALUE"""),0.0411458333333333)</f>
        <v>4.1145833333333298E-2</v>
      </c>
      <c r="Q20" s="119"/>
      <c r="R20" s="109"/>
      <c r="S20" s="109"/>
    </row>
    <row r="21" spans="1:19" ht="33.75" customHeight="1" x14ac:dyDescent="0.15">
      <c r="A21" s="109"/>
      <c r="B21" s="109"/>
      <c r="C21" s="115">
        <f ca="1">IFERROR(__xludf.DUMMYFUNCTION("""COMPUTED_VALUE"""),2825441)</f>
        <v>2825441</v>
      </c>
      <c r="D21" s="118" t="str">
        <f ca="1">IFERROR(__xludf.DUMMYFUNCTION("""COMPUTED_VALUE"""),"Branding Foundations")</f>
        <v>Branding Foundations</v>
      </c>
      <c r="E21" s="115" t="str">
        <f ca="1">IFERROR(__xludf.DUMMYFUNCTION("""COMPUTED_VALUE"""),"General")</f>
        <v>General</v>
      </c>
      <c r="F21" s="110" t="str">
        <f ca="1">IFERROR(__xludf.DUMMYFUNCTION("""COMPUTED_VALUE"""),"Beginner")</f>
        <v>Beginner</v>
      </c>
      <c r="G21" s="112">
        <f ca="1">IFERROR(__xludf.DUMMYFUNCTION("""COMPUTED_VALUE"""),0.0367013888888888)</f>
        <v>3.6701388888888797E-2</v>
      </c>
      <c r="H21" s="119"/>
      <c r="I21" s="109"/>
      <c r="J21" s="109"/>
      <c r="K21" s="109"/>
      <c r="L21" s="115">
        <f ca="1">IFERROR(__xludf.DUMMYFUNCTION("""COMPUTED_VALUE"""),3096271)</f>
        <v>3096271</v>
      </c>
      <c r="M21" s="118" t="str">
        <f ca="1">IFERROR(__xludf.DUMMYFUNCTION("""COMPUTED_VALUE"""),"Sparking Idea Flow and Building Mental Wealth")</f>
        <v>Sparking Idea Flow and Building Mental Wealth</v>
      </c>
      <c r="N21" s="115" t="str">
        <f ca="1">IFERROR(__xludf.DUMMYFUNCTION("""COMPUTED_VALUE"""),"General")</f>
        <v>General</v>
      </c>
      <c r="O21" s="110" t="str">
        <f ca="1">IFERROR(__xludf.DUMMYFUNCTION("""COMPUTED_VALUE"""),"General")</f>
        <v>General</v>
      </c>
      <c r="P21" s="112">
        <f ca="1">IFERROR(__xludf.DUMMYFUNCTION("""COMPUTED_VALUE"""),0.0134259259259259)</f>
        <v>1.34259259259259E-2</v>
      </c>
      <c r="Q21" s="119"/>
      <c r="R21" s="109"/>
      <c r="S21" s="109"/>
    </row>
    <row r="22" spans="1:19" ht="33.75" customHeight="1" x14ac:dyDescent="0.15">
      <c r="A22" s="109"/>
      <c r="B22" s="109"/>
      <c r="C22" s="115">
        <f ca="1">IFERROR(__xludf.DUMMYFUNCTION("""COMPUTED_VALUE"""),2822427)</f>
        <v>2822427</v>
      </c>
      <c r="D22" s="118" t="str">
        <f ca="1">IFERROR(__xludf.DUMMYFUNCTION("""COMPUTED_VALUE"""),"Marketing Tools: Digital Marketing Tools and Services")</f>
        <v>Marketing Tools: Digital Marketing Tools and Services</v>
      </c>
      <c r="E22" s="115" t="str">
        <f ca="1">IFERROR(__xludf.DUMMYFUNCTION("""COMPUTED_VALUE"""),"General")</f>
        <v>General</v>
      </c>
      <c r="F22" s="110" t="str">
        <f ca="1">IFERROR(__xludf.DUMMYFUNCTION("""COMPUTED_VALUE"""),"Beginner")</f>
        <v>Beginner</v>
      </c>
      <c r="G22" s="112">
        <f ca="1">IFERROR(__xludf.DUMMYFUNCTION("""COMPUTED_VALUE"""),0.0776273148148148)</f>
        <v>7.7627314814814802E-2</v>
      </c>
      <c r="H22" s="119"/>
      <c r="I22" s="109"/>
      <c r="J22" s="109"/>
      <c r="K22" s="109"/>
      <c r="L22" s="115">
        <f ca="1">IFERROR(__xludf.DUMMYFUNCTION("""COMPUTED_VALUE"""),3098363)</f>
        <v>3098363</v>
      </c>
      <c r="M22" s="118" t="str">
        <f ca="1">IFERROR(__xludf.DUMMYFUNCTION("""COMPUTED_VALUE"""),"Curiosity Flywheels: How to Create Great Ideas")</f>
        <v>Curiosity Flywheels: How to Create Great Ideas</v>
      </c>
      <c r="N22" s="115" t="str">
        <f ca="1">IFERROR(__xludf.DUMMYFUNCTION("""COMPUTED_VALUE"""),"General")</f>
        <v>General</v>
      </c>
      <c r="O22" s="110" t="str">
        <f ca="1">IFERROR(__xludf.DUMMYFUNCTION("""COMPUTED_VALUE"""),"General")</f>
        <v>General</v>
      </c>
      <c r="P22" s="112">
        <f ca="1">IFERROR(__xludf.DUMMYFUNCTION("""COMPUTED_VALUE"""),0.0157523148148148)</f>
        <v>1.5752314814814799E-2</v>
      </c>
      <c r="Q22" s="119"/>
      <c r="R22" s="109"/>
      <c r="S22" s="109"/>
    </row>
    <row r="23" spans="1:19" ht="33.75" customHeight="1" x14ac:dyDescent="0.15">
      <c r="A23" s="109"/>
      <c r="B23" s="109"/>
      <c r="C23" s="115">
        <f ca="1">IFERROR(__xludf.DUMMYFUNCTION("""COMPUTED_VALUE"""),2822636)</f>
        <v>2822636</v>
      </c>
      <c r="D23" s="118" t="str">
        <f ca="1">IFERROR(__xludf.DUMMYFUNCTION("""COMPUTED_VALUE"""),"Content Marketing for Social Media")</f>
        <v>Content Marketing for Social Media</v>
      </c>
      <c r="E23" s="115" t="str">
        <f ca="1">IFERROR(__xludf.DUMMYFUNCTION("""COMPUTED_VALUE"""),"General")</f>
        <v>General</v>
      </c>
      <c r="F23" s="110" t="str">
        <f ca="1">IFERROR(__xludf.DUMMYFUNCTION("""COMPUTED_VALUE"""),"Beginner")</f>
        <v>Beginner</v>
      </c>
      <c r="G23" s="112">
        <f ca="1">IFERROR(__xludf.DUMMYFUNCTION("""COMPUTED_VALUE"""),0.0401041666666666)</f>
        <v>4.0104166666666601E-2</v>
      </c>
      <c r="H23" s="119"/>
      <c r="I23" s="109"/>
      <c r="J23" s="109"/>
      <c r="K23" s="109"/>
      <c r="L23" s="115">
        <f ca="1">IFERROR(__xludf.DUMMYFUNCTION("""COMPUTED_VALUE"""),3098447)</f>
        <v>3098447</v>
      </c>
      <c r="M23" s="118" t="str">
        <f ca="1">IFERROR(__xludf.DUMMYFUNCTION("""COMPUTED_VALUE"""),"The Hidden Power of Unpreparedness")</f>
        <v>The Hidden Power of Unpreparedness</v>
      </c>
      <c r="N23" s="115" t="str">
        <f ca="1">IFERROR(__xludf.DUMMYFUNCTION("""COMPUTED_VALUE"""),"General")</f>
        <v>General</v>
      </c>
      <c r="O23" s="110" t="str">
        <f ca="1">IFERROR(__xludf.DUMMYFUNCTION("""COMPUTED_VALUE"""),"General")</f>
        <v>General</v>
      </c>
      <c r="P23" s="112">
        <f ca="1">IFERROR(__xludf.DUMMYFUNCTION("""COMPUTED_VALUE"""),0.0215972222222222)</f>
        <v>2.1597222222222202E-2</v>
      </c>
      <c r="Q23" s="119"/>
      <c r="R23" s="109"/>
      <c r="S23" s="109"/>
    </row>
    <row r="24" spans="1:19" ht="33.75" customHeight="1" x14ac:dyDescent="0.15">
      <c r="A24" s="109"/>
      <c r="B24" s="109"/>
      <c r="C24" s="115">
        <f ca="1">IFERROR(__xludf.DUMMYFUNCTION("""COMPUTED_VALUE"""),2823516)</f>
        <v>2823516</v>
      </c>
      <c r="D24" s="118" t="str">
        <f ca="1">IFERROR(__xludf.DUMMYFUNCTION("""COMPUTED_VALUE"""),"Introduction to Social Media Strategy")</f>
        <v>Introduction to Social Media Strategy</v>
      </c>
      <c r="E24" s="115" t="str">
        <f ca="1">IFERROR(__xludf.DUMMYFUNCTION("""COMPUTED_VALUE"""),"General")</f>
        <v>General</v>
      </c>
      <c r="F24" s="110" t="str">
        <f ca="1">IFERROR(__xludf.DUMMYFUNCTION("""COMPUTED_VALUE"""),"Beginner")</f>
        <v>Beginner</v>
      </c>
      <c r="G24" s="112">
        <f ca="1">IFERROR(__xludf.DUMMYFUNCTION("""COMPUTED_VALUE"""),0.075949074074074)</f>
        <v>7.5949074074074002E-2</v>
      </c>
      <c r="H24" s="119"/>
      <c r="I24" s="109"/>
      <c r="J24" s="109"/>
      <c r="K24" s="109"/>
      <c r="L24" s="115">
        <f ca="1">IFERROR(__xludf.DUMMYFUNCTION("""COMPUTED_VALUE"""),3099331)</f>
        <v>3099331</v>
      </c>
      <c r="M24" s="118" t="str">
        <f ca="1">IFERROR(__xludf.DUMMYFUNCTION("""COMPUTED_VALUE"""),"On Creative Productivity and Risk-Taking")</f>
        <v>On Creative Productivity and Risk-Taking</v>
      </c>
      <c r="N24" s="115" t="str">
        <f ca="1">IFERROR(__xludf.DUMMYFUNCTION("""COMPUTED_VALUE"""),"General")</f>
        <v>General</v>
      </c>
      <c r="O24" s="110" t="str">
        <f ca="1">IFERROR(__xludf.DUMMYFUNCTION("""COMPUTED_VALUE"""),"General")</f>
        <v>General</v>
      </c>
      <c r="P24" s="112">
        <f ca="1">IFERROR(__xludf.DUMMYFUNCTION("""COMPUTED_VALUE"""),0.0212384259259259)</f>
        <v>2.12384259259259E-2</v>
      </c>
      <c r="Q24" s="119"/>
      <c r="R24" s="109"/>
      <c r="S24" s="109"/>
    </row>
    <row r="25" spans="1:19" ht="33.75" customHeight="1" x14ac:dyDescent="0.15">
      <c r="A25" s="109"/>
      <c r="B25" s="109"/>
      <c r="C25" s="115">
        <f ca="1">IFERROR(__xludf.DUMMYFUNCTION("""COMPUTED_VALUE"""),2823493)</f>
        <v>2823493</v>
      </c>
      <c r="D25" s="118" t="str">
        <f ca="1">IFERROR(__xludf.DUMMYFUNCTION("""COMPUTED_VALUE"""),"Marketing Analytics: Setting and Measuring KPIs")</f>
        <v>Marketing Analytics: Setting and Measuring KPIs</v>
      </c>
      <c r="E25" s="115" t="str">
        <f ca="1">IFERROR(__xludf.DUMMYFUNCTION("""COMPUTED_VALUE"""),"General")</f>
        <v>General</v>
      </c>
      <c r="F25" s="110" t="str">
        <f ca="1">IFERROR(__xludf.DUMMYFUNCTION("""COMPUTED_VALUE"""),"Beginner")</f>
        <v>Beginner</v>
      </c>
      <c r="G25" s="112">
        <f ca="1">IFERROR(__xludf.DUMMYFUNCTION("""COMPUTED_VALUE"""),0.0230555555555555)</f>
        <v>2.3055555555555499E-2</v>
      </c>
      <c r="H25" s="119"/>
      <c r="I25" s="109"/>
      <c r="J25" s="109"/>
      <c r="K25" s="109"/>
      <c r="L25" s="115">
        <f ca="1">IFERROR(__xludf.DUMMYFUNCTION("""COMPUTED_VALUE"""),2464009)</f>
        <v>2464009</v>
      </c>
      <c r="M25" s="118" t="str">
        <f ca="1">IFERROR(__xludf.DUMMYFUNCTION("""COMPUTED_VALUE"""),"Leverage the Power of Curiosity at Work to Adapt and Grow with Francesca Gino")</f>
        <v>Leverage the Power of Curiosity at Work to Adapt and Grow with Francesca Gino</v>
      </c>
      <c r="N25" s="115" t="str">
        <f ca="1">IFERROR(__xludf.DUMMYFUNCTION("""COMPUTED_VALUE"""),"General")</f>
        <v>General</v>
      </c>
      <c r="O25" s="110" t="str">
        <f ca="1">IFERROR(__xludf.DUMMYFUNCTION("""COMPUTED_VALUE"""),"General")</f>
        <v>General</v>
      </c>
      <c r="P25" s="112">
        <f ca="1">IFERROR(__xludf.DUMMYFUNCTION("""COMPUTED_VALUE"""),0.0273842592592592)</f>
        <v>2.7384259259259199E-2</v>
      </c>
      <c r="Q25" s="119"/>
      <c r="R25" s="109"/>
      <c r="S25" s="109"/>
    </row>
    <row r="26" spans="1:19" ht="33.75" customHeight="1" x14ac:dyDescent="0.15">
      <c r="A26" s="109"/>
      <c r="B26" s="109"/>
      <c r="C26" s="115">
        <f ca="1">IFERROR(__xludf.DUMMYFUNCTION("""COMPUTED_VALUE"""),2824266)</f>
        <v>2824266</v>
      </c>
      <c r="D26" s="118" t="str">
        <f ca="1">IFERROR(__xludf.DUMMYFUNCTION("""COMPUTED_VALUE"""),"Building a Winning Enterprise Marketing Strategy")</f>
        <v>Building a Winning Enterprise Marketing Strategy</v>
      </c>
      <c r="E26" s="115" t="str">
        <f ca="1">IFERROR(__xludf.DUMMYFUNCTION("""COMPUTED_VALUE"""),"General")</f>
        <v>General</v>
      </c>
      <c r="F26" s="110" t="str">
        <f ca="1">IFERROR(__xludf.DUMMYFUNCTION("""COMPUTED_VALUE"""),"Beginner")</f>
        <v>Beginner</v>
      </c>
      <c r="G26" s="112">
        <f ca="1">IFERROR(__xludf.DUMMYFUNCTION("""COMPUTED_VALUE"""),0.0765393518518518)</f>
        <v>7.6539351851851803E-2</v>
      </c>
      <c r="H26" s="119"/>
      <c r="I26" s="109"/>
      <c r="J26" s="109"/>
      <c r="K26" s="109"/>
      <c r="L26" s="115">
        <f ca="1">IFERROR(__xludf.DUMMYFUNCTION("""COMPUTED_VALUE"""),2839072)</f>
        <v>2839072</v>
      </c>
      <c r="M26" s="118" t="str">
        <f ca="1">IFERROR(__xludf.DUMMYFUNCTION("""COMPUTED_VALUE"""),"How to Boost Your Creativity at Home in 10 Days")</f>
        <v>How to Boost Your Creativity at Home in 10 Days</v>
      </c>
      <c r="N26" s="115" t="str">
        <f ca="1">IFERROR(__xludf.DUMMYFUNCTION("""COMPUTED_VALUE"""),"General")</f>
        <v>General</v>
      </c>
      <c r="O26" s="110" t="str">
        <f ca="1">IFERROR(__xludf.DUMMYFUNCTION("""COMPUTED_VALUE"""),"General")</f>
        <v>General</v>
      </c>
      <c r="P26" s="112">
        <f ca="1">IFERROR(__xludf.DUMMYFUNCTION("""COMPUTED_VALUE"""),0.0228935185185185)</f>
        <v>2.2893518518518501E-2</v>
      </c>
      <c r="Q26" s="119"/>
      <c r="R26" s="109"/>
      <c r="S26" s="109"/>
    </row>
    <row r="27" spans="1:19" ht="33.75" customHeight="1" x14ac:dyDescent="0.15">
      <c r="A27" s="109"/>
      <c r="B27" s="109"/>
      <c r="C27" s="115">
        <f ca="1">IFERROR(__xludf.DUMMYFUNCTION("""COMPUTED_VALUE"""),2824270)</f>
        <v>2824270</v>
      </c>
      <c r="D27" s="118" t="str">
        <f ca="1">IFERROR(__xludf.DUMMYFUNCTION("""COMPUTED_VALUE"""),"Marketing Foundations: Consumer Behavior")</f>
        <v>Marketing Foundations: Consumer Behavior</v>
      </c>
      <c r="E27" s="115" t="str">
        <f ca="1">IFERROR(__xludf.DUMMYFUNCTION("""COMPUTED_VALUE"""),"General")</f>
        <v>General</v>
      </c>
      <c r="F27" s="110" t="str">
        <f ca="1">IFERROR(__xludf.DUMMYFUNCTION("""COMPUTED_VALUE"""),"Beginner")</f>
        <v>Beginner</v>
      </c>
      <c r="G27" s="112">
        <f ca="1">IFERROR(__xludf.DUMMYFUNCTION("""COMPUTED_VALUE"""),0.0291203703703703)</f>
        <v>2.91203703703703E-2</v>
      </c>
      <c r="H27" s="119"/>
      <c r="I27" s="109"/>
      <c r="J27" s="109"/>
      <c r="K27" s="109"/>
      <c r="L27" s="115">
        <f ca="1">IFERROR(__xludf.DUMMYFUNCTION("""COMPUTED_VALUE"""),2831007)</f>
        <v>2831007</v>
      </c>
      <c r="M27" s="118" t="str">
        <f ca="1">IFERROR(__xludf.DUMMYFUNCTION("""COMPUTED_VALUE"""),"21-Day Creative Exercise Desk Challenge")</f>
        <v>21-Day Creative Exercise Desk Challenge</v>
      </c>
      <c r="N27" s="115" t="str">
        <f ca="1">IFERROR(__xludf.DUMMYFUNCTION("""COMPUTED_VALUE"""),"General")</f>
        <v>General</v>
      </c>
      <c r="O27" s="110" t="str">
        <f ca="1">IFERROR(__xludf.DUMMYFUNCTION("""COMPUTED_VALUE"""),"General")</f>
        <v>General</v>
      </c>
      <c r="P27" s="112">
        <f ca="1">IFERROR(__xludf.DUMMYFUNCTION("""COMPUTED_VALUE"""),0.0466898148148148)</f>
        <v>4.6689814814814802E-2</v>
      </c>
      <c r="Q27" s="119"/>
      <c r="R27" s="109"/>
      <c r="S27" s="109"/>
    </row>
    <row r="28" spans="1:19" ht="33.75" customHeight="1" x14ac:dyDescent="0.15">
      <c r="A28" s="109"/>
      <c r="B28" s="109"/>
      <c r="C28" s="115">
        <f ca="1">IFERROR(__xludf.DUMMYFUNCTION("""COMPUTED_VALUE"""),2825620)</f>
        <v>2825620</v>
      </c>
      <c r="D28" s="118" t="str">
        <f ca="1">IFERROR(__xludf.DUMMYFUNCTION("""COMPUTED_VALUE"""),"Business Analytics: Marketing Data")</f>
        <v>Business Analytics: Marketing Data</v>
      </c>
      <c r="E28" s="115" t="str">
        <f ca="1">IFERROR(__xludf.DUMMYFUNCTION("""COMPUTED_VALUE"""),"General")</f>
        <v>General</v>
      </c>
      <c r="F28" s="110" t="str">
        <f ca="1">IFERROR(__xludf.DUMMYFUNCTION("""COMPUTED_VALUE"""),"Beginner")</f>
        <v>Beginner</v>
      </c>
      <c r="G28" s="112">
        <f ca="1">IFERROR(__xludf.DUMMYFUNCTION("""COMPUTED_VALUE"""),0.0240625)</f>
        <v>2.4062500000000001E-2</v>
      </c>
      <c r="H28" s="119"/>
      <c r="I28" s="109"/>
      <c r="J28" s="109"/>
      <c r="K28" s="109"/>
      <c r="L28" s="115">
        <f ca="1">IFERROR(__xludf.DUMMYFUNCTION("""COMPUTED_VALUE"""),2825163)</f>
        <v>2825163</v>
      </c>
      <c r="M28" s="118" t="str">
        <f ca="1">IFERROR(__xludf.DUMMYFUNCTION("""COMPUTED_VALUE"""),"Implementing Creative Feedback the Win-Win Way")</f>
        <v>Implementing Creative Feedback the Win-Win Way</v>
      </c>
      <c r="N28" s="115" t="str">
        <f ca="1">IFERROR(__xludf.DUMMYFUNCTION("""COMPUTED_VALUE"""),"General")</f>
        <v>General</v>
      </c>
      <c r="O28" s="110" t="str">
        <f ca="1">IFERROR(__xludf.DUMMYFUNCTION("""COMPUTED_VALUE"""),"General")</f>
        <v>General</v>
      </c>
      <c r="P28" s="112">
        <f ca="1">IFERROR(__xludf.DUMMYFUNCTION("""COMPUTED_VALUE"""),0.0174421296296296)</f>
        <v>1.7442129629629599E-2</v>
      </c>
      <c r="Q28" s="119"/>
      <c r="R28" s="109"/>
      <c r="S28" s="109"/>
    </row>
    <row r="29" spans="1:19" ht="33.75" customHeight="1" x14ac:dyDescent="0.15">
      <c r="A29" s="109"/>
      <c r="B29" s="109"/>
      <c r="C29" s="115">
        <f ca="1">IFERROR(__xludf.DUMMYFUNCTION("""COMPUTED_VALUE"""),2823572)</f>
        <v>2823572</v>
      </c>
      <c r="D29" s="118" t="str">
        <f ca="1">IFERROR(__xludf.DUMMYFUNCTION("""COMPUTED_VALUE"""),"Creating an Editorial Calendar")</f>
        <v>Creating an Editorial Calendar</v>
      </c>
      <c r="E29" s="115" t="str">
        <f ca="1">IFERROR(__xludf.DUMMYFUNCTION("""COMPUTED_VALUE"""),"General")</f>
        <v>General</v>
      </c>
      <c r="F29" s="110" t="str">
        <f ca="1">IFERROR(__xludf.DUMMYFUNCTION("""COMPUTED_VALUE"""),"Beginner")</f>
        <v>Beginner</v>
      </c>
      <c r="G29" s="112">
        <f ca="1">IFERROR(__xludf.DUMMYFUNCTION("""COMPUTED_VALUE"""),0.0362847222222222)</f>
        <v>3.6284722222222197E-2</v>
      </c>
      <c r="H29" s="119"/>
      <c r="I29" s="109"/>
      <c r="J29" s="109"/>
      <c r="K29" s="109"/>
      <c r="L29" s="115">
        <f ca="1">IFERROR(__xludf.DUMMYFUNCTION("""COMPUTED_VALUE"""),2836030)</f>
        <v>2836030</v>
      </c>
      <c r="M29" s="118" t="str">
        <f ca="1">IFERROR(__xludf.DUMMYFUNCTION("""COMPUTED_VALUE"""),"Unlocking Creativity (Blinkist Summary)")</f>
        <v>Unlocking Creativity (Blinkist Summary)</v>
      </c>
      <c r="N29" s="115" t="str">
        <f ca="1">IFERROR(__xludf.DUMMYFUNCTION("""COMPUTED_VALUE"""),"General")</f>
        <v>General</v>
      </c>
      <c r="O29" s="110" t="str">
        <f ca="1">IFERROR(__xludf.DUMMYFUNCTION("""COMPUTED_VALUE"""),"General")</f>
        <v>General</v>
      </c>
      <c r="P29" s="112">
        <f ca="1">IFERROR(__xludf.DUMMYFUNCTION("""COMPUTED_VALUE"""),0.0140277777777777)</f>
        <v>1.40277777777777E-2</v>
      </c>
      <c r="Q29" s="119"/>
      <c r="R29" s="109"/>
      <c r="S29" s="109"/>
    </row>
    <row r="30" spans="1:19" ht="33.75" customHeight="1" x14ac:dyDescent="0.15">
      <c r="A30" s="109"/>
      <c r="B30" s="109"/>
      <c r="C30" s="115">
        <f ca="1">IFERROR(__xludf.DUMMYFUNCTION("""COMPUTED_VALUE"""),2822696)</f>
        <v>2822696</v>
      </c>
      <c r="D30" s="118" t="str">
        <f ca="1">IFERROR(__xludf.DUMMYFUNCTION("""COMPUTED_VALUE"""),"Affiliate Marketing Foundations")</f>
        <v>Affiliate Marketing Foundations</v>
      </c>
      <c r="E30" s="115" t="str">
        <f ca="1">IFERROR(__xludf.DUMMYFUNCTION("""COMPUTED_VALUE"""),"General")</f>
        <v>General</v>
      </c>
      <c r="F30" s="110" t="str">
        <f ca="1">IFERROR(__xludf.DUMMYFUNCTION("""COMPUTED_VALUE"""),"Beginner")</f>
        <v>Beginner</v>
      </c>
      <c r="G30" s="112">
        <f ca="1">IFERROR(__xludf.DUMMYFUNCTION("""COMPUTED_VALUE"""),0.0547569444444444)</f>
        <v>5.47569444444444E-2</v>
      </c>
      <c r="H30" s="119"/>
      <c r="I30" s="109"/>
      <c r="J30" s="109"/>
      <c r="K30" s="109"/>
      <c r="L30" s="115">
        <f ca="1">IFERROR(__xludf.DUMMYFUNCTION("""COMPUTED_VALUE"""),2841399)</f>
        <v>2841399</v>
      </c>
      <c r="M30" s="118" t="str">
        <f ca="1">IFERROR(__xludf.DUMMYFUNCTION("""COMPUTED_VALUE"""),"Design Thinking: Understanding the Process")</f>
        <v>Design Thinking: Understanding the Process</v>
      </c>
      <c r="N30" s="115" t="str">
        <f ca="1">IFERROR(__xludf.DUMMYFUNCTION("""COMPUTED_VALUE"""),"General")</f>
        <v>General</v>
      </c>
      <c r="O30" s="110" t="str">
        <f ca="1">IFERROR(__xludf.DUMMYFUNCTION("""COMPUTED_VALUE"""),"General")</f>
        <v>General</v>
      </c>
      <c r="P30" s="112">
        <f ca="1">IFERROR(__xludf.DUMMYFUNCTION("""COMPUTED_VALUE"""),0.0291203703703703)</f>
        <v>2.91203703703703E-2</v>
      </c>
      <c r="Q30" s="119"/>
      <c r="R30" s="109"/>
      <c r="S30" s="109"/>
    </row>
    <row r="31" spans="1:19" ht="33.75" customHeight="1" x14ac:dyDescent="0.15">
      <c r="A31" s="109"/>
      <c r="B31" s="109"/>
      <c r="C31" s="115">
        <f ca="1">IFERROR(__xludf.DUMMYFUNCTION("""COMPUTED_VALUE"""),2823594)</f>
        <v>2823594</v>
      </c>
      <c r="D31" s="118" t="str">
        <f ca="1">IFERROR(__xludf.DUMMYFUNCTION("""COMPUTED_VALUE"""),"Programmatic Advertising Foundations")</f>
        <v>Programmatic Advertising Foundations</v>
      </c>
      <c r="E31" s="115" t="str">
        <f ca="1">IFERROR(__xludf.DUMMYFUNCTION("""COMPUTED_VALUE"""),"General")</f>
        <v>General</v>
      </c>
      <c r="F31" s="110" t="str">
        <f ca="1">IFERROR(__xludf.DUMMYFUNCTION("""COMPUTED_VALUE"""),"Beginner")</f>
        <v>Beginner</v>
      </c>
      <c r="G31" s="112">
        <f ca="1">IFERROR(__xludf.DUMMYFUNCTION("""COMPUTED_VALUE"""),0.0515856481481481)</f>
        <v>5.1585648148148103E-2</v>
      </c>
      <c r="H31" s="119"/>
      <c r="I31" s="109"/>
      <c r="J31" s="109"/>
      <c r="K31" s="109"/>
      <c r="L31" s="115">
        <f ca="1">IFERROR(__xludf.DUMMYFUNCTION("""COMPUTED_VALUE"""),2423502)</f>
        <v>2423502</v>
      </c>
      <c r="M31" s="118" t="str">
        <f ca="1">IFERROR(__xludf.DUMMYFUNCTION("""COMPUTED_VALUE"""),"Creativity at Work: A Short Course from Seth Godin")</f>
        <v>Creativity at Work: A Short Course from Seth Godin</v>
      </c>
      <c r="N31" s="115" t="str">
        <f ca="1">IFERROR(__xludf.DUMMYFUNCTION("""COMPUTED_VALUE"""),"General")</f>
        <v>General</v>
      </c>
      <c r="O31" s="110" t="str">
        <f ca="1">IFERROR(__xludf.DUMMYFUNCTION("""COMPUTED_VALUE"""),"General")</f>
        <v>General</v>
      </c>
      <c r="P31" s="112">
        <f ca="1">IFERROR(__xludf.DUMMYFUNCTION("""COMPUTED_VALUE"""),0.0263425925925925)</f>
        <v>2.6342592592592501E-2</v>
      </c>
      <c r="Q31" s="119"/>
      <c r="R31" s="109"/>
      <c r="S31" s="109"/>
    </row>
    <row r="32" spans="1:19" ht="33.75" customHeight="1" x14ac:dyDescent="0.15">
      <c r="A32" s="109"/>
      <c r="B32" s="109"/>
      <c r="C32" s="115">
        <f ca="1">IFERROR(__xludf.DUMMYFUNCTION("""COMPUTED_VALUE"""),2825707)</f>
        <v>2825707</v>
      </c>
      <c r="D32" s="118" t="str">
        <f ca="1">IFERROR(__xludf.DUMMYFUNCTION("""COMPUTED_VALUE"""),"International SEO")</f>
        <v>International SEO</v>
      </c>
      <c r="E32" s="115" t="str">
        <f ca="1">IFERROR(__xludf.DUMMYFUNCTION("""COMPUTED_VALUE"""),"General")</f>
        <v>General</v>
      </c>
      <c r="F32" s="110" t="str">
        <f ca="1">IFERROR(__xludf.DUMMYFUNCTION("""COMPUTED_VALUE"""),"Beginner")</f>
        <v>Beginner</v>
      </c>
      <c r="G32" s="112">
        <f ca="1">IFERROR(__xludf.DUMMYFUNCTION("""COMPUTED_VALUE"""),0.0593981481481481)</f>
        <v>5.9398148148148103E-2</v>
      </c>
      <c r="H32" s="119"/>
      <c r="I32" s="109"/>
      <c r="J32" s="109"/>
      <c r="K32" s="109"/>
      <c r="L32" s="115">
        <f ca="1">IFERROR(__xludf.DUMMYFUNCTION("""COMPUTED_VALUE"""),3013038)</f>
        <v>3013038</v>
      </c>
      <c r="M32" s="118" t="str">
        <f ca="1">IFERROR(__xludf.DUMMYFUNCTION("""COMPUTED_VALUE"""),"Creative Confidence (Blinkist Summary)")</f>
        <v>Creative Confidence (Blinkist Summary)</v>
      </c>
      <c r="N32" s="115" t="str">
        <f ca="1">IFERROR(__xludf.DUMMYFUNCTION("""COMPUTED_VALUE"""),"General")</f>
        <v>General</v>
      </c>
      <c r="O32" s="110" t="str">
        <f ca="1">IFERROR(__xludf.DUMMYFUNCTION("""COMPUTED_VALUE"""),"General")</f>
        <v>General</v>
      </c>
      <c r="P32" s="112">
        <f ca="1">IFERROR(__xludf.DUMMYFUNCTION("""COMPUTED_VALUE"""),0.0141203703703703)</f>
        <v>1.4120370370370301E-2</v>
      </c>
      <c r="Q32" s="119"/>
      <c r="R32" s="109"/>
      <c r="S32" s="109"/>
    </row>
    <row r="33" spans="1:19" ht="33.75" customHeight="1" x14ac:dyDescent="0.15">
      <c r="A33" s="109"/>
      <c r="B33" s="109"/>
      <c r="C33" s="115">
        <f ca="1">IFERROR(__xludf.DUMMYFUNCTION("""COMPUTED_VALUE"""),2835091)</f>
        <v>2835091</v>
      </c>
      <c r="D33" s="118" t="str">
        <f ca="1">IFERROR(__xludf.DUMMYFUNCTION("""COMPUTED_VALUE"""),"Marketing: Customer Segmentation")</f>
        <v>Marketing: Customer Segmentation</v>
      </c>
      <c r="E33" s="115" t="str">
        <f ca="1">IFERROR(__xludf.DUMMYFUNCTION("""COMPUTED_VALUE"""),"General")</f>
        <v>General</v>
      </c>
      <c r="F33" s="110" t="str">
        <f ca="1">IFERROR(__xludf.DUMMYFUNCTION("""COMPUTED_VALUE"""),"Beginner")</f>
        <v>Beginner</v>
      </c>
      <c r="G33" s="112">
        <f ca="1">IFERROR(__xludf.DUMMYFUNCTION("""COMPUTED_VALUE"""),0.0410416666666666)</f>
        <v>4.1041666666666601E-2</v>
      </c>
      <c r="H33" s="119"/>
      <c r="I33" s="109"/>
      <c r="J33" s="109"/>
      <c r="K33" s="109"/>
      <c r="L33" s="115">
        <f ca="1">IFERROR(__xludf.DUMMYFUNCTION("""COMPUTED_VALUE"""),2873280)</f>
        <v>2873280</v>
      </c>
      <c r="M33" s="118" t="str">
        <f ca="1">IFERROR(__xludf.DUMMYFUNCTION("""COMPUTED_VALUE"""),"Productive Creativity")</f>
        <v>Productive Creativity</v>
      </c>
      <c r="N33" s="115" t="str">
        <f ca="1">IFERROR(__xludf.DUMMYFUNCTION("""COMPUTED_VALUE"""),"General")</f>
        <v>General</v>
      </c>
      <c r="O33" s="110" t="str">
        <f ca="1">IFERROR(__xludf.DUMMYFUNCTION("""COMPUTED_VALUE"""),"General")</f>
        <v>General</v>
      </c>
      <c r="P33" s="112">
        <f ca="1">IFERROR(__xludf.DUMMYFUNCTION("""COMPUTED_VALUE"""),0.0391087962962962)</f>
        <v>3.9108796296296197E-2</v>
      </c>
      <c r="Q33" s="119"/>
      <c r="R33" s="109"/>
      <c r="S33" s="109"/>
    </row>
    <row r="34" spans="1:19" ht="33.75" customHeight="1" x14ac:dyDescent="0.15">
      <c r="A34" s="109"/>
      <c r="B34" s="109"/>
      <c r="C34" s="115">
        <f ca="1">IFERROR(__xludf.DUMMYFUNCTION("""COMPUTED_VALUE"""),2871157)</f>
        <v>2871157</v>
      </c>
      <c r="D34" s="118" t="str">
        <f ca="1">IFERROR(__xludf.DUMMYFUNCTION("""COMPUTED_VALUE"""),"Direct Mail Marketing")</f>
        <v>Direct Mail Marketing</v>
      </c>
      <c r="E34" s="115" t="str">
        <f ca="1">IFERROR(__xludf.DUMMYFUNCTION("""COMPUTED_VALUE"""),"General")</f>
        <v>General</v>
      </c>
      <c r="F34" s="110" t="str">
        <f ca="1">IFERROR(__xludf.DUMMYFUNCTION("""COMPUTED_VALUE"""),"Beginner")</f>
        <v>Beginner</v>
      </c>
      <c r="G34" s="112">
        <f ca="1">IFERROR(__xludf.DUMMYFUNCTION("""COMPUTED_VALUE"""),0.02375)</f>
        <v>2.375E-2</v>
      </c>
      <c r="H34" s="119"/>
      <c r="I34" s="109"/>
      <c r="J34" s="109"/>
      <c r="K34" s="109"/>
      <c r="L34" s="115">
        <f ca="1">IFERROR(__xludf.DUMMYFUNCTION("""COMPUTED_VALUE"""),2880063)</f>
        <v>2880063</v>
      </c>
      <c r="M34" s="118" t="str">
        <f ca="1">IFERROR(__xludf.DUMMYFUNCTION("""COMPUTED_VALUE"""),"Unique Ways to Generate Creative Ideas")</f>
        <v>Unique Ways to Generate Creative Ideas</v>
      </c>
      <c r="N34" s="115" t="str">
        <f ca="1">IFERROR(__xludf.DUMMYFUNCTION("""COMPUTED_VALUE"""),"General")</f>
        <v>General</v>
      </c>
      <c r="O34" s="110" t="str">
        <f ca="1">IFERROR(__xludf.DUMMYFUNCTION("""COMPUTED_VALUE"""),"General")</f>
        <v>General</v>
      </c>
      <c r="P34" s="112">
        <f ca="1">IFERROR(__xludf.DUMMYFUNCTION("""COMPUTED_VALUE"""),0.045162037037037)</f>
        <v>4.5162037037037001E-2</v>
      </c>
      <c r="Q34" s="119"/>
      <c r="R34" s="109"/>
      <c r="S34" s="109"/>
    </row>
    <row r="35" spans="1:19" ht="33.75" customHeight="1" x14ac:dyDescent="0.15">
      <c r="A35" s="109"/>
      <c r="B35" s="109"/>
      <c r="C35" s="115">
        <f ca="1">IFERROR(__xludf.DUMMYFUNCTION("""COMPUTED_VALUE"""),2841614)</f>
        <v>2841614</v>
      </c>
      <c r="D35" s="118" t="str">
        <f ca="1">IFERROR(__xludf.DUMMYFUNCTION("""COMPUTED_VALUE"""),"Designing an Authentic Brand")</f>
        <v>Designing an Authentic Brand</v>
      </c>
      <c r="E35" s="115" t="str">
        <f ca="1">IFERROR(__xludf.DUMMYFUNCTION("""COMPUTED_VALUE"""),"General")</f>
        <v>General</v>
      </c>
      <c r="F35" s="110" t="str">
        <f ca="1">IFERROR(__xludf.DUMMYFUNCTION("""COMPUTED_VALUE"""),"Beginner")</f>
        <v>Beginner</v>
      </c>
      <c r="G35" s="112">
        <f ca="1">IFERROR(__xludf.DUMMYFUNCTION("""COMPUTED_VALUE"""),0.0343634259259259)</f>
        <v>3.4363425925925901E-2</v>
      </c>
      <c r="H35" s="119"/>
      <c r="I35" s="109"/>
      <c r="J35" s="109"/>
      <c r="K35" s="109"/>
      <c r="L35" s="115">
        <f ca="1">IFERROR(__xludf.DUMMYFUNCTION("""COMPUTED_VALUE"""),2885072)</f>
        <v>2885072</v>
      </c>
      <c r="M35" s="118" t="str">
        <f ca="1">IFERROR(__xludf.DUMMYFUNCTION("""COMPUTED_VALUE"""),"Finding Creativity in Uncertain Times")</f>
        <v>Finding Creativity in Uncertain Times</v>
      </c>
      <c r="N35" s="115" t="str">
        <f ca="1">IFERROR(__xludf.DUMMYFUNCTION("""COMPUTED_VALUE"""),"General")</f>
        <v>General</v>
      </c>
      <c r="O35" s="110" t="str">
        <f ca="1">IFERROR(__xludf.DUMMYFUNCTION("""COMPUTED_VALUE"""),"General")</f>
        <v>General</v>
      </c>
      <c r="P35" s="112">
        <f ca="1">IFERROR(__xludf.DUMMYFUNCTION("""COMPUTED_VALUE"""),0.0345023148148148)</f>
        <v>3.4502314814814798E-2</v>
      </c>
      <c r="Q35" s="119"/>
      <c r="R35" s="109"/>
      <c r="S35" s="109"/>
    </row>
    <row r="36" spans="1:19" ht="33.75" customHeight="1" x14ac:dyDescent="0.15">
      <c r="A36" s="109"/>
      <c r="B36" s="109"/>
      <c r="C36" s="115">
        <f ca="1">IFERROR(__xludf.DUMMYFUNCTION("""COMPUTED_VALUE"""),2282152)</f>
        <v>2282152</v>
      </c>
      <c r="D36" s="118" t="str">
        <f ca="1">IFERROR(__xludf.DUMMYFUNCTION("""COMPUTED_VALUE"""),"International Marketing Foundations")</f>
        <v>International Marketing Foundations</v>
      </c>
      <c r="E36" s="115" t="str">
        <f ca="1">IFERROR(__xludf.DUMMYFUNCTION("""COMPUTED_VALUE"""),"General")</f>
        <v>General</v>
      </c>
      <c r="F36" s="110" t="str">
        <f ca="1">IFERROR(__xludf.DUMMYFUNCTION("""COMPUTED_VALUE"""),"Beginner")</f>
        <v>Beginner</v>
      </c>
      <c r="G36" s="112">
        <f ca="1">IFERROR(__xludf.DUMMYFUNCTION("""COMPUTED_VALUE"""),0.054224537037037)</f>
        <v>5.4224537037037002E-2</v>
      </c>
      <c r="H36" s="119"/>
      <c r="I36" s="109"/>
      <c r="J36" s="109"/>
      <c r="K36" s="109"/>
      <c r="L36" s="115">
        <f ca="1">IFERROR(__xludf.DUMMYFUNCTION("""COMPUTED_VALUE"""),2885072)</f>
        <v>2885072</v>
      </c>
      <c r="M36" s="118" t="str">
        <f ca="1">IFERROR(__xludf.DUMMYFUNCTION("""COMPUTED_VALUE"""),"Finding Creativity in Uncertain Times")</f>
        <v>Finding Creativity in Uncertain Times</v>
      </c>
      <c r="N36" s="115" t="str">
        <f ca="1">IFERROR(__xludf.DUMMYFUNCTION("""COMPUTED_VALUE"""),"General")</f>
        <v>General</v>
      </c>
      <c r="O36" s="110" t="str">
        <f ca="1">IFERROR(__xludf.DUMMYFUNCTION("""COMPUTED_VALUE"""),"General")</f>
        <v>General</v>
      </c>
      <c r="P36" s="112">
        <f ca="1">IFERROR(__xludf.DUMMYFUNCTION("""COMPUTED_VALUE"""),0.0345023148148148)</f>
        <v>3.4502314814814798E-2</v>
      </c>
      <c r="Q36" s="119"/>
      <c r="R36" s="109"/>
      <c r="S36" s="109"/>
    </row>
    <row r="37" spans="1:19" ht="33.75" customHeight="1" x14ac:dyDescent="0.15">
      <c r="A37" s="109"/>
      <c r="B37" s="109"/>
      <c r="C37" s="115">
        <f ca="1">IFERROR(__xludf.DUMMYFUNCTION("""COMPUTED_VALUE"""),2841621)</f>
        <v>2841621</v>
      </c>
      <c r="D37" s="118" t="str">
        <f ca="1">IFERROR(__xludf.DUMMYFUNCTION("""COMPUTED_VALUE"""),"Marketing Virtual Events")</f>
        <v>Marketing Virtual Events</v>
      </c>
      <c r="E37" s="115" t="str">
        <f ca="1">IFERROR(__xludf.DUMMYFUNCTION("""COMPUTED_VALUE"""),"General")</f>
        <v>General</v>
      </c>
      <c r="F37" s="110" t="str">
        <f ca="1">IFERROR(__xludf.DUMMYFUNCTION("""COMPUTED_VALUE"""),"Beginner")</f>
        <v>Beginner</v>
      </c>
      <c r="G37" s="112">
        <f ca="1">IFERROR(__xludf.DUMMYFUNCTION("""COMPUTED_VALUE"""),0.0262037037037037)</f>
        <v>2.6203703703703701E-2</v>
      </c>
      <c r="H37" s="119"/>
      <c r="I37" s="109"/>
      <c r="J37" s="109"/>
      <c r="K37" s="109"/>
      <c r="L37" s="115">
        <f ca="1">IFERROR(__xludf.DUMMYFUNCTION("""COMPUTED_VALUE"""),2885072)</f>
        <v>2885072</v>
      </c>
      <c r="M37" s="118" t="str">
        <f ca="1">IFERROR(__xludf.DUMMYFUNCTION("""COMPUTED_VALUE"""),"Finding Creativity in Uncertain Times")</f>
        <v>Finding Creativity in Uncertain Times</v>
      </c>
      <c r="N37" s="115" t="str">
        <f ca="1">IFERROR(__xludf.DUMMYFUNCTION("""COMPUTED_VALUE"""),"General")</f>
        <v>General</v>
      </c>
      <c r="O37" s="110" t="str">
        <f ca="1">IFERROR(__xludf.DUMMYFUNCTION("""COMPUTED_VALUE"""),"General")</f>
        <v>General</v>
      </c>
      <c r="P37" s="112">
        <f ca="1">IFERROR(__xludf.DUMMYFUNCTION("""COMPUTED_VALUE"""),0.0345023148148148)</f>
        <v>3.4502314814814798E-2</v>
      </c>
      <c r="Q37" s="119"/>
      <c r="R37" s="109"/>
      <c r="S37" s="109"/>
    </row>
    <row r="38" spans="1:19" ht="33.75" customHeight="1" x14ac:dyDescent="0.15">
      <c r="A38" s="109"/>
      <c r="B38" s="109"/>
      <c r="C38" s="115">
        <f ca="1">IFERROR(__xludf.DUMMYFUNCTION("""COMPUTED_VALUE"""),2873325)</f>
        <v>2873325</v>
      </c>
      <c r="D38" s="118" t="str">
        <f ca="1">IFERROR(__xludf.DUMMYFUNCTION("""COMPUTED_VALUE"""),"How to Build a Following Online")</f>
        <v>How to Build a Following Online</v>
      </c>
      <c r="E38" s="115" t="str">
        <f ca="1">IFERROR(__xludf.DUMMYFUNCTION("""COMPUTED_VALUE"""),"General")</f>
        <v>General</v>
      </c>
      <c r="F38" s="110" t="str">
        <f ca="1">IFERROR(__xludf.DUMMYFUNCTION("""COMPUTED_VALUE"""),"Beginner")</f>
        <v>Beginner</v>
      </c>
      <c r="G38" s="112">
        <f ca="1">IFERROR(__xludf.DUMMYFUNCTION("""COMPUTED_VALUE"""),0.0327546296296296)</f>
        <v>3.2754629629629599E-2</v>
      </c>
      <c r="H38" s="119"/>
      <c r="I38" s="109"/>
      <c r="J38" s="109"/>
      <c r="K38" s="109"/>
      <c r="L38" s="115"/>
      <c r="M38" s="130"/>
      <c r="N38" s="115"/>
      <c r="O38" s="110"/>
      <c r="P38" s="112"/>
      <c r="Q38" s="119"/>
      <c r="R38" s="109"/>
      <c r="S38" s="109"/>
    </row>
    <row r="39" spans="1:19" ht="33.75" customHeight="1" x14ac:dyDescent="0.15">
      <c r="A39" s="109"/>
      <c r="B39" s="109"/>
      <c r="C39" s="115">
        <f ca="1">IFERROR(__xludf.DUMMYFUNCTION("""COMPUTED_VALUE"""),2874334)</f>
        <v>2874334</v>
      </c>
      <c r="D39" s="118" t="str">
        <f ca="1">IFERROR(__xludf.DUMMYFUNCTION("""COMPUTED_VALUE"""),"Marketing Tools: Social Media")</f>
        <v>Marketing Tools: Social Media</v>
      </c>
      <c r="E39" s="115" t="str">
        <f ca="1">IFERROR(__xludf.DUMMYFUNCTION("""COMPUTED_VALUE"""),"General")</f>
        <v>General</v>
      </c>
      <c r="F39" s="110" t="str">
        <f ca="1">IFERROR(__xludf.DUMMYFUNCTION("""COMPUTED_VALUE"""),"Beginner")</f>
        <v>Beginner</v>
      </c>
      <c r="G39" s="112">
        <f ca="1">IFERROR(__xludf.DUMMYFUNCTION("""COMPUTED_VALUE"""),0.0556712962962962)</f>
        <v>5.5671296296296198E-2</v>
      </c>
      <c r="H39" s="119"/>
      <c r="I39" s="109"/>
      <c r="J39" s="109"/>
      <c r="K39" s="109"/>
      <c r="L39" s="115"/>
      <c r="M39" s="130"/>
      <c r="N39" s="115"/>
      <c r="O39" s="110"/>
      <c r="P39" s="112"/>
      <c r="Q39" s="119"/>
      <c r="R39" s="109"/>
      <c r="S39" s="109"/>
    </row>
    <row r="40" spans="1:19" ht="33.75" customHeight="1" x14ac:dyDescent="0.15">
      <c r="A40" s="109"/>
      <c r="B40" s="109"/>
      <c r="C40" s="115">
        <f ca="1">IFERROR(__xludf.DUMMYFUNCTION("""COMPUTED_VALUE"""),2875203)</f>
        <v>2875203</v>
      </c>
      <c r="D40" s="118" t="str">
        <f ca="1">IFERROR(__xludf.DUMMYFUNCTION("""COMPUTED_VALUE"""),"Learning Local SEO")</f>
        <v>Learning Local SEO</v>
      </c>
      <c r="E40" s="115" t="str">
        <f ca="1">IFERROR(__xludf.DUMMYFUNCTION("""COMPUTED_VALUE"""),"General")</f>
        <v>General</v>
      </c>
      <c r="F40" s="110" t="str">
        <f ca="1">IFERROR(__xludf.DUMMYFUNCTION("""COMPUTED_VALUE"""),"Beginner")</f>
        <v>Beginner</v>
      </c>
      <c r="G40" s="112">
        <f ca="1">IFERROR(__xludf.DUMMYFUNCTION("""COMPUTED_VALUE"""),0.061875)</f>
        <v>6.1874999999999999E-2</v>
      </c>
      <c r="H40" s="119"/>
      <c r="I40" s="109"/>
      <c r="J40" s="109"/>
      <c r="K40" s="109"/>
      <c r="L40" s="115"/>
      <c r="M40" s="130"/>
      <c r="N40" s="115"/>
      <c r="O40" s="110"/>
      <c r="P40" s="112"/>
      <c r="Q40" s="119"/>
      <c r="R40" s="109"/>
      <c r="S40" s="109"/>
    </row>
    <row r="41" spans="1:19" ht="33.75" customHeight="1" x14ac:dyDescent="0.15">
      <c r="A41" s="109"/>
      <c r="B41" s="109"/>
      <c r="C41" s="115">
        <f ca="1">IFERROR(__xludf.DUMMYFUNCTION("""COMPUTED_VALUE"""),2894046)</f>
        <v>2894046</v>
      </c>
      <c r="D41" s="118" t="str">
        <f ca="1">IFERROR(__xludf.DUMMYFUNCTION("""COMPUTED_VALUE"""),"Marketing: Messaging with Purpose")</f>
        <v>Marketing: Messaging with Purpose</v>
      </c>
      <c r="E41" s="115" t="str">
        <f ca="1">IFERROR(__xludf.DUMMYFUNCTION("""COMPUTED_VALUE"""),"General")</f>
        <v>General</v>
      </c>
      <c r="F41" s="110" t="str">
        <f ca="1">IFERROR(__xludf.DUMMYFUNCTION("""COMPUTED_VALUE"""),"Beginner")</f>
        <v>Beginner</v>
      </c>
      <c r="G41" s="112">
        <f ca="1">IFERROR(__xludf.DUMMYFUNCTION("""COMPUTED_VALUE"""),0.00810185185185185)</f>
        <v>8.1018518518518497E-3</v>
      </c>
      <c r="H41" s="119"/>
      <c r="I41" s="109"/>
      <c r="J41" s="109"/>
      <c r="K41" s="109"/>
      <c r="L41" s="115"/>
      <c r="M41" s="130"/>
      <c r="N41" s="115"/>
      <c r="O41" s="110"/>
      <c r="P41" s="112"/>
      <c r="Q41" s="119"/>
      <c r="R41" s="109"/>
      <c r="S41" s="109"/>
    </row>
    <row r="42" spans="1:19" ht="33.75" customHeight="1" x14ac:dyDescent="0.15">
      <c r="A42" s="109"/>
      <c r="B42" s="109"/>
      <c r="C42" s="115">
        <f ca="1">IFERROR(__xludf.DUMMYFUNCTION("""COMPUTED_VALUE"""),2882060)</f>
        <v>2882060</v>
      </c>
      <c r="D42" s="118" t="str">
        <f ca="1">IFERROR(__xludf.DUMMYFUNCTION("""COMPUTED_VALUE"""),"Building and Engaging with Your Online Following for Creators")</f>
        <v>Building and Engaging with Your Online Following for Creators</v>
      </c>
      <c r="E42" s="115" t="str">
        <f ca="1">IFERROR(__xludf.DUMMYFUNCTION("""COMPUTED_VALUE"""),"General")</f>
        <v>General</v>
      </c>
      <c r="F42" s="110" t="str">
        <f ca="1">IFERROR(__xludf.DUMMYFUNCTION("""COMPUTED_VALUE"""),"Beginner")</f>
        <v>Beginner</v>
      </c>
      <c r="G42" s="112">
        <f ca="1">IFERROR(__xludf.DUMMYFUNCTION("""COMPUTED_VALUE"""),0.0222569444444444)</f>
        <v>2.2256944444444399E-2</v>
      </c>
      <c r="H42" s="119"/>
      <c r="I42" s="109"/>
      <c r="J42" s="109"/>
      <c r="K42" s="109"/>
      <c r="L42" s="115"/>
      <c r="M42" s="130"/>
      <c r="N42" s="115"/>
      <c r="O42" s="110"/>
      <c r="P42" s="112"/>
      <c r="Q42" s="119"/>
      <c r="R42" s="109"/>
      <c r="S42" s="109"/>
    </row>
    <row r="43" spans="1:19" ht="33.75" customHeight="1" x14ac:dyDescent="0.15">
      <c r="A43" s="109"/>
      <c r="B43" s="109"/>
      <c r="C43" s="115">
        <f ca="1">IFERROR(__xludf.DUMMYFUNCTION("""COMPUTED_VALUE"""),2425484)</f>
        <v>2425484</v>
      </c>
      <c r="D43" s="118" t="str">
        <f ca="1">IFERROR(__xludf.DUMMYFUNCTION("""COMPUTED_VALUE"""),"Marketing Tools: Automation")</f>
        <v>Marketing Tools: Automation</v>
      </c>
      <c r="E43" s="115" t="str">
        <f ca="1">IFERROR(__xludf.DUMMYFUNCTION("""COMPUTED_VALUE"""),"General")</f>
        <v>General</v>
      </c>
      <c r="F43" s="110" t="str">
        <f ca="1">IFERROR(__xludf.DUMMYFUNCTION("""COMPUTED_VALUE"""),"Beginner")</f>
        <v>Beginner</v>
      </c>
      <c r="G43" s="112">
        <f ca="1">IFERROR(__xludf.DUMMYFUNCTION("""COMPUTED_VALUE"""),0.0543171296296296)</f>
        <v>5.4317129629629597E-2</v>
      </c>
      <c r="H43" s="119"/>
      <c r="I43" s="109"/>
      <c r="J43" s="109"/>
      <c r="K43" s="109"/>
      <c r="L43" s="115"/>
      <c r="M43" s="130"/>
      <c r="N43" s="115"/>
      <c r="O43" s="110"/>
      <c r="P43" s="112"/>
      <c r="Q43" s="119"/>
      <c r="R43" s="109"/>
      <c r="S43" s="109"/>
    </row>
    <row r="44" spans="1:19" ht="33.75" customHeight="1" x14ac:dyDescent="0.15">
      <c r="A44" s="109"/>
      <c r="B44" s="109"/>
      <c r="C44" s="115">
        <f ca="1">IFERROR(__xludf.DUMMYFUNCTION("""COMPUTED_VALUE"""),2885053)</f>
        <v>2885053</v>
      </c>
      <c r="D44" s="118" t="str">
        <f ca="1">IFERROR(__xludf.DUMMYFUNCTION("""COMPUTED_VALUE"""),"Making Money with Branded Content for Creators")</f>
        <v>Making Money with Branded Content for Creators</v>
      </c>
      <c r="E44" s="115" t="str">
        <f ca="1">IFERROR(__xludf.DUMMYFUNCTION("""COMPUTED_VALUE"""),"General")</f>
        <v>General</v>
      </c>
      <c r="F44" s="110" t="str">
        <f ca="1">IFERROR(__xludf.DUMMYFUNCTION("""COMPUTED_VALUE"""),"Beginner")</f>
        <v>Beginner</v>
      </c>
      <c r="G44" s="112">
        <f ca="1">IFERROR(__xludf.DUMMYFUNCTION("""COMPUTED_VALUE"""),0.0278472222222222)</f>
        <v>2.78472222222222E-2</v>
      </c>
      <c r="H44" s="119"/>
      <c r="I44" s="109"/>
      <c r="J44" s="109"/>
      <c r="K44" s="109"/>
      <c r="L44" s="115"/>
      <c r="M44" s="130"/>
      <c r="N44" s="115"/>
      <c r="O44" s="110"/>
      <c r="P44" s="112"/>
      <c r="Q44" s="119"/>
      <c r="R44" s="109"/>
      <c r="S44" s="109"/>
    </row>
    <row r="45" spans="1:19" ht="33.75" customHeight="1" x14ac:dyDescent="0.15">
      <c r="A45" s="109"/>
      <c r="B45" s="109"/>
      <c r="C45" s="115">
        <f ca="1">IFERROR(__xludf.DUMMYFUNCTION("""COMPUTED_VALUE"""),3000143)</f>
        <v>3000143</v>
      </c>
      <c r="D45" s="118" t="str">
        <f ca="1">IFERROR(__xludf.DUMMYFUNCTION("""COMPUTED_VALUE"""),"Marketing Foundations: Analytics")</f>
        <v>Marketing Foundations: Analytics</v>
      </c>
      <c r="E45" s="115" t="str">
        <f ca="1">IFERROR(__xludf.DUMMYFUNCTION("""COMPUTED_VALUE"""),"General")</f>
        <v>General</v>
      </c>
      <c r="F45" s="110" t="str">
        <f ca="1">IFERROR(__xludf.DUMMYFUNCTION("""COMPUTED_VALUE"""),"Beginner")</f>
        <v>Beginner</v>
      </c>
      <c r="G45" s="112">
        <f ca="1">IFERROR(__xludf.DUMMYFUNCTION("""COMPUTED_VALUE"""),0.0434953703703703)</f>
        <v>4.3495370370370302E-2</v>
      </c>
      <c r="H45" s="119"/>
      <c r="I45" s="109"/>
      <c r="J45" s="109"/>
      <c r="K45" s="109"/>
      <c r="L45" s="115"/>
      <c r="M45" s="130"/>
      <c r="N45" s="115"/>
      <c r="O45" s="110"/>
      <c r="P45" s="112"/>
      <c r="Q45" s="119"/>
      <c r="R45" s="109"/>
      <c r="S45" s="109"/>
    </row>
    <row r="46" spans="1:19" ht="33.75" customHeight="1" x14ac:dyDescent="0.15">
      <c r="A46" s="109"/>
      <c r="B46" s="109"/>
      <c r="C46" s="115">
        <f ca="1">IFERROR(__xludf.DUMMYFUNCTION("""COMPUTED_VALUE"""),3003657)</f>
        <v>3003657</v>
      </c>
      <c r="D46" s="118" t="str">
        <f ca="1">IFERROR(__xludf.DUMMYFUNCTION("""COMPUTED_VALUE"""),"Diversity and Inclusion in Marketing: Inclusive Language for Marketers")</f>
        <v>Diversity and Inclusion in Marketing: Inclusive Language for Marketers</v>
      </c>
      <c r="E46" s="115" t="str">
        <f ca="1">IFERROR(__xludf.DUMMYFUNCTION("""COMPUTED_VALUE"""),"General")</f>
        <v>General</v>
      </c>
      <c r="F46" s="110" t="str">
        <f ca="1">IFERROR(__xludf.DUMMYFUNCTION("""COMPUTED_VALUE"""),"Beginner")</f>
        <v>Beginner</v>
      </c>
      <c r="G46" s="112">
        <f ca="1">IFERROR(__xludf.DUMMYFUNCTION("""COMPUTED_VALUE"""),0.0201967592592592)</f>
        <v>2.0196759259259199E-2</v>
      </c>
      <c r="H46" s="119"/>
      <c r="I46" s="109"/>
      <c r="J46" s="109"/>
      <c r="K46" s="109"/>
      <c r="L46" s="115"/>
      <c r="M46" s="130"/>
      <c r="N46" s="115"/>
      <c r="O46" s="110"/>
      <c r="P46" s="112"/>
      <c r="Q46" s="119"/>
      <c r="R46" s="109"/>
      <c r="S46" s="109"/>
    </row>
    <row r="47" spans="1:19" ht="33.75" customHeight="1" x14ac:dyDescent="0.15">
      <c r="A47" s="109"/>
      <c r="B47" s="109"/>
      <c r="C47" s="115">
        <f ca="1">IFERROR(__xludf.DUMMYFUNCTION("""COMPUTED_VALUE"""),2423855)</f>
        <v>2423855</v>
      </c>
      <c r="D47" s="118" t="str">
        <f ca="1">IFERROR(__xludf.DUMMYFUNCTION("""COMPUTED_VALUE"""),"Content Marketing: Online Reviews in Social Media")</f>
        <v>Content Marketing: Online Reviews in Social Media</v>
      </c>
      <c r="E47" s="115" t="str">
        <f ca="1">IFERROR(__xludf.DUMMYFUNCTION("""COMPUTED_VALUE"""),"General")</f>
        <v>General</v>
      </c>
      <c r="F47" s="110" t="str">
        <f ca="1">IFERROR(__xludf.DUMMYFUNCTION("""COMPUTED_VALUE"""),"Beginner")</f>
        <v>Beginner</v>
      </c>
      <c r="G47" s="112">
        <f ca="1">IFERROR(__xludf.DUMMYFUNCTION("""COMPUTED_VALUE"""),0.0400810185185185)</f>
        <v>4.0081018518518502E-2</v>
      </c>
      <c r="H47" s="119"/>
      <c r="I47" s="109"/>
      <c r="J47" s="109"/>
      <c r="K47" s="109"/>
      <c r="L47" s="115"/>
      <c r="M47" s="130"/>
      <c r="N47" s="115"/>
      <c r="O47" s="110"/>
      <c r="P47" s="112"/>
      <c r="Q47" s="119"/>
      <c r="R47" s="109"/>
      <c r="S47" s="109"/>
    </row>
    <row r="48" spans="1:19" ht="33.75" customHeight="1" x14ac:dyDescent="0.15">
      <c r="A48" s="109"/>
      <c r="B48" s="109"/>
      <c r="C48" s="115">
        <f ca="1">IFERROR(__xludf.DUMMYFUNCTION("""COMPUTED_VALUE"""),3003222)</f>
        <v>3003222</v>
      </c>
      <c r="D48" s="118" t="str">
        <f ca="1">IFERROR(__xludf.DUMMYFUNCTION("""COMPUTED_VALUE"""),"Marketing Foundations: Ecommerce")</f>
        <v>Marketing Foundations: Ecommerce</v>
      </c>
      <c r="E48" s="115" t="str">
        <f ca="1">IFERROR(__xludf.DUMMYFUNCTION("""COMPUTED_VALUE"""),"General")</f>
        <v>General</v>
      </c>
      <c r="F48" s="110" t="str">
        <f ca="1">IFERROR(__xludf.DUMMYFUNCTION("""COMPUTED_VALUE"""),"Beginner")</f>
        <v>Beginner</v>
      </c>
      <c r="G48" s="112">
        <f ca="1">IFERROR(__xludf.DUMMYFUNCTION("""COMPUTED_VALUE"""),0.0429861111111111)</f>
        <v>4.29861111111111E-2</v>
      </c>
      <c r="H48" s="119"/>
      <c r="I48" s="109"/>
      <c r="J48" s="109"/>
      <c r="K48" s="109"/>
      <c r="L48" s="115"/>
      <c r="M48" s="130"/>
      <c r="N48" s="115"/>
      <c r="O48" s="110"/>
      <c r="P48" s="112"/>
      <c r="Q48" s="119"/>
      <c r="R48" s="109"/>
      <c r="S48" s="109"/>
    </row>
    <row r="49" spans="1:19" ht="33.75" customHeight="1" x14ac:dyDescent="0.15">
      <c r="A49" s="109"/>
      <c r="B49" s="109"/>
      <c r="C49" s="115">
        <f ca="1">IFERROR(__xludf.DUMMYFUNCTION("""COMPUTED_VALUE"""),3011082)</f>
        <v>3011082</v>
      </c>
      <c r="D49" s="118" t="str">
        <f ca="1">IFERROR(__xludf.DUMMYFUNCTION("""COMPUTED_VALUE"""),"The Habits of Successful Marketers")</f>
        <v>The Habits of Successful Marketers</v>
      </c>
      <c r="E49" s="115" t="str">
        <f ca="1">IFERROR(__xludf.DUMMYFUNCTION("""COMPUTED_VALUE"""),"General")</f>
        <v>General</v>
      </c>
      <c r="F49" s="110" t="str">
        <f ca="1">IFERROR(__xludf.DUMMYFUNCTION("""COMPUTED_VALUE"""),"Beginner")</f>
        <v>Beginner</v>
      </c>
      <c r="G49" s="112">
        <f ca="1">IFERROR(__xludf.DUMMYFUNCTION("""COMPUTED_VALUE"""),0.0300694444444444)</f>
        <v>3.0069444444444399E-2</v>
      </c>
      <c r="H49" s="119"/>
      <c r="I49" s="109"/>
      <c r="J49" s="109"/>
      <c r="K49" s="109"/>
      <c r="L49" s="115"/>
      <c r="M49" s="130"/>
      <c r="N49" s="115"/>
      <c r="O49" s="110"/>
      <c r="P49" s="112"/>
      <c r="Q49" s="119"/>
      <c r="R49" s="109"/>
      <c r="S49" s="109"/>
    </row>
    <row r="50" spans="1:19" ht="33.75" customHeight="1" x14ac:dyDescent="0.15">
      <c r="A50" s="109"/>
      <c r="B50" s="109"/>
      <c r="C50" s="115">
        <f ca="1">IFERROR(__xludf.DUMMYFUNCTION("""COMPUTED_VALUE"""),3013035)</f>
        <v>3013035</v>
      </c>
      <c r="D50" s="118" t="str">
        <f ca="1">IFERROR(__xludf.DUMMYFUNCTION("""COMPUTED_VALUE"""),"Social Media for Working Professionals")</f>
        <v>Social Media for Working Professionals</v>
      </c>
      <c r="E50" s="115" t="str">
        <f ca="1">IFERROR(__xludf.DUMMYFUNCTION("""COMPUTED_VALUE"""),"General")</f>
        <v>General</v>
      </c>
      <c r="F50" s="110" t="str">
        <f ca="1">IFERROR(__xludf.DUMMYFUNCTION("""COMPUTED_VALUE"""),"Beginner")</f>
        <v>Beginner</v>
      </c>
      <c r="G50" s="112">
        <f ca="1">IFERROR(__xludf.DUMMYFUNCTION("""COMPUTED_VALUE"""),0.0295486111111111)</f>
        <v>2.9548611111111098E-2</v>
      </c>
      <c r="H50" s="119"/>
      <c r="I50" s="109"/>
      <c r="J50" s="109"/>
      <c r="K50" s="109"/>
      <c r="L50" s="115"/>
      <c r="M50" s="130"/>
      <c r="N50" s="115"/>
      <c r="O50" s="110"/>
      <c r="P50" s="112"/>
      <c r="Q50" s="119"/>
      <c r="R50" s="109"/>
      <c r="S50" s="109"/>
    </row>
    <row r="51" spans="1:19" ht="33.75" customHeight="1" x14ac:dyDescent="0.15">
      <c r="A51" s="109"/>
      <c r="B51" s="109"/>
      <c r="C51" s="115">
        <f ca="1">IFERROR(__xludf.DUMMYFUNCTION("""COMPUTED_VALUE"""),2423753)</f>
        <v>2423753</v>
      </c>
      <c r="D51" s="118" t="str">
        <f ca="1">IFERROR(__xludf.DUMMYFUNCTION("""COMPUTED_VALUE"""),"Brand Design Foundations")</f>
        <v>Brand Design Foundations</v>
      </c>
      <c r="E51" s="115" t="str">
        <f ca="1">IFERROR(__xludf.DUMMYFUNCTION("""COMPUTED_VALUE"""),"General")</f>
        <v>General</v>
      </c>
      <c r="F51" s="110" t="str">
        <f ca="1">IFERROR(__xludf.DUMMYFUNCTION("""COMPUTED_VALUE"""),"Beginner")</f>
        <v>Beginner</v>
      </c>
      <c r="G51" s="112">
        <f ca="1">IFERROR(__xludf.DUMMYFUNCTION("""COMPUTED_VALUE"""),0.107083333333333)</f>
        <v>0.107083333333333</v>
      </c>
      <c r="H51" s="119"/>
      <c r="I51" s="109"/>
      <c r="J51" s="109"/>
      <c r="K51" s="109"/>
      <c r="L51" s="115"/>
      <c r="M51" s="130"/>
      <c r="N51" s="115"/>
      <c r="O51" s="110"/>
      <c r="P51" s="112"/>
      <c r="Q51" s="119"/>
      <c r="R51" s="109"/>
      <c r="S51" s="109"/>
    </row>
    <row r="52" spans="1:19" ht="33.75" customHeight="1" x14ac:dyDescent="0.15">
      <c r="A52" s="109"/>
      <c r="B52" s="109"/>
      <c r="C52" s="115">
        <f ca="1">IFERROR(__xludf.DUMMYFUNCTION("""COMPUTED_VALUE"""),2447217)</f>
        <v>2447217</v>
      </c>
      <c r="D52" s="118" t="str">
        <f ca="1">IFERROR(__xludf.DUMMYFUNCTION("""COMPUTED_VALUE"""),"Metaverse and NFTs for Marketing")</f>
        <v>Metaverse and NFTs for Marketing</v>
      </c>
      <c r="E52" s="115" t="str">
        <f ca="1">IFERROR(__xludf.DUMMYFUNCTION("""COMPUTED_VALUE"""),"General")</f>
        <v>General</v>
      </c>
      <c r="F52" s="110" t="str">
        <f ca="1">IFERROR(__xludf.DUMMYFUNCTION("""COMPUTED_VALUE"""),"Beginner")</f>
        <v>Beginner</v>
      </c>
      <c r="G52" s="112">
        <f ca="1">IFERROR(__xludf.DUMMYFUNCTION("""COMPUTED_VALUE"""),0.0190162037037037)</f>
        <v>1.9016203703703698E-2</v>
      </c>
      <c r="H52" s="119"/>
      <c r="I52" s="109"/>
      <c r="J52" s="109"/>
      <c r="K52" s="109"/>
      <c r="L52" s="115"/>
      <c r="M52" s="130"/>
      <c r="N52" s="115"/>
      <c r="O52" s="110"/>
      <c r="P52" s="112"/>
      <c r="Q52" s="119"/>
      <c r="R52" s="109"/>
      <c r="S52" s="109"/>
    </row>
    <row r="53" spans="1:19" ht="33.75" customHeight="1" x14ac:dyDescent="0.15">
      <c r="A53" s="109"/>
      <c r="B53" s="109"/>
      <c r="C53" s="115">
        <f ca="1">IFERROR(__xludf.DUMMYFUNCTION("""COMPUTED_VALUE"""),3013251)</f>
        <v>3013251</v>
      </c>
      <c r="D53" s="118" t="str">
        <f ca="1">IFERROR(__xludf.DUMMYFUNCTION("""COMPUTED_VALUE"""),"Marketing Strategy Case Studies from Leading Brands")</f>
        <v>Marketing Strategy Case Studies from Leading Brands</v>
      </c>
      <c r="E53" s="115" t="str">
        <f ca="1">IFERROR(__xludf.DUMMYFUNCTION("""COMPUTED_VALUE"""),"General")</f>
        <v>General</v>
      </c>
      <c r="F53" s="110" t="str">
        <f ca="1">IFERROR(__xludf.DUMMYFUNCTION("""COMPUTED_VALUE"""),"Beginner")</f>
        <v>Beginner</v>
      </c>
      <c r="G53" s="112">
        <f ca="1">IFERROR(__xludf.DUMMYFUNCTION("""COMPUTED_VALUE"""),0.0534837962962962)</f>
        <v>5.3483796296296203E-2</v>
      </c>
      <c r="H53" s="119"/>
      <c r="I53" s="109"/>
      <c r="J53" s="109"/>
      <c r="K53" s="109"/>
      <c r="L53" s="115"/>
      <c r="M53" s="130"/>
      <c r="N53" s="115"/>
      <c r="O53" s="110"/>
      <c r="P53" s="112"/>
      <c r="Q53" s="119"/>
      <c r="R53" s="109"/>
      <c r="S53" s="109"/>
    </row>
    <row r="54" spans="1:19" ht="33.75" customHeight="1" x14ac:dyDescent="0.15">
      <c r="A54" s="109"/>
      <c r="B54" s="109"/>
      <c r="C54" s="115">
        <f ca="1">IFERROR(__xludf.DUMMYFUNCTION("""COMPUTED_VALUE"""),3013252)</f>
        <v>3013252</v>
      </c>
      <c r="D54" s="118" t="str">
        <f ca="1">IFERROR(__xludf.DUMMYFUNCTION("""COMPUTED_VALUE"""),"Brand Strategy: Management of Your Brand Reputation")</f>
        <v>Brand Strategy: Management of Your Brand Reputation</v>
      </c>
      <c r="E54" s="115" t="str">
        <f ca="1">IFERROR(__xludf.DUMMYFUNCTION("""COMPUTED_VALUE"""),"General")</f>
        <v>General</v>
      </c>
      <c r="F54" s="110" t="str">
        <f ca="1">IFERROR(__xludf.DUMMYFUNCTION("""COMPUTED_VALUE"""),"Beginner")</f>
        <v>Beginner</v>
      </c>
      <c r="G54" s="112">
        <f ca="1">IFERROR(__xludf.DUMMYFUNCTION("""COMPUTED_VALUE"""),0.0535416666666666)</f>
        <v>5.3541666666666599E-2</v>
      </c>
      <c r="H54" s="119"/>
      <c r="I54" s="109"/>
      <c r="J54" s="109"/>
      <c r="K54" s="109"/>
      <c r="L54" s="115"/>
      <c r="M54" s="130"/>
      <c r="N54" s="115"/>
      <c r="O54" s="110"/>
      <c r="P54" s="112"/>
      <c r="Q54" s="119"/>
      <c r="R54" s="109"/>
      <c r="S54" s="109"/>
    </row>
    <row r="55" spans="1:19" ht="33.75" customHeight="1" x14ac:dyDescent="0.15">
      <c r="A55" s="109"/>
      <c r="B55" s="109"/>
      <c r="C55" s="115">
        <f ca="1">IFERROR(__xludf.DUMMYFUNCTION("""COMPUTED_VALUE"""),3013331)</f>
        <v>3013331</v>
      </c>
      <c r="D55" s="118" t="str">
        <f ca="1">IFERROR(__xludf.DUMMYFUNCTION("""COMPUTED_VALUE"""),"Content Strategy for Marketers")</f>
        <v>Content Strategy for Marketers</v>
      </c>
      <c r="E55" s="115" t="str">
        <f ca="1">IFERROR(__xludf.DUMMYFUNCTION("""COMPUTED_VALUE"""),"General")</f>
        <v>General</v>
      </c>
      <c r="F55" s="110" t="str">
        <f ca="1">IFERROR(__xludf.DUMMYFUNCTION("""COMPUTED_VALUE"""),"Beginner")</f>
        <v>Beginner</v>
      </c>
      <c r="G55" s="112">
        <f ca="1">IFERROR(__xludf.DUMMYFUNCTION("""COMPUTED_VALUE"""),0.0240972222222222)</f>
        <v>2.40972222222222E-2</v>
      </c>
      <c r="H55" s="119"/>
      <c r="I55" s="109"/>
      <c r="J55" s="109"/>
      <c r="K55" s="109"/>
      <c r="L55" s="115"/>
      <c r="M55" s="130"/>
      <c r="N55" s="115"/>
      <c r="O55" s="110"/>
      <c r="P55" s="112"/>
      <c r="Q55" s="119"/>
      <c r="R55" s="109"/>
      <c r="S55" s="109"/>
    </row>
    <row r="56" spans="1:19" ht="33.75" customHeight="1" x14ac:dyDescent="0.15">
      <c r="A56" s="109"/>
      <c r="B56" s="109"/>
      <c r="C56" s="115">
        <f ca="1">IFERROR(__xludf.DUMMYFUNCTION("""COMPUTED_VALUE"""),3013636)</f>
        <v>3013636</v>
      </c>
      <c r="D56" s="118" t="str">
        <f ca="1">IFERROR(__xludf.DUMMYFUNCTION("""COMPUTED_VALUE"""),"Social Media Stories: Creative Strategies and Tips")</f>
        <v>Social Media Stories: Creative Strategies and Tips</v>
      </c>
      <c r="E56" s="115" t="str">
        <f ca="1">IFERROR(__xludf.DUMMYFUNCTION("""COMPUTED_VALUE"""),"General")</f>
        <v>General</v>
      </c>
      <c r="F56" s="110" t="str">
        <f ca="1">IFERROR(__xludf.DUMMYFUNCTION("""COMPUTED_VALUE"""),"Beginner")</f>
        <v>Beginner</v>
      </c>
      <c r="G56" s="112">
        <f ca="1">IFERROR(__xludf.DUMMYFUNCTION("""COMPUTED_VALUE"""),0.00981481481481481)</f>
        <v>9.8148148148148092E-3</v>
      </c>
      <c r="H56" s="119"/>
      <c r="I56" s="109"/>
      <c r="J56" s="109"/>
      <c r="K56" s="109"/>
      <c r="L56" s="115"/>
      <c r="M56" s="130"/>
      <c r="N56" s="115"/>
      <c r="O56" s="110"/>
      <c r="P56" s="112"/>
      <c r="Q56" s="119"/>
      <c r="R56" s="109"/>
      <c r="S56" s="109"/>
    </row>
    <row r="57" spans="1:19" ht="33.75" customHeight="1" x14ac:dyDescent="0.15">
      <c r="A57" s="109"/>
      <c r="B57" s="109"/>
      <c r="C57" s="115">
        <f ca="1">IFERROR(__xludf.DUMMYFUNCTION("""COMPUTED_VALUE"""),3022208)</f>
        <v>3022208</v>
      </c>
      <c r="D57" s="118" t="str">
        <f ca="1">IFERROR(__xludf.DUMMYFUNCTION("""COMPUTED_VALUE"""),"Content Creation: Strategy and Tools")</f>
        <v>Content Creation: Strategy and Tools</v>
      </c>
      <c r="E57" s="115" t="str">
        <f ca="1">IFERROR(__xludf.DUMMYFUNCTION("""COMPUTED_VALUE"""),"General")</f>
        <v>General</v>
      </c>
      <c r="F57" s="110" t="str">
        <f ca="1">IFERROR(__xludf.DUMMYFUNCTION("""COMPUTED_VALUE"""),"Beginner")</f>
        <v>Beginner</v>
      </c>
      <c r="G57" s="112">
        <f ca="1">IFERROR(__xludf.DUMMYFUNCTION("""COMPUTED_VALUE"""),0.0255092592592592)</f>
        <v>2.55092592592592E-2</v>
      </c>
      <c r="H57" s="119"/>
      <c r="I57" s="109"/>
      <c r="J57" s="109"/>
      <c r="K57" s="109"/>
      <c r="L57" s="115"/>
      <c r="M57" s="130"/>
      <c r="N57" s="115"/>
      <c r="O57" s="110"/>
      <c r="P57" s="112"/>
      <c r="Q57" s="119"/>
      <c r="R57" s="109"/>
      <c r="S57" s="109"/>
    </row>
    <row r="58" spans="1:19" ht="33.75" customHeight="1" x14ac:dyDescent="0.15">
      <c r="A58" s="109"/>
      <c r="B58" s="109"/>
      <c r="C58" s="115">
        <f ca="1">IFERROR(__xludf.DUMMYFUNCTION("""COMPUTED_VALUE"""),3088111)</f>
        <v>3088111</v>
      </c>
      <c r="D58" s="118" t="str">
        <f ca="1">IFERROR(__xludf.DUMMYFUNCTION("""COMPUTED_VALUE"""),"Email Marketing: Strategy and Optimization")</f>
        <v>Email Marketing: Strategy and Optimization</v>
      </c>
      <c r="E58" s="115" t="str">
        <f ca="1">IFERROR(__xludf.DUMMYFUNCTION("""COMPUTED_VALUE"""),"General")</f>
        <v>General</v>
      </c>
      <c r="F58" s="110" t="str">
        <f ca="1">IFERROR(__xludf.DUMMYFUNCTION("""COMPUTED_VALUE"""),"Beginner")</f>
        <v>Beginner</v>
      </c>
      <c r="G58" s="112">
        <f ca="1">IFERROR(__xludf.DUMMYFUNCTION("""COMPUTED_VALUE"""),0.043599537037037)</f>
        <v>4.3599537037036999E-2</v>
      </c>
      <c r="H58" s="119"/>
      <c r="I58" s="109"/>
      <c r="J58" s="109"/>
      <c r="K58" s="109"/>
      <c r="L58" s="115"/>
      <c r="M58" s="130"/>
      <c r="N58" s="115"/>
      <c r="O58" s="110"/>
      <c r="P58" s="112"/>
      <c r="Q58" s="119"/>
      <c r="R58" s="109"/>
      <c r="S58" s="109"/>
    </row>
    <row r="59" spans="1:19" ht="33.75" customHeight="1" x14ac:dyDescent="0.15">
      <c r="A59" s="109"/>
      <c r="B59" s="109"/>
      <c r="C59" s="115">
        <f ca="1">IFERROR(__xludf.DUMMYFUNCTION("""COMPUTED_VALUE"""),3083712)</f>
        <v>3083712</v>
      </c>
      <c r="D59" s="118" t="str">
        <f ca="1">IFERROR(__xludf.DUMMYFUNCTION("""COMPUTED_VALUE"""),"Product Marketing Foundations")</f>
        <v>Product Marketing Foundations</v>
      </c>
      <c r="E59" s="115" t="str">
        <f ca="1">IFERROR(__xludf.DUMMYFUNCTION("""COMPUTED_VALUE"""),"General")</f>
        <v>General</v>
      </c>
      <c r="F59" s="110" t="str">
        <f ca="1">IFERROR(__xludf.DUMMYFUNCTION("""COMPUTED_VALUE"""),"Beginner")</f>
        <v>Beginner</v>
      </c>
      <c r="G59" s="112">
        <f ca="1">IFERROR(__xludf.DUMMYFUNCTION("""COMPUTED_VALUE"""),0.0388310185185185)</f>
        <v>3.8831018518518501E-2</v>
      </c>
      <c r="H59" s="119"/>
      <c r="I59" s="109"/>
      <c r="J59" s="109"/>
      <c r="K59" s="109"/>
      <c r="L59" s="115"/>
      <c r="M59" s="130"/>
      <c r="N59" s="115"/>
      <c r="O59" s="110"/>
      <c r="P59" s="112"/>
      <c r="Q59" s="119"/>
      <c r="R59" s="109"/>
      <c r="S59" s="109"/>
    </row>
    <row r="60" spans="1:19" ht="33.75" customHeight="1" x14ac:dyDescent="0.15">
      <c r="A60" s="109"/>
      <c r="B60" s="109"/>
      <c r="C60" s="115">
        <f ca="1">IFERROR(__xludf.DUMMYFUNCTION("""COMPUTED_VALUE"""),3085566)</f>
        <v>3085566</v>
      </c>
      <c r="D60" s="118" t="str">
        <f ca="1">IFERROR(__xludf.DUMMYFUNCTION("""COMPUTED_VALUE"""),"Marketing Foundations")</f>
        <v>Marketing Foundations</v>
      </c>
      <c r="E60" s="115" t="str">
        <f ca="1">IFERROR(__xludf.DUMMYFUNCTION("""COMPUTED_VALUE"""),"General")</f>
        <v>General</v>
      </c>
      <c r="F60" s="110" t="str">
        <f ca="1">IFERROR(__xludf.DUMMYFUNCTION("""COMPUTED_VALUE"""),"Beginner")</f>
        <v>Beginner</v>
      </c>
      <c r="G60" s="112">
        <f ca="1">IFERROR(__xludf.DUMMYFUNCTION("""COMPUTED_VALUE"""),0.0526967592592592)</f>
        <v>5.26967592592592E-2</v>
      </c>
      <c r="H60" s="119"/>
      <c r="I60" s="109"/>
      <c r="J60" s="109"/>
      <c r="K60" s="109"/>
      <c r="L60" s="115"/>
      <c r="M60" s="130"/>
      <c r="N60" s="115"/>
      <c r="O60" s="110"/>
      <c r="P60" s="112"/>
      <c r="Q60" s="119"/>
      <c r="R60" s="109"/>
      <c r="S60" s="109"/>
    </row>
    <row r="61" spans="1:19" ht="33.75" customHeight="1" x14ac:dyDescent="0.15">
      <c r="A61" s="109"/>
      <c r="B61" s="109"/>
      <c r="C61" s="115">
        <f ca="1">IFERROR(__xludf.DUMMYFUNCTION("""COMPUTED_VALUE"""),2446427)</f>
        <v>2446427</v>
      </c>
      <c r="D61" s="118" t="str">
        <f ca="1">IFERROR(__xludf.DUMMYFUNCTION("""COMPUTED_VALUE"""),"Marketing Strategy: SEO Content Writing")</f>
        <v>Marketing Strategy: SEO Content Writing</v>
      </c>
      <c r="E61" s="115" t="str">
        <f ca="1">IFERROR(__xludf.DUMMYFUNCTION("""COMPUTED_VALUE"""),"General")</f>
        <v>General</v>
      </c>
      <c r="F61" s="110" t="str">
        <f ca="1">IFERROR(__xludf.DUMMYFUNCTION("""COMPUTED_VALUE"""),"Beginner")</f>
        <v>Beginner</v>
      </c>
      <c r="G61" s="112">
        <f ca="1">IFERROR(__xludf.DUMMYFUNCTION("""COMPUTED_VALUE"""),0.021261574074074)</f>
        <v>2.1261574074073999E-2</v>
      </c>
      <c r="H61" s="119"/>
      <c r="I61" s="109"/>
      <c r="J61" s="109"/>
      <c r="K61" s="109"/>
      <c r="L61" s="115"/>
      <c r="M61" s="130"/>
      <c r="N61" s="115"/>
      <c r="O61" s="110"/>
      <c r="P61" s="112"/>
      <c r="Q61" s="119"/>
      <c r="R61" s="109"/>
      <c r="S61" s="109"/>
    </row>
    <row r="62" spans="1:19" ht="33.75" customHeight="1" x14ac:dyDescent="0.15">
      <c r="A62" s="109"/>
      <c r="B62" s="109"/>
      <c r="C62" s="115">
        <f ca="1">IFERROR(__xludf.DUMMYFUNCTION("""COMPUTED_VALUE"""),2450115)</f>
        <v>2450115</v>
      </c>
      <c r="D62" s="118" t="str">
        <f ca="1">IFERROR(__xludf.DUMMYFUNCTION("""COMPUTED_VALUE"""),"Content Marketing: Distribution Strategy")</f>
        <v>Content Marketing: Distribution Strategy</v>
      </c>
      <c r="E62" s="115" t="str">
        <f ca="1">IFERROR(__xludf.DUMMYFUNCTION("""COMPUTED_VALUE"""),"General")</f>
        <v>General</v>
      </c>
      <c r="F62" s="110" t="str">
        <f ca="1">IFERROR(__xludf.DUMMYFUNCTION("""COMPUTED_VALUE"""),"Beginner")</f>
        <v>Beginner</v>
      </c>
      <c r="G62" s="112">
        <f ca="1">IFERROR(__xludf.DUMMYFUNCTION("""COMPUTED_VALUE"""),0.0309375)</f>
        <v>3.09375E-2</v>
      </c>
      <c r="H62" s="119"/>
      <c r="I62" s="109"/>
      <c r="J62" s="109"/>
      <c r="K62" s="109"/>
      <c r="L62" s="115"/>
      <c r="M62" s="130"/>
      <c r="N62" s="115"/>
      <c r="O62" s="110"/>
      <c r="P62" s="112"/>
      <c r="Q62" s="119"/>
      <c r="R62" s="109"/>
      <c r="S62" s="109"/>
    </row>
    <row r="63" spans="1:19" ht="33.75" customHeight="1" x14ac:dyDescent="0.15">
      <c r="A63" s="109"/>
      <c r="B63" s="109"/>
      <c r="C63" s="115">
        <f ca="1">IFERROR(__xludf.DUMMYFUNCTION("""COMPUTED_VALUE"""),2451241)</f>
        <v>2451241</v>
      </c>
      <c r="D63" s="118" t="str">
        <f ca="1">IFERROR(__xludf.DUMMYFUNCTION("""COMPUTED_VALUE"""),"SEO Strategy: Link Building")</f>
        <v>SEO Strategy: Link Building</v>
      </c>
      <c r="E63" s="115" t="str">
        <f ca="1">IFERROR(__xludf.DUMMYFUNCTION("""COMPUTED_VALUE"""),"General")</f>
        <v>General</v>
      </c>
      <c r="F63" s="110" t="str">
        <f ca="1">IFERROR(__xludf.DUMMYFUNCTION("""COMPUTED_VALUE"""),"Beginner")</f>
        <v>Beginner</v>
      </c>
      <c r="G63" s="112">
        <f ca="1">IFERROR(__xludf.DUMMYFUNCTION("""COMPUTED_VALUE"""),0.0282291666666666)</f>
        <v>2.82291666666666E-2</v>
      </c>
      <c r="H63" s="119"/>
      <c r="I63" s="109"/>
      <c r="J63" s="109"/>
      <c r="K63" s="109"/>
      <c r="L63" s="115"/>
      <c r="M63" s="130"/>
      <c r="N63" s="115"/>
      <c r="O63" s="110"/>
      <c r="P63" s="112"/>
      <c r="Q63" s="119"/>
      <c r="R63" s="109"/>
      <c r="S63" s="109"/>
    </row>
    <row r="64" spans="1:19" ht="33.75" customHeight="1" x14ac:dyDescent="0.15">
      <c r="A64" s="109"/>
      <c r="B64" s="109"/>
      <c r="C64" s="115">
        <f ca="1">IFERROR(__xludf.DUMMYFUNCTION("""COMPUTED_VALUE"""),2457006)</f>
        <v>2457006</v>
      </c>
      <c r="D64" s="118" t="str">
        <f ca="1">IFERROR(__xludf.DUMMYFUNCTION("""COMPUTED_VALUE"""),"B2B Marketing Foundations")</f>
        <v>B2B Marketing Foundations</v>
      </c>
      <c r="E64" s="115" t="str">
        <f ca="1">IFERROR(__xludf.DUMMYFUNCTION("""COMPUTED_VALUE"""),"General")</f>
        <v>General</v>
      </c>
      <c r="F64" s="110" t="str">
        <f ca="1">IFERROR(__xludf.DUMMYFUNCTION("""COMPUTED_VALUE"""),"Beginner")</f>
        <v>Beginner</v>
      </c>
      <c r="G64" s="112">
        <f ca="1">IFERROR(__xludf.DUMMYFUNCTION("""COMPUTED_VALUE"""),0.0251273148148148)</f>
        <v>2.51273148148148E-2</v>
      </c>
      <c r="H64" s="119"/>
      <c r="I64" s="109"/>
      <c r="J64" s="109"/>
      <c r="K64" s="109"/>
      <c r="L64" s="115"/>
      <c r="M64" s="130"/>
      <c r="N64" s="115"/>
      <c r="O64" s="110"/>
      <c r="P64" s="112"/>
      <c r="Q64" s="119"/>
      <c r="R64" s="109"/>
      <c r="S64" s="109"/>
    </row>
    <row r="65" spans="1:19" ht="33.75" customHeight="1" x14ac:dyDescent="0.15">
      <c r="A65" s="109"/>
      <c r="B65" s="109"/>
      <c r="C65" s="115">
        <f ca="1">IFERROR(__xludf.DUMMYFUNCTION("""COMPUTED_VALUE"""),2462007)</f>
        <v>2462007</v>
      </c>
      <c r="D65" s="118" t="str">
        <f ca="1">IFERROR(__xludf.DUMMYFUNCTION("""COMPUTED_VALUE"""),"How to Write a Press Release")</f>
        <v>How to Write a Press Release</v>
      </c>
      <c r="E65" s="115" t="str">
        <f ca="1">IFERROR(__xludf.DUMMYFUNCTION("""COMPUTED_VALUE"""),"General")</f>
        <v>General</v>
      </c>
      <c r="F65" s="110" t="str">
        <f ca="1">IFERROR(__xludf.DUMMYFUNCTION("""COMPUTED_VALUE"""),"Beginner")</f>
        <v>Beginner</v>
      </c>
      <c r="G65" s="112">
        <f ca="1">IFERROR(__xludf.DUMMYFUNCTION("""COMPUTED_VALUE"""),0.0230208333333333)</f>
        <v>2.3020833333333299E-2</v>
      </c>
      <c r="H65" s="119"/>
      <c r="I65" s="109"/>
      <c r="J65" s="109"/>
      <c r="K65" s="109"/>
      <c r="L65" s="115"/>
      <c r="M65" s="130"/>
      <c r="N65" s="115"/>
      <c r="O65" s="110"/>
      <c r="P65" s="112"/>
      <c r="Q65" s="119"/>
      <c r="R65" s="109"/>
      <c r="S65" s="109"/>
    </row>
    <row r="66" spans="1:19" ht="33.75" customHeight="1" x14ac:dyDescent="0.15">
      <c r="A66" s="109"/>
      <c r="B66" s="109"/>
      <c r="C66" s="115">
        <f ca="1">IFERROR(__xludf.DUMMYFUNCTION("""COMPUTED_VALUE"""),2466004)</f>
        <v>2466004</v>
      </c>
      <c r="D66" s="118" t="str">
        <f ca="1">IFERROR(__xludf.DUMMYFUNCTION("""COMPUTED_VALUE"""),"Digital Marketing Foundations")</f>
        <v>Digital Marketing Foundations</v>
      </c>
      <c r="E66" s="115" t="str">
        <f ca="1">IFERROR(__xludf.DUMMYFUNCTION("""COMPUTED_VALUE"""),"General")</f>
        <v>General</v>
      </c>
      <c r="F66" s="110" t="str">
        <f ca="1">IFERROR(__xludf.DUMMYFUNCTION("""COMPUTED_VALUE"""),"Beginner")</f>
        <v>Beginner</v>
      </c>
      <c r="G66" s="112">
        <f ca="1">IFERROR(__xludf.DUMMYFUNCTION("""COMPUTED_VALUE"""),0.0665277777777777)</f>
        <v>6.65277777777777E-2</v>
      </c>
      <c r="H66" s="119"/>
      <c r="I66" s="109"/>
      <c r="J66" s="109"/>
      <c r="K66" s="109"/>
      <c r="L66" s="115"/>
      <c r="M66" s="130"/>
      <c r="N66" s="115"/>
      <c r="O66" s="110"/>
      <c r="P66" s="112"/>
      <c r="Q66" s="119"/>
      <c r="R66" s="109"/>
      <c r="S66" s="109"/>
    </row>
    <row r="67" spans="1:19" ht="33.75" customHeight="1" x14ac:dyDescent="0.15">
      <c r="A67" s="109"/>
      <c r="B67" s="109"/>
      <c r="C67" s="115">
        <f ca="1">IFERROR(__xludf.DUMMYFUNCTION("""COMPUTED_VALUE"""),2470001)</f>
        <v>2470001</v>
      </c>
      <c r="D67" s="118" t="str">
        <f ca="1">IFERROR(__xludf.DUMMYFUNCTION("""COMPUTED_VALUE"""),"How to Write a B2B Marketing Plan")</f>
        <v>How to Write a B2B Marketing Plan</v>
      </c>
      <c r="E67" s="115" t="str">
        <f ca="1">IFERROR(__xludf.DUMMYFUNCTION("""COMPUTED_VALUE"""),"General")</f>
        <v>General</v>
      </c>
      <c r="F67" s="110" t="str">
        <f ca="1">IFERROR(__xludf.DUMMYFUNCTION("""COMPUTED_VALUE"""),"Beginner")</f>
        <v>Beginner</v>
      </c>
      <c r="G67" s="112">
        <f ca="1">IFERROR(__xludf.DUMMYFUNCTION("""COMPUTED_VALUE"""),0.0384143518518518)</f>
        <v>3.8414351851851797E-2</v>
      </c>
      <c r="H67" s="119"/>
      <c r="I67" s="109"/>
      <c r="J67" s="109"/>
      <c r="K67" s="109"/>
      <c r="L67" s="115"/>
      <c r="M67" s="130"/>
      <c r="N67" s="115"/>
      <c r="O67" s="110"/>
      <c r="P67" s="112"/>
      <c r="Q67" s="119"/>
      <c r="R67" s="109"/>
      <c r="S67" s="109"/>
    </row>
    <row r="68" spans="1:19" ht="33.75" customHeight="1" x14ac:dyDescent="0.15">
      <c r="A68" s="109"/>
      <c r="B68" s="109"/>
      <c r="C68" s="115">
        <f ca="1">IFERROR(__xludf.DUMMYFUNCTION("""COMPUTED_VALUE"""),2472002)</f>
        <v>2472002</v>
      </c>
      <c r="D68" s="118" t="str">
        <f ca="1">IFERROR(__xludf.DUMMYFUNCTION("""COMPUTED_VALUE"""),"Content Marketing: Ways to Repurpose Video Content")</f>
        <v>Content Marketing: Ways to Repurpose Video Content</v>
      </c>
      <c r="E68" s="115" t="str">
        <f ca="1">IFERROR(__xludf.DUMMYFUNCTION("""COMPUTED_VALUE"""),"General")</f>
        <v>General</v>
      </c>
      <c r="F68" s="110" t="str">
        <f ca="1">IFERROR(__xludf.DUMMYFUNCTION("""COMPUTED_VALUE"""),"Beginner")</f>
        <v>Beginner</v>
      </c>
      <c r="G68" s="112">
        <f ca="1">IFERROR(__xludf.DUMMYFUNCTION("""COMPUTED_VALUE"""),0.0128935185185185)</f>
        <v>1.28935185185185E-2</v>
      </c>
      <c r="H68" s="119"/>
      <c r="I68" s="109"/>
      <c r="J68" s="109"/>
      <c r="K68" s="109"/>
      <c r="L68" s="115"/>
      <c r="M68" s="130"/>
      <c r="N68" s="115"/>
      <c r="O68" s="110"/>
      <c r="P68" s="112"/>
      <c r="Q68" s="119"/>
      <c r="R68" s="109"/>
      <c r="S68" s="109"/>
    </row>
    <row r="69" spans="1:19" ht="33.75" customHeight="1" x14ac:dyDescent="0.15">
      <c r="A69" s="109"/>
      <c r="B69" s="109"/>
      <c r="C69" s="115">
        <f ca="1">IFERROR(__xludf.DUMMYFUNCTION("""COMPUTED_VALUE"""),2477214)</f>
        <v>2477214</v>
      </c>
      <c r="D69" s="118" t="str">
        <f ca="1">IFERROR(__xludf.DUMMYFUNCTION("""COMPUTED_VALUE"""),"How to Build Your Brand Community Strategy")</f>
        <v>How to Build Your Brand Community Strategy</v>
      </c>
      <c r="E69" s="115" t="str">
        <f ca="1">IFERROR(__xludf.DUMMYFUNCTION("""COMPUTED_VALUE"""),"General")</f>
        <v>General</v>
      </c>
      <c r="F69" s="110" t="str">
        <f ca="1">IFERROR(__xludf.DUMMYFUNCTION("""COMPUTED_VALUE"""),"Beginner")</f>
        <v>Beginner</v>
      </c>
      <c r="G69" s="112">
        <f ca="1">IFERROR(__xludf.DUMMYFUNCTION("""COMPUTED_VALUE"""),0.028287037037037)</f>
        <v>2.8287037037036999E-2</v>
      </c>
      <c r="H69" s="119"/>
      <c r="I69" s="109"/>
      <c r="J69" s="109"/>
      <c r="K69" s="109"/>
      <c r="L69" s="115"/>
      <c r="M69" s="130"/>
      <c r="N69" s="115"/>
      <c r="O69" s="110"/>
      <c r="P69" s="112"/>
      <c r="Q69" s="119"/>
      <c r="R69" s="109"/>
      <c r="S69" s="109"/>
    </row>
    <row r="70" spans="1:19" ht="33.75" customHeight="1" x14ac:dyDescent="0.15">
      <c r="A70" s="109"/>
      <c r="B70" s="109"/>
      <c r="C70" s="115">
        <f ca="1">IFERROR(__xludf.DUMMYFUNCTION("""COMPUTED_VALUE"""),2479231)</f>
        <v>2479231</v>
      </c>
      <c r="D70" s="118" t="str">
        <f ca="1">IFERROR(__xludf.DUMMYFUNCTION("""COMPUTED_VALUE"""),"How to Write a Marketing Plan")</f>
        <v>How to Write a Marketing Plan</v>
      </c>
      <c r="E70" s="115" t="str">
        <f ca="1">IFERROR(__xludf.DUMMYFUNCTION("""COMPUTED_VALUE"""),"General")</f>
        <v>General</v>
      </c>
      <c r="F70" s="110" t="str">
        <f ca="1">IFERROR(__xludf.DUMMYFUNCTION("""COMPUTED_VALUE"""),"Beginner")</f>
        <v>Beginner</v>
      </c>
      <c r="G70" s="112">
        <f ca="1">IFERROR(__xludf.DUMMYFUNCTION("""COMPUTED_VALUE"""),0.0416666666666666)</f>
        <v>4.1666666666666602E-2</v>
      </c>
      <c r="H70" s="119"/>
      <c r="I70" s="109"/>
      <c r="J70" s="109"/>
      <c r="K70" s="109"/>
      <c r="L70" s="115"/>
      <c r="M70" s="130"/>
      <c r="N70" s="115"/>
      <c r="O70" s="110"/>
      <c r="P70" s="112"/>
      <c r="Q70" s="119"/>
      <c r="R70" s="109"/>
      <c r="S70" s="109"/>
    </row>
    <row r="71" spans="1:19" ht="33.75" customHeight="1" x14ac:dyDescent="0.15">
      <c r="A71" s="109"/>
      <c r="B71" s="109"/>
      <c r="C71" s="115">
        <f ca="1">IFERROR(__xludf.DUMMYFUNCTION("""COMPUTED_VALUE"""),2481310)</f>
        <v>2481310</v>
      </c>
      <c r="D71" s="118" t="str">
        <f ca="1">IFERROR(__xludf.DUMMYFUNCTION("""COMPUTED_VALUE"""),"Social Media Marketing: Social CRM")</f>
        <v>Social Media Marketing: Social CRM</v>
      </c>
      <c r="E71" s="115" t="str">
        <f ca="1">IFERROR(__xludf.DUMMYFUNCTION("""COMPUTED_VALUE"""),"General")</f>
        <v>General</v>
      </c>
      <c r="F71" s="110" t="str">
        <f ca="1">IFERROR(__xludf.DUMMYFUNCTION("""COMPUTED_VALUE"""),"Beginner")</f>
        <v>Beginner</v>
      </c>
      <c r="G71" s="112">
        <f ca="1">IFERROR(__xludf.DUMMYFUNCTION("""COMPUTED_VALUE"""),0.0416435185185185)</f>
        <v>4.1643518518518503E-2</v>
      </c>
      <c r="H71" s="119"/>
      <c r="I71" s="109"/>
      <c r="J71" s="109"/>
      <c r="K71" s="109"/>
      <c r="L71" s="115"/>
      <c r="M71" s="130"/>
      <c r="N71" s="115"/>
      <c r="O71" s="110"/>
      <c r="P71" s="112"/>
      <c r="Q71" s="119"/>
      <c r="R71" s="109"/>
      <c r="S71" s="109"/>
    </row>
    <row r="72" spans="1:19" ht="33.75" customHeight="1" x14ac:dyDescent="0.15">
      <c r="A72" s="109"/>
      <c r="B72" s="109"/>
      <c r="C72" s="115">
        <f ca="1">IFERROR(__xludf.DUMMYFUNCTION("""COMPUTED_VALUE"""),2482214)</f>
        <v>2482214</v>
      </c>
      <c r="D72" s="118" t="str">
        <f ca="1">IFERROR(__xludf.DUMMYFUNCTION("""COMPUTED_VALUE"""),"Digital Marketing Tools: Create a Marketing Campaign from Start to Finish")</f>
        <v>Digital Marketing Tools: Create a Marketing Campaign from Start to Finish</v>
      </c>
      <c r="E72" s="115" t="str">
        <f ca="1">IFERROR(__xludf.DUMMYFUNCTION("""COMPUTED_VALUE"""),"General")</f>
        <v>General</v>
      </c>
      <c r="F72" s="110" t="str">
        <f ca="1">IFERROR(__xludf.DUMMYFUNCTION("""COMPUTED_VALUE"""),"Beginner")</f>
        <v>Beginner</v>
      </c>
      <c r="G72" s="112">
        <f ca="1">IFERROR(__xludf.DUMMYFUNCTION("""COMPUTED_VALUE"""),0.0681944444444444)</f>
        <v>6.8194444444444405E-2</v>
      </c>
      <c r="H72" s="119"/>
      <c r="I72" s="109"/>
      <c r="J72" s="109"/>
      <c r="K72" s="109"/>
      <c r="L72" s="115"/>
      <c r="M72" s="130"/>
      <c r="N72" s="115"/>
      <c r="O72" s="110"/>
      <c r="P72" s="112"/>
      <c r="Q72" s="119"/>
      <c r="R72" s="109"/>
      <c r="S72" s="109"/>
    </row>
    <row r="73" spans="1:19" ht="33.75" customHeight="1" x14ac:dyDescent="0.15">
      <c r="A73" s="109"/>
      <c r="B73" s="109"/>
      <c r="C73" s="115">
        <f ca="1">IFERROR(__xludf.DUMMYFUNCTION("""COMPUTED_VALUE"""),2485175)</f>
        <v>2485175</v>
      </c>
      <c r="D73" s="118" t="str">
        <f ca="1">IFERROR(__xludf.DUMMYFUNCTION("""COMPUTED_VALUE"""),"B2B Foundations: Content Marketing")</f>
        <v>B2B Foundations: Content Marketing</v>
      </c>
      <c r="E73" s="115" t="str">
        <f ca="1">IFERROR(__xludf.DUMMYFUNCTION("""COMPUTED_VALUE"""),"General")</f>
        <v>General</v>
      </c>
      <c r="F73" s="110" t="str">
        <f ca="1">IFERROR(__xludf.DUMMYFUNCTION("""COMPUTED_VALUE"""),"Beginner")</f>
        <v>Beginner</v>
      </c>
      <c r="G73" s="112">
        <f ca="1">IFERROR(__xludf.DUMMYFUNCTION("""COMPUTED_VALUE"""),0.0366203703703703)</f>
        <v>3.6620370370370303E-2</v>
      </c>
      <c r="H73" s="119"/>
      <c r="I73" s="109"/>
      <c r="J73" s="109"/>
      <c r="K73" s="109"/>
      <c r="L73" s="115"/>
      <c r="M73" s="130"/>
      <c r="N73" s="115"/>
      <c r="O73" s="110"/>
      <c r="P73" s="112"/>
      <c r="Q73" s="119"/>
      <c r="R73" s="109"/>
      <c r="S73" s="109"/>
    </row>
    <row r="74" spans="1:19" ht="33.75" customHeight="1" x14ac:dyDescent="0.15">
      <c r="A74" s="109"/>
      <c r="B74" s="109"/>
      <c r="C74" s="115">
        <f ca="1">IFERROR(__xludf.DUMMYFUNCTION("""COMPUTED_VALUE"""),2488117)</f>
        <v>2488117</v>
      </c>
      <c r="D74" s="118" t="str">
        <f ca="1">IFERROR(__xludf.DUMMYFUNCTION("""COMPUTED_VALUE"""),"Social Media Marketing: Content Batching and Repurposing")</f>
        <v>Social Media Marketing: Content Batching and Repurposing</v>
      </c>
      <c r="E74" s="115" t="str">
        <f ca="1">IFERROR(__xludf.DUMMYFUNCTION("""COMPUTED_VALUE"""),"General")</f>
        <v>General</v>
      </c>
      <c r="F74" s="110" t="str">
        <f ca="1">IFERROR(__xludf.DUMMYFUNCTION("""COMPUTED_VALUE"""),"Beginner")</f>
        <v>Beginner</v>
      </c>
      <c r="G74" s="112">
        <f ca="1">IFERROR(__xludf.DUMMYFUNCTION("""COMPUTED_VALUE"""),0.0307291666666666)</f>
        <v>3.0729166666666599E-2</v>
      </c>
      <c r="H74" s="119"/>
      <c r="I74" s="109"/>
      <c r="J74" s="109"/>
      <c r="K74" s="109"/>
      <c r="L74" s="115"/>
      <c r="M74" s="130"/>
      <c r="N74" s="115"/>
      <c r="O74" s="110"/>
      <c r="P74" s="112"/>
      <c r="Q74" s="119"/>
      <c r="R74" s="109"/>
      <c r="S74" s="109"/>
    </row>
    <row r="75" spans="1:19" ht="33.75" customHeight="1" x14ac:dyDescent="0.15">
      <c r="A75" s="109"/>
      <c r="B75" s="109"/>
      <c r="C75" s="115">
        <f ca="1">IFERROR(__xludf.DUMMYFUNCTION("""COMPUTED_VALUE"""),2498056)</f>
        <v>2498056</v>
      </c>
      <c r="D75" s="118" t="str">
        <f ca="1">IFERROR(__xludf.DUMMYFUNCTION("""COMPUTED_VALUE"""),"Launching Your Newsletter on Substack")</f>
        <v>Launching Your Newsletter on Substack</v>
      </c>
      <c r="E75" s="115" t="str">
        <f ca="1">IFERROR(__xludf.DUMMYFUNCTION("""COMPUTED_VALUE"""),"General")</f>
        <v>General</v>
      </c>
      <c r="F75" s="110" t="str">
        <f ca="1">IFERROR(__xludf.DUMMYFUNCTION("""COMPUTED_VALUE"""),"Beginner")</f>
        <v>Beginner</v>
      </c>
      <c r="G75" s="112">
        <f ca="1">IFERROR(__xludf.DUMMYFUNCTION("""COMPUTED_VALUE"""),0.0418055555555555)</f>
        <v>4.1805555555555499E-2</v>
      </c>
      <c r="H75" s="119"/>
      <c r="I75" s="109"/>
      <c r="J75" s="109"/>
      <c r="K75" s="109"/>
      <c r="L75" s="115"/>
      <c r="M75" s="130"/>
      <c r="N75" s="115"/>
      <c r="O75" s="110"/>
      <c r="P75" s="112"/>
      <c r="Q75" s="119"/>
      <c r="R75" s="109"/>
      <c r="S75" s="109"/>
    </row>
    <row r="76" spans="1:19" ht="33.75" customHeight="1" x14ac:dyDescent="0.15">
      <c r="A76" s="109"/>
      <c r="B76" s="109"/>
      <c r="C76" s="115">
        <f ca="1">IFERROR(__xludf.DUMMYFUNCTION("""COMPUTED_VALUE"""),3005272)</f>
        <v>3005272</v>
      </c>
      <c r="D76" s="118" t="str">
        <f ca="1">IFERROR(__xludf.DUMMYFUNCTION("""COMPUTED_VALUE"""),"Marketing Strategy: Relatable Video Content")</f>
        <v>Marketing Strategy: Relatable Video Content</v>
      </c>
      <c r="E76" s="115" t="str">
        <f ca="1">IFERROR(__xludf.DUMMYFUNCTION("""COMPUTED_VALUE"""),"General")</f>
        <v>General</v>
      </c>
      <c r="F76" s="110" t="str">
        <f ca="1">IFERROR(__xludf.DUMMYFUNCTION("""COMPUTED_VALUE"""),"Beginner")</f>
        <v>Beginner</v>
      </c>
      <c r="G76" s="112">
        <f ca="1">IFERROR(__xludf.DUMMYFUNCTION("""COMPUTED_VALUE"""),0.0493981481481481)</f>
        <v>4.9398148148148101E-2</v>
      </c>
      <c r="H76" s="119"/>
      <c r="I76" s="109"/>
      <c r="J76" s="109"/>
      <c r="K76" s="109"/>
      <c r="L76" s="115"/>
      <c r="M76" s="130"/>
      <c r="N76" s="115"/>
      <c r="O76" s="110"/>
      <c r="P76" s="112"/>
      <c r="Q76" s="119"/>
      <c r="R76" s="109"/>
      <c r="S76" s="109"/>
    </row>
    <row r="77" spans="1:19" ht="33.75" customHeight="1" x14ac:dyDescent="0.15">
      <c r="A77" s="109"/>
      <c r="B77" s="109"/>
      <c r="C77" s="115">
        <f ca="1">IFERROR(__xludf.DUMMYFUNCTION("""COMPUTED_VALUE"""),3072818)</f>
        <v>3072818</v>
      </c>
      <c r="D77" s="118" t="str">
        <f ca="1">IFERROR(__xludf.DUMMYFUNCTION("""COMPUTED_VALUE"""),"Essential Skills for Social Media Managers")</f>
        <v>Essential Skills for Social Media Managers</v>
      </c>
      <c r="E77" s="115" t="str">
        <f ca="1">IFERROR(__xludf.DUMMYFUNCTION("""COMPUTED_VALUE"""),"General")</f>
        <v>General</v>
      </c>
      <c r="F77" s="110" t="str">
        <f ca="1">IFERROR(__xludf.DUMMYFUNCTION("""COMPUTED_VALUE"""),"Beginner")</f>
        <v>Beginner</v>
      </c>
      <c r="G77" s="112">
        <f ca="1">IFERROR(__xludf.DUMMYFUNCTION("""COMPUTED_VALUE"""),0.0463425925925925)</f>
        <v>4.6342592592592498E-2</v>
      </c>
      <c r="H77" s="119"/>
      <c r="I77" s="109"/>
      <c r="J77" s="109"/>
      <c r="K77" s="109"/>
      <c r="L77" s="115"/>
      <c r="M77" s="130"/>
      <c r="N77" s="115"/>
      <c r="O77" s="110"/>
      <c r="P77" s="112"/>
      <c r="Q77" s="119"/>
      <c r="R77" s="109"/>
      <c r="S77" s="109"/>
    </row>
    <row r="78" spans="1:19" ht="33.75" customHeight="1" x14ac:dyDescent="0.15">
      <c r="A78" s="109"/>
      <c r="B78" s="109"/>
      <c r="C78" s="115">
        <f ca="1">IFERROR(__xludf.DUMMYFUNCTION("""COMPUTED_VALUE"""),3082089)</f>
        <v>3082089</v>
      </c>
      <c r="D78" s="118" t="str">
        <f ca="1">IFERROR(__xludf.DUMMYFUNCTION("""COMPUTED_VALUE"""),"SEO: Keyword Strategy")</f>
        <v>SEO: Keyword Strategy</v>
      </c>
      <c r="E78" s="115" t="str">
        <f ca="1">IFERROR(__xludf.DUMMYFUNCTION("""COMPUTED_VALUE"""),"General")</f>
        <v>General</v>
      </c>
      <c r="F78" s="110" t="str">
        <f ca="1">IFERROR(__xludf.DUMMYFUNCTION("""COMPUTED_VALUE"""),"Beginner")</f>
        <v>Beginner</v>
      </c>
      <c r="G78" s="112">
        <f ca="1">IFERROR(__xludf.DUMMYFUNCTION("""COMPUTED_VALUE"""),0.067662037037037)</f>
        <v>6.7662037037037007E-2</v>
      </c>
      <c r="H78" s="119"/>
      <c r="I78" s="109"/>
      <c r="J78" s="109"/>
      <c r="K78" s="109"/>
      <c r="L78" s="115"/>
      <c r="M78" s="130"/>
      <c r="N78" s="115"/>
      <c r="O78" s="110"/>
      <c r="P78" s="112"/>
      <c r="Q78" s="119"/>
      <c r="R78" s="109"/>
      <c r="S78" s="109"/>
    </row>
    <row r="79" spans="1:19" ht="33.75" customHeight="1" x14ac:dyDescent="0.15">
      <c r="A79" s="109"/>
      <c r="B79" s="109"/>
      <c r="C79" s="115">
        <f ca="1">IFERROR(__xludf.DUMMYFUNCTION("""COMPUTED_VALUE"""),3212394)</f>
        <v>3212394</v>
      </c>
      <c r="D79" s="118" t="str">
        <f ca="1">IFERROR(__xludf.DUMMYFUNCTION("""COMPUTED_VALUE"""),"B2B Marketing: Pricing Strategies")</f>
        <v>B2B Marketing: Pricing Strategies</v>
      </c>
      <c r="E79" s="115" t="str">
        <f ca="1">IFERROR(__xludf.DUMMYFUNCTION("""COMPUTED_VALUE"""),"General")</f>
        <v>General</v>
      </c>
      <c r="F79" s="110" t="str">
        <f ca="1">IFERROR(__xludf.DUMMYFUNCTION("""COMPUTED_VALUE"""),"Beginner")</f>
        <v>Beginner</v>
      </c>
      <c r="G79" s="112">
        <f ca="1">IFERROR(__xludf.DUMMYFUNCTION("""COMPUTED_VALUE"""),0.0297337962962962)</f>
        <v>2.9733796296296199E-2</v>
      </c>
      <c r="H79" s="119"/>
      <c r="I79" s="109"/>
      <c r="J79" s="109"/>
      <c r="K79" s="109"/>
      <c r="L79" s="115"/>
      <c r="M79" s="130"/>
      <c r="N79" s="115"/>
      <c r="O79" s="110"/>
      <c r="P79" s="112"/>
      <c r="Q79" s="119"/>
      <c r="R79" s="109"/>
      <c r="S79" s="109"/>
    </row>
    <row r="80" spans="1:19" ht="33.75" customHeight="1" x14ac:dyDescent="0.15">
      <c r="A80" s="109"/>
      <c r="B80" s="109"/>
      <c r="C80" s="115">
        <f ca="1">IFERROR(__xludf.DUMMYFUNCTION("""COMPUTED_VALUE"""),2430046)</f>
        <v>2430046</v>
      </c>
      <c r="D80" s="118" t="str">
        <f ca="1">IFERROR(__xludf.DUMMYFUNCTION("""COMPUTED_VALUE"""),"Market Research: B2B")</f>
        <v>Market Research: B2B</v>
      </c>
      <c r="E80" s="115" t="str">
        <f ca="1">IFERROR(__xludf.DUMMYFUNCTION("""COMPUTED_VALUE"""),"General")</f>
        <v>General</v>
      </c>
      <c r="F80" s="110" t="str">
        <f ca="1">IFERROR(__xludf.DUMMYFUNCTION("""COMPUTED_VALUE"""),"Beginner + Intermediate")</f>
        <v>Beginner + Intermediate</v>
      </c>
      <c r="G80" s="112">
        <f ca="1">IFERROR(__xludf.DUMMYFUNCTION("""COMPUTED_VALUE"""),0.0328009259259259)</f>
        <v>3.28009259259259E-2</v>
      </c>
      <c r="H80" s="119"/>
      <c r="I80" s="109"/>
      <c r="J80" s="109"/>
      <c r="K80" s="109"/>
      <c r="L80" s="115"/>
      <c r="M80" s="130"/>
      <c r="N80" s="115"/>
      <c r="O80" s="110"/>
      <c r="P80" s="112"/>
      <c r="Q80" s="119"/>
      <c r="R80" s="109"/>
      <c r="S80" s="109"/>
    </row>
    <row r="81" spans="1:19" ht="33.75" customHeight="1" x14ac:dyDescent="0.15">
      <c r="A81" s="109"/>
      <c r="B81" s="109"/>
      <c r="C81" s="115">
        <f ca="1">IFERROR(__xludf.DUMMYFUNCTION("""COMPUTED_VALUE"""),3008553)</f>
        <v>3008553</v>
      </c>
      <c r="D81" s="118" t="str">
        <f ca="1">IFERROR(__xludf.DUMMYFUNCTION("""COMPUTED_VALUE"""),"Retail Marketing Strategy")</f>
        <v>Retail Marketing Strategy</v>
      </c>
      <c r="E81" s="115" t="str">
        <f ca="1">IFERROR(__xludf.DUMMYFUNCTION("""COMPUTED_VALUE"""),"General")</f>
        <v>General</v>
      </c>
      <c r="F81" s="110" t="str">
        <f ca="1">IFERROR(__xludf.DUMMYFUNCTION("""COMPUTED_VALUE"""),"Beginner + Intermediate")</f>
        <v>Beginner + Intermediate</v>
      </c>
      <c r="G81" s="112">
        <f ca="1">IFERROR(__xludf.DUMMYFUNCTION("""COMPUTED_VALUE"""),0.0266898148148148)</f>
        <v>2.6689814814814802E-2</v>
      </c>
      <c r="H81" s="119"/>
      <c r="I81" s="109"/>
      <c r="J81" s="109"/>
      <c r="K81" s="109"/>
      <c r="L81" s="115"/>
      <c r="M81" s="130"/>
      <c r="N81" s="115"/>
      <c r="O81" s="110"/>
      <c r="P81" s="112"/>
      <c r="Q81" s="119"/>
      <c r="R81" s="109"/>
      <c r="S81" s="109"/>
    </row>
    <row r="82" spans="1:19" ht="33.75" customHeight="1" x14ac:dyDescent="0.15">
      <c r="A82" s="109"/>
      <c r="B82" s="109"/>
      <c r="C82" s="115">
        <f ca="1">IFERROR(__xludf.DUMMYFUNCTION("""COMPUTED_VALUE"""),2824237)</f>
        <v>2824237</v>
      </c>
      <c r="D82" s="118" t="str">
        <f ca="1">IFERROR(__xludf.DUMMYFUNCTION("""COMPUTED_VALUE"""),"Social Media for Video Pros")</f>
        <v>Social Media for Video Pros</v>
      </c>
      <c r="E82" s="115" t="str">
        <f ca="1">IFERROR(__xludf.DUMMYFUNCTION("""COMPUTED_VALUE"""),"General")</f>
        <v>General</v>
      </c>
      <c r="F82" s="110" t="str">
        <f ca="1">IFERROR(__xludf.DUMMYFUNCTION("""COMPUTED_VALUE"""),"Beginner + Intermediate")</f>
        <v>Beginner + Intermediate</v>
      </c>
      <c r="G82" s="112">
        <f ca="1">IFERROR(__xludf.DUMMYFUNCTION("""COMPUTED_VALUE"""),0.0743171296296296)</f>
        <v>7.4317129629629594E-2</v>
      </c>
      <c r="H82" s="119"/>
      <c r="I82" s="109"/>
      <c r="J82" s="109"/>
      <c r="K82" s="109"/>
      <c r="L82" s="115"/>
      <c r="M82" s="130"/>
      <c r="N82" s="115"/>
      <c r="O82" s="110"/>
      <c r="P82" s="112"/>
      <c r="Q82" s="119"/>
      <c r="R82" s="109"/>
      <c r="S82" s="109"/>
    </row>
    <row r="83" spans="1:19" ht="33.75" customHeight="1" x14ac:dyDescent="0.15">
      <c r="A83" s="109"/>
      <c r="B83" s="109"/>
      <c r="C83" s="115">
        <f ca="1">IFERROR(__xludf.DUMMYFUNCTION("""COMPUTED_VALUE"""),2462099)</f>
        <v>2462099</v>
      </c>
      <c r="D83" s="118" t="str">
        <f ca="1">IFERROR(__xludf.DUMMYFUNCTION("""COMPUTED_VALUE"""),"How to Create Your Website Strategy: The Discovery Process")</f>
        <v>How to Create Your Website Strategy: The Discovery Process</v>
      </c>
      <c r="E83" s="115" t="str">
        <f ca="1">IFERROR(__xludf.DUMMYFUNCTION("""COMPUTED_VALUE"""),"General")</f>
        <v>General</v>
      </c>
      <c r="F83" s="110" t="str">
        <f ca="1">IFERROR(__xludf.DUMMYFUNCTION("""COMPUTED_VALUE"""),"Beginner + Intermediate")</f>
        <v>Beginner + Intermediate</v>
      </c>
      <c r="G83" s="112">
        <f ca="1">IFERROR(__xludf.DUMMYFUNCTION("""COMPUTED_VALUE"""),0.0460763888888888)</f>
        <v>4.6076388888888799E-2</v>
      </c>
      <c r="H83" s="119"/>
      <c r="I83" s="109"/>
      <c r="J83" s="109"/>
      <c r="K83" s="109"/>
      <c r="L83" s="115"/>
      <c r="M83" s="130"/>
      <c r="N83" s="115"/>
      <c r="O83" s="110"/>
      <c r="P83" s="112"/>
      <c r="Q83" s="119"/>
      <c r="R83" s="109"/>
      <c r="S83" s="109"/>
    </row>
    <row r="84" spans="1:19" ht="33.75" customHeight="1" x14ac:dyDescent="0.15">
      <c r="A84" s="109"/>
      <c r="B84" s="109"/>
      <c r="C84" s="115">
        <f ca="1">IFERROR(__xludf.DUMMYFUNCTION("""COMPUTED_VALUE"""),2834035)</f>
        <v>2834035</v>
      </c>
      <c r="D84" s="118" t="str">
        <f ca="1">IFERROR(__xludf.DUMMYFUNCTION("""COMPUTED_VALUE"""),"Social Media Marketing Trends")</f>
        <v>Social Media Marketing Trends</v>
      </c>
      <c r="E84" s="115" t="str">
        <f ca="1">IFERROR(__xludf.DUMMYFUNCTION("""COMPUTED_VALUE"""),"General")</f>
        <v>General</v>
      </c>
      <c r="F84" s="110" t="str">
        <f ca="1">IFERROR(__xludf.DUMMYFUNCTION("""COMPUTED_VALUE"""),"Intermediate")</f>
        <v>Intermediate</v>
      </c>
      <c r="G84" s="112">
        <f ca="1">IFERROR(__xludf.DUMMYFUNCTION("""COMPUTED_VALUE"""),0.164675925925925)</f>
        <v>0.164675925925925</v>
      </c>
      <c r="H84" s="119"/>
      <c r="I84" s="109"/>
      <c r="J84" s="109"/>
      <c r="K84" s="109"/>
      <c r="L84" s="115"/>
      <c r="M84" s="130"/>
      <c r="N84" s="115"/>
      <c r="O84" s="110"/>
      <c r="P84" s="112"/>
      <c r="Q84" s="119"/>
      <c r="R84" s="109"/>
      <c r="S84" s="109"/>
    </row>
    <row r="85" spans="1:19" ht="33.75" customHeight="1" x14ac:dyDescent="0.15">
      <c r="A85" s="109"/>
      <c r="B85" s="109"/>
      <c r="C85" s="115">
        <f ca="1">IFERROR(__xludf.DUMMYFUNCTION("""COMPUTED_VALUE"""),2476434)</f>
        <v>2476434</v>
      </c>
      <c r="D85" s="118" t="str">
        <f ca="1">IFERROR(__xludf.DUMMYFUNCTION("""COMPUTED_VALUE"""),"B2B Go-to-Market Strategy: How to Transform Your Business")</f>
        <v>B2B Go-to-Market Strategy: How to Transform Your Business</v>
      </c>
      <c r="E85" s="115" t="str">
        <f ca="1">IFERROR(__xludf.DUMMYFUNCTION("""COMPUTED_VALUE"""),"General")</f>
        <v>General</v>
      </c>
      <c r="F85" s="110" t="str">
        <f ca="1">IFERROR(__xludf.DUMMYFUNCTION("""COMPUTED_VALUE"""),"Intermediate")</f>
        <v>Intermediate</v>
      </c>
      <c r="G85" s="112">
        <f ca="1">IFERROR(__xludf.DUMMYFUNCTION("""COMPUTED_VALUE"""),0.0267824074074074)</f>
        <v>2.6782407407407401E-2</v>
      </c>
      <c r="H85" s="119"/>
      <c r="I85" s="109"/>
      <c r="J85" s="109"/>
      <c r="K85" s="109"/>
      <c r="L85" s="115"/>
      <c r="M85" s="130"/>
      <c r="N85" s="115"/>
      <c r="O85" s="110"/>
      <c r="P85" s="112"/>
      <c r="Q85" s="119"/>
      <c r="R85" s="109"/>
      <c r="S85" s="109"/>
    </row>
    <row r="86" spans="1:19" ht="33.75" customHeight="1" x14ac:dyDescent="0.15">
      <c r="A86" s="109"/>
      <c r="B86" s="109"/>
      <c r="C86" s="115">
        <f ca="1">IFERROR(__xludf.DUMMYFUNCTION("""COMPUTED_VALUE"""),2492115)</f>
        <v>2492115</v>
      </c>
      <c r="D86" s="118" t="str">
        <f ca="1">IFERROR(__xludf.DUMMYFUNCTION("""COMPUTED_VALUE"""),"Marketing Strategy: Competitive Intelligence")</f>
        <v>Marketing Strategy: Competitive Intelligence</v>
      </c>
      <c r="E86" s="115" t="str">
        <f ca="1">IFERROR(__xludf.DUMMYFUNCTION("""COMPUTED_VALUE"""),"General")</f>
        <v>General</v>
      </c>
      <c r="F86" s="110" t="str">
        <f ca="1">IFERROR(__xludf.DUMMYFUNCTION("""COMPUTED_VALUE"""),"Intermediate")</f>
        <v>Intermediate</v>
      </c>
      <c r="G86" s="112">
        <f ca="1">IFERROR(__xludf.DUMMYFUNCTION("""COMPUTED_VALUE"""),0.0336111111111111)</f>
        <v>3.3611111111111099E-2</v>
      </c>
      <c r="H86" s="119"/>
      <c r="I86" s="109"/>
      <c r="J86" s="109"/>
      <c r="K86" s="109"/>
      <c r="L86" s="115"/>
      <c r="M86" s="130"/>
      <c r="N86" s="115"/>
      <c r="O86" s="110"/>
      <c r="P86" s="112"/>
      <c r="Q86" s="119"/>
      <c r="R86" s="109"/>
      <c r="S86" s="109"/>
    </row>
    <row r="87" spans="1:19" ht="33.75" customHeight="1" x14ac:dyDescent="0.15">
      <c r="A87" s="109"/>
      <c r="B87" s="109"/>
      <c r="C87" s="115">
        <f ca="1">IFERROR(__xludf.DUMMYFUNCTION("""COMPUTED_VALUE"""),2849044)</f>
        <v>2849044</v>
      </c>
      <c r="D87" s="118" t="str">
        <f ca="1">IFERROR(__xludf.DUMMYFUNCTION("""COMPUTED_VALUE"""),"Social Media Monitoring: Strategies and Skills")</f>
        <v>Social Media Monitoring: Strategies and Skills</v>
      </c>
      <c r="E87" s="115" t="str">
        <f ca="1">IFERROR(__xludf.DUMMYFUNCTION("""COMPUTED_VALUE"""),"General")</f>
        <v>General</v>
      </c>
      <c r="F87" s="110" t="str">
        <f ca="1">IFERROR(__xludf.DUMMYFUNCTION("""COMPUTED_VALUE"""),"Intermediate")</f>
        <v>Intermediate</v>
      </c>
      <c r="G87" s="112">
        <f ca="1">IFERROR(__xludf.DUMMYFUNCTION("""COMPUTED_VALUE"""),0.0260185185185185)</f>
        <v>2.60185185185185E-2</v>
      </c>
      <c r="H87" s="119"/>
      <c r="I87" s="109"/>
      <c r="J87" s="109"/>
      <c r="K87" s="109"/>
      <c r="L87" s="115"/>
      <c r="M87" s="130"/>
      <c r="N87" s="115"/>
      <c r="O87" s="110"/>
      <c r="P87" s="112"/>
      <c r="Q87" s="119"/>
      <c r="R87" s="109"/>
      <c r="S87" s="109"/>
    </row>
    <row r="88" spans="1:19" ht="33.75" customHeight="1" x14ac:dyDescent="0.15">
      <c r="A88" s="109"/>
      <c r="B88" s="109"/>
      <c r="C88" s="115">
        <f ca="1">IFERROR(__xludf.DUMMYFUNCTION("""COMPUTED_VALUE"""),2833101)</f>
        <v>2833101</v>
      </c>
      <c r="D88" s="118" t="str">
        <f ca="1">IFERROR(__xludf.DUMMYFUNCTION("""COMPUTED_VALUE"""),"Content Marketing: ROI")</f>
        <v>Content Marketing: ROI</v>
      </c>
      <c r="E88" s="115" t="str">
        <f ca="1">IFERROR(__xludf.DUMMYFUNCTION("""COMPUTED_VALUE"""),"General")</f>
        <v>General</v>
      </c>
      <c r="F88" s="110" t="str">
        <f ca="1">IFERROR(__xludf.DUMMYFUNCTION("""COMPUTED_VALUE"""),"Intermediate")</f>
        <v>Intermediate</v>
      </c>
      <c r="G88" s="112">
        <f ca="1">IFERROR(__xludf.DUMMYFUNCTION("""COMPUTED_VALUE"""),0.0320833333333333)</f>
        <v>3.2083333333333297E-2</v>
      </c>
      <c r="H88" s="119"/>
      <c r="I88" s="109"/>
      <c r="J88" s="109"/>
      <c r="K88" s="109"/>
      <c r="L88" s="115"/>
      <c r="M88" s="130"/>
      <c r="N88" s="115"/>
      <c r="O88" s="110"/>
      <c r="P88" s="112"/>
      <c r="Q88" s="119"/>
      <c r="R88" s="109"/>
      <c r="S88" s="109"/>
    </row>
    <row r="89" spans="1:19" ht="33.75" customHeight="1" x14ac:dyDescent="0.15">
      <c r="A89" s="109"/>
      <c r="B89" s="109"/>
      <c r="C89" s="115">
        <f ca="1">IFERROR(__xludf.DUMMYFUNCTION("""COMPUTED_VALUE"""),2833073)</f>
        <v>2833073</v>
      </c>
      <c r="D89" s="118" t="str">
        <f ca="1">IFERROR(__xludf.DUMMYFUNCTION("""COMPUTED_VALUE"""),"Create a Go-to-Market Plan")</f>
        <v>Create a Go-to-Market Plan</v>
      </c>
      <c r="E89" s="115" t="str">
        <f ca="1">IFERROR(__xludf.DUMMYFUNCTION("""COMPUTED_VALUE"""),"General")</f>
        <v>General</v>
      </c>
      <c r="F89" s="110" t="str">
        <f ca="1">IFERROR(__xludf.DUMMYFUNCTION("""COMPUTED_VALUE"""),"Intermediate")</f>
        <v>Intermediate</v>
      </c>
      <c r="G89" s="112">
        <f ca="1">IFERROR(__xludf.DUMMYFUNCTION("""COMPUTED_VALUE"""),0.0835416666666666)</f>
        <v>8.3541666666666597E-2</v>
      </c>
      <c r="H89" s="119"/>
      <c r="I89" s="109"/>
      <c r="J89" s="109"/>
      <c r="K89" s="109"/>
      <c r="L89" s="115"/>
      <c r="M89" s="130"/>
      <c r="N89" s="115"/>
      <c r="O89" s="110"/>
      <c r="P89" s="112"/>
      <c r="Q89" s="119"/>
      <c r="R89" s="109"/>
      <c r="S89" s="109"/>
    </row>
    <row r="90" spans="1:19" ht="33.75" customHeight="1" x14ac:dyDescent="0.15">
      <c r="A90" s="109"/>
      <c r="B90" s="109"/>
      <c r="C90" s="115">
        <f ca="1">IFERROR(__xludf.DUMMYFUNCTION("""COMPUTED_VALUE"""),2823073)</f>
        <v>2823073</v>
      </c>
      <c r="D90" s="118" t="str">
        <f ca="1">IFERROR(__xludf.DUMMYFUNCTION("""COMPUTED_VALUE"""),"SEO: Videos")</f>
        <v>SEO: Videos</v>
      </c>
      <c r="E90" s="115" t="str">
        <f ca="1">IFERROR(__xludf.DUMMYFUNCTION("""COMPUTED_VALUE"""),"General")</f>
        <v>General</v>
      </c>
      <c r="F90" s="110" t="str">
        <f ca="1">IFERROR(__xludf.DUMMYFUNCTION("""COMPUTED_VALUE"""),"Intermediate")</f>
        <v>Intermediate</v>
      </c>
      <c r="G90" s="112">
        <f ca="1">IFERROR(__xludf.DUMMYFUNCTION("""COMPUTED_VALUE"""),0.0465277777777777)</f>
        <v>4.6527777777777703E-2</v>
      </c>
      <c r="H90" s="119"/>
      <c r="I90" s="109"/>
      <c r="J90" s="109"/>
      <c r="K90" s="109"/>
      <c r="L90" s="115"/>
      <c r="M90" s="130"/>
      <c r="N90" s="115"/>
      <c r="O90" s="110"/>
      <c r="P90" s="112"/>
      <c r="Q90" s="119"/>
      <c r="R90" s="109"/>
      <c r="S90" s="109"/>
    </row>
    <row r="91" spans="1:19" ht="33.75" customHeight="1" x14ac:dyDescent="0.15">
      <c r="A91" s="109"/>
      <c r="B91" s="109"/>
      <c r="C91" s="115">
        <f ca="1">IFERROR(__xludf.DUMMYFUNCTION("""COMPUTED_VALUE"""),2839084)</f>
        <v>2839084</v>
      </c>
      <c r="D91" s="118" t="str">
        <f ca="1">IFERROR(__xludf.DUMMYFUNCTION("""COMPUTED_VALUE"""),"17 Questions to Help Improve Your Marketing")</f>
        <v>17 Questions to Help Improve Your Marketing</v>
      </c>
      <c r="E91" s="115" t="str">
        <f ca="1">IFERROR(__xludf.DUMMYFUNCTION("""COMPUTED_VALUE"""),"General")</f>
        <v>General</v>
      </c>
      <c r="F91" s="110" t="str">
        <f ca="1">IFERROR(__xludf.DUMMYFUNCTION("""COMPUTED_VALUE"""),"Intermediate")</f>
        <v>Intermediate</v>
      </c>
      <c r="G91" s="112">
        <f ca="1">IFERROR(__xludf.DUMMYFUNCTION("""COMPUTED_VALUE"""),0.018761574074074)</f>
        <v>1.8761574074074E-2</v>
      </c>
      <c r="H91" s="119"/>
      <c r="I91" s="109"/>
      <c r="J91" s="109"/>
      <c r="K91" s="109"/>
      <c r="L91" s="115"/>
      <c r="M91" s="130"/>
      <c r="N91" s="115"/>
      <c r="O91" s="110"/>
      <c r="P91" s="112"/>
      <c r="Q91" s="119"/>
      <c r="R91" s="109"/>
      <c r="S91" s="109"/>
    </row>
    <row r="92" spans="1:19" ht="33.75" customHeight="1" x14ac:dyDescent="0.15">
      <c r="A92" s="109"/>
      <c r="B92" s="109"/>
      <c r="C92" s="115">
        <f ca="1">IFERROR(__xludf.DUMMYFUNCTION("""COMPUTED_VALUE"""),2849045)</f>
        <v>2849045</v>
      </c>
      <c r="D92" s="118" t="str">
        <f ca="1">IFERROR(__xludf.DUMMYFUNCTION("""COMPUTED_VALUE"""),"Become a Marketing Entrepreneur")</f>
        <v>Become a Marketing Entrepreneur</v>
      </c>
      <c r="E92" s="115" t="str">
        <f ca="1">IFERROR(__xludf.DUMMYFUNCTION("""COMPUTED_VALUE"""),"General")</f>
        <v>General</v>
      </c>
      <c r="F92" s="110" t="str">
        <f ca="1">IFERROR(__xludf.DUMMYFUNCTION("""COMPUTED_VALUE"""),"Intermediate")</f>
        <v>Intermediate</v>
      </c>
      <c r="G92" s="112">
        <f ca="1">IFERROR(__xludf.DUMMYFUNCTION("""COMPUTED_VALUE"""),0.0185069444444444)</f>
        <v>1.8506944444444399E-2</v>
      </c>
      <c r="H92" s="119"/>
      <c r="I92" s="109"/>
      <c r="J92" s="109"/>
      <c r="K92" s="109"/>
      <c r="L92" s="115"/>
      <c r="M92" s="130"/>
      <c r="N92" s="115"/>
      <c r="O92" s="110"/>
      <c r="P92" s="112"/>
      <c r="Q92" s="119"/>
      <c r="R92" s="109"/>
      <c r="S92" s="109"/>
    </row>
    <row r="93" spans="1:19" ht="33.75" customHeight="1" x14ac:dyDescent="0.15">
      <c r="A93" s="109"/>
      <c r="B93" s="109"/>
      <c r="C93" s="115">
        <f ca="1">IFERROR(__xludf.DUMMYFUNCTION("""COMPUTED_VALUE"""),2874017)</f>
        <v>2874017</v>
      </c>
      <c r="D93" s="118" t="str">
        <f ca="1">IFERROR(__xludf.DUMMYFUNCTION("""COMPUTED_VALUE"""),"Market Research: Qualitative")</f>
        <v>Market Research: Qualitative</v>
      </c>
      <c r="E93" s="115" t="str">
        <f ca="1">IFERROR(__xludf.DUMMYFUNCTION("""COMPUTED_VALUE"""),"General")</f>
        <v>General</v>
      </c>
      <c r="F93" s="110" t="str">
        <f ca="1">IFERROR(__xludf.DUMMYFUNCTION("""COMPUTED_VALUE"""),"Intermediate")</f>
        <v>Intermediate</v>
      </c>
      <c r="G93" s="112">
        <f ca="1">IFERROR(__xludf.DUMMYFUNCTION("""COMPUTED_VALUE"""),0.0621875)</f>
        <v>6.21875E-2</v>
      </c>
      <c r="H93" s="119"/>
      <c r="I93" s="109"/>
      <c r="J93" s="109"/>
      <c r="K93" s="109"/>
      <c r="L93" s="115"/>
      <c r="M93" s="130"/>
      <c r="N93" s="115"/>
      <c r="O93" s="110"/>
      <c r="P93" s="112"/>
      <c r="Q93" s="119"/>
      <c r="R93" s="109"/>
      <c r="S93" s="109"/>
    </row>
    <row r="94" spans="1:19" ht="33.75" customHeight="1" x14ac:dyDescent="0.15">
      <c r="A94" s="109"/>
      <c r="B94" s="109"/>
      <c r="C94" s="115">
        <f ca="1">IFERROR(__xludf.DUMMYFUNCTION("""COMPUTED_VALUE"""),2834042)</f>
        <v>2834042</v>
      </c>
      <c r="D94" s="118" t="str">
        <f ca="1">IFERROR(__xludf.DUMMYFUNCTION("""COMPUTED_VALUE"""),"Social Selling: Reaching Prospects")</f>
        <v>Social Selling: Reaching Prospects</v>
      </c>
      <c r="E94" s="115" t="str">
        <f ca="1">IFERROR(__xludf.DUMMYFUNCTION("""COMPUTED_VALUE"""),"General")</f>
        <v>General</v>
      </c>
      <c r="F94" s="110" t="str">
        <f ca="1">IFERROR(__xludf.DUMMYFUNCTION("""COMPUTED_VALUE"""),"Intermediate")</f>
        <v>Intermediate</v>
      </c>
      <c r="G94" s="112">
        <f ca="1">IFERROR(__xludf.DUMMYFUNCTION("""COMPUTED_VALUE"""),0.0330555555555555)</f>
        <v>3.3055555555555498E-2</v>
      </c>
      <c r="H94" s="119"/>
      <c r="I94" s="109"/>
      <c r="J94" s="109"/>
      <c r="K94" s="109"/>
      <c r="L94" s="115"/>
      <c r="M94" s="130"/>
      <c r="N94" s="115"/>
      <c r="O94" s="110"/>
      <c r="P94" s="112"/>
      <c r="Q94" s="119"/>
      <c r="R94" s="109"/>
      <c r="S94" s="109"/>
    </row>
    <row r="95" spans="1:19" ht="33.75" customHeight="1" x14ac:dyDescent="0.15">
      <c r="A95" s="109"/>
      <c r="B95" s="109"/>
      <c r="C95" s="115">
        <f ca="1">IFERROR(__xludf.DUMMYFUNCTION("""COMPUTED_VALUE"""),2849004)</f>
        <v>2849004</v>
      </c>
      <c r="D95" s="118" t="str">
        <f ca="1">IFERROR(__xludf.DUMMYFUNCTION("""COMPUTED_VALUE"""),"SEO: Ecommerce Strategies")</f>
        <v>SEO: Ecommerce Strategies</v>
      </c>
      <c r="E95" s="115" t="str">
        <f ca="1">IFERROR(__xludf.DUMMYFUNCTION("""COMPUTED_VALUE"""),"General")</f>
        <v>General</v>
      </c>
      <c r="F95" s="110" t="str">
        <f ca="1">IFERROR(__xludf.DUMMYFUNCTION("""COMPUTED_VALUE"""),"Intermediate")</f>
        <v>Intermediate</v>
      </c>
      <c r="G95" s="112">
        <f ca="1">IFERROR(__xludf.DUMMYFUNCTION("""COMPUTED_VALUE"""),0.0434375)</f>
        <v>4.3437499999999997E-2</v>
      </c>
      <c r="H95" s="119"/>
      <c r="I95" s="109"/>
      <c r="J95" s="109"/>
      <c r="K95" s="109"/>
      <c r="L95" s="115"/>
      <c r="M95" s="130"/>
      <c r="N95" s="115"/>
      <c r="O95" s="110"/>
      <c r="P95" s="112"/>
      <c r="Q95" s="119"/>
      <c r="R95" s="109"/>
      <c r="S95" s="109"/>
    </row>
    <row r="96" spans="1:19" ht="33.75" customHeight="1" x14ac:dyDescent="0.15">
      <c r="A96" s="109"/>
      <c r="B96" s="109"/>
      <c r="C96" s="115">
        <f ca="1">IFERROR(__xludf.DUMMYFUNCTION("""COMPUTED_VALUE"""),2875239)</f>
        <v>2875239</v>
      </c>
      <c r="D96" s="118" t="str">
        <f ca="1">IFERROR(__xludf.DUMMYFUNCTION("""COMPUTED_VALUE"""),"Remarketing Strategies with Google Ads and Analytics")</f>
        <v>Remarketing Strategies with Google Ads and Analytics</v>
      </c>
      <c r="E96" s="115" t="str">
        <f ca="1">IFERROR(__xludf.DUMMYFUNCTION("""COMPUTED_VALUE"""),"General")</f>
        <v>General</v>
      </c>
      <c r="F96" s="110" t="str">
        <f ca="1">IFERROR(__xludf.DUMMYFUNCTION("""COMPUTED_VALUE"""),"Intermediate")</f>
        <v>Intermediate</v>
      </c>
      <c r="G96" s="112">
        <f ca="1">IFERROR(__xludf.DUMMYFUNCTION("""COMPUTED_VALUE"""),0.0426851851851851)</f>
        <v>4.2685185185185097E-2</v>
      </c>
      <c r="H96" s="119"/>
      <c r="I96" s="109"/>
      <c r="J96" s="109"/>
      <c r="K96" s="109"/>
      <c r="L96" s="115"/>
      <c r="M96" s="130"/>
      <c r="N96" s="115"/>
      <c r="O96" s="110"/>
      <c r="P96" s="112"/>
      <c r="Q96" s="119"/>
      <c r="R96" s="109"/>
      <c r="S96" s="109"/>
    </row>
    <row r="97" spans="1:19" ht="33.75" customHeight="1" x14ac:dyDescent="0.15">
      <c r="A97" s="109"/>
      <c r="B97" s="109"/>
      <c r="C97" s="115">
        <f ca="1">IFERROR(__xludf.DUMMYFUNCTION("""COMPUTED_VALUE"""),2875242)</f>
        <v>2875242</v>
      </c>
      <c r="D97" s="118" t="str">
        <f ca="1">IFERROR(__xludf.DUMMYFUNCTION("""COMPUTED_VALUE"""),"Technical SEO")</f>
        <v>Technical SEO</v>
      </c>
      <c r="E97" s="115" t="str">
        <f ca="1">IFERROR(__xludf.DUMMYFUNCTION("""COMPUTED_VALUE"""),"General")</f>
        <v>General</v>
      </c>
      <c r="F97" s="110" t="str">
        <f ca="1">IFERROR(__xludf.DUMMYFUNCTION("""COMPUTED_VALUE"""),"Intermediate")</f>
        <v>Intermediate</v>
      </c>
      <c r="G97" s="112">
        <f ca="1">IFERROR(__xludf.DUMMYFUNCTION("""COMPUTED_VALUE"""),0.0548379629629629)</f>
        <v>5.4837962962962901E-2</v>
      </c>
      <c r="H97" s="119"/>
      <c r="I97" s="109"/>
      <c r="J97" s="109"/>
      <c r="K97" s="109"/>
      <c r="L97" s="115"/>
      <c r="M97" s="130"/>
      <c r="N97" s="115"/>
      <c r="O97" s="110"/>
      <c r="P97" s="112"/>
      <c r="Q97" s="119"/>
      <c r="R97" s="109"/>
      <c r="S97" s="109"/>
    </row>
    <row r="98" spans="1:19" ht="33.75" customHeight="1" x14ac:dyDescent="0.15">
      <c r="A98" s="109"/>
      <c r="B98" s="109"/>
      <c r="C98" s="115">
        <f ca="1">IFERROR(__xludf.DUMMYFUNCTION("""COMPUTED_VALUE"""),2882048)</f>
        <v>2882048</v>
      </c>
      <c r="D98" s="118" t="str">
        <f ca="1">IFERROR(__xludf.DUMMYFUNCTION("""COMPUTED_VALUE"""),"Social Media Marketing: ROI")</f>
        <v>Social Media Marketing: ROI</v>
      </c>
      <c r="E98" s="115" t="str">
        <f ca="1">IFERROR(__xludf.DUMMYFUNCTION("""COMPUTED_VALUE"""),"General")</f>
        <v>General</v>
      </c>
      <c r="F98" s="110" t="str">
        <f ca="1">IFERROR(__xludf.DUMMYFUNCTION("""COMPUTED_VALUE"""),"Intermediate")</f>
        <v>Intermediate</v>
      </c>
      <c r="G98" s="112">
        <f ca="1">IFERROR(__xludf.DUMMYFUNCTION("""COMPUTED_VALUE"""),0.0485416666666666)</f>
        <v>4.8541666666666601E-2</v>
      </c>
      <c r="H98" s="119"/>
      <c r="I98" s="109"/>
      <c r="J98" s="109"/>
      <c r="K98" s="109"/>
      <c r="L98" s="115"/>
      <c r="M98" s="130"/>
      <c r="N98" s="115"/>
      <c r="O98" s="110"/>
      <c r="P98" s="112"/>
      <c r="Q98" s="119"/>
      <c r="R98" s="109"/>
      <c r="S98" s="109"/>
    </row>
    <row r="99" spans="1:19" ht="33.75" customHeight="1" x14ac:dyDescent="0.15">
      <c r="A99" s="109"/>
      <c r="B99" s="109"/>
      <c r="C99" s="115">
        <f ca="1">IFERROR(__xludf.DUMMYFUNCTION("""COMPUTED_VALUE"""),2886001)</f>
        <v>2886001</v>
      </c>
      <c r="D99" s="118" t="str">
        <f ca="1">IFERROR(__xludf.DUMMYFUNCTION("""COMPUTED_VALUE"""),"Consumer Behavior Trends: Meet the Postmodern Consumer")</f>
        <v>Consumer Behavior Trends: Meet the Postmodern Consumer</v>
      </c>
      <c r="E99" s="115" t="str">
        <f ca="1">IFERROR(__xludf.DUMMYFUNCTION("""COMPUTED_VALUE"""),"General")</f>
        <v>General</v>
      </c>
      <c r="F99" s="110" t="str">
        <f ca="1">IFERROR(__xludf.DUMMYFUNCTION("""COMPUTED_VALUE"""),"Intermediate")</f>
        <v>Intermediate</v>
      </c>
      <c r="G99" s="112">
        <f ca="1">IFERROR(__xludf.DUMMYFUNCTION("""COMPUTED_VALUE"""),0.0456944444444444)</f>
        <v>4.5694444444444399E-2</v>
      </c>
      <c r="H99" s="119"/>
      <c r="I99" s="109"/>
      <c r="J99" s="109"/>
      <c r="K99" s="109"/>
      <c r="L99" s="115"/>
      <c r="M99" s="130"/>
      <c r="N99" s="115"/>
      <c r="O99" s="110"/>
      <c r="P99" s="112"/>
      <c r="Q99" s="119"/>
      <c r="R99" s="109"/>
      <c r="S99" s="109"/>
    </row>
    <row r="100" spans="1:19" ht="33.75" customHeight="1" x14ac:dyDescent="0.15">
      <c r="A100" s="109"/>
      <c r="B100" s="109"/>
      <c r="C100" s="115">
        <f ca="1">IFERROR(__xludf.DUMMYFUNCTION("""COMPUTED_VALUE"""),2874008)</f>
        <v>2874008</v>
      </c>
      <c r="D100" s="118" t="str">
        <f ca="1">IFERROR(__xludf.DUMMYFUNCTION("""COMPUTED_VALUE"""),"Marketing: Copywriting for Social Media")</f>
        <v>Marketing: Copywriting for Social Media</v>
      </c>
      <c r="E100" s="115" t="str">
        <f ca="1">IFERROR(__xludf.DUMMYFUNCTION("""COMPUTED_VALUE"""),"General")</f>
        <v>General</v>
      </c>
      <c r="F100" s="110" t="str">
        <f ca="1">IFERROR(__xludf.DUMMYFUNCTION("""COMPUTED_VALUE"""),"Intermediate")</f>
        <v>Intermediate</v>
      </c>
      <c r="G100" s="112">
        <f ca="1">IFERROR(__xludf.DUMMYFUNCTION("""COMPUTED_VALUE"""),0.0372800925925925)</f>
        <v>3.7280092592592497E-2</v>
      </c>
      <c r="H100" s="119"/>
      <c r="I100" s="109"/>
      <c r="J100" s="109"/>
      <c r="K100" s="109"/>
      <c r="L100" s="115"/>
      <c r="M100" s="130"/>
      <c r="N100" s="115"/>
      <c r="O100" s="110"/>
      <c r="P100" s="112"/>
      <c r="Q100" s="119"/>
      <c r="R100" s="109"/>
      <c r="S100" s="109"/>
    </row>
    <row r="101" spans="1:19" ht="33.75" customHeight="1" x14ac:dyDescent="0.15">
      <c r="A101" s="109"/>
      <c r="B101" s="109"/>
      <c r="C101" s="115">
        <f ca="1">IFERROR(__xludf.DUMMYFUNCTION("""COMPUTED_VALUE"""),2421500)</f>
        <v>2421500</v>
      </c>
      <c r="D101" s="118" t="str">
        <f ca="1">IFERROR(__xludf.DUMMYFUNCTION("""COMPUTED_VALUE"""),"Augmented Reality Marketing")</f>
        <v>Augmented Reality Marketing</v>
      </c>
      <c r="E101" s="115" t="str">
        <f ca="1">IFERROR(__xludf.DUMMYFUNCTION("""COMPUTED_VALUE"""),"General")</f>
        <v>General</v>
      </c>
      <c r="F101" s="110" t="str">
        <f ca="1">IFERROR(__xludf.DUMMYFUNCTION("""COMPUTED_VALUE"""),"Intermediate")</f>
        <v>Intermediate</v>
      </c>
      <c r="G101" s="112">
        <f ca="1">IFERROR(__xludf.DUMMYFUNCTION("""COMPUTED_VALUE"""),0.0121180555555555)</f>
        <v>1.21180555555555E-2</v>
      </c>
      <c r="H101" s="119"/>
      <c r="I101" s="109"/>
      <c r="J101" s="109"/>
      <c r="K101" s="109"/>
      <c r="L101" s="115"/>
      <c r="M101" s="130"/>
      <c r="N101" s="115"/>
      <c r="O101" s="110"/>
      <c r="P101" s="112"/>
      <c r="Q101" s="119"/>
      <c r="R101" s="109"/>
      <c r="S101" s="109"/>
    </row>
    <row r="102" spans="1:19" ht="33.75" customHeight="1" x14ac:dyDescent="0.15">
      <c r="A102" s="109"/>
      <c r="B102" s="109"/>
      <c r="C102" s="115">
        <f ca="1">IFERROR(__xludf.DUMMYFUNCTION("""COMPUTED_VALUE"""),2426262)</f>
        <v>2426262</v>
      </c>
      <c r="D102" s="118" t="str">
        <f ca="1">IFERROR(__xludf.DUMMYFUNCTION("""COMPUTED_VALUE"""),"Lead Generation: Multichannel PPC Strategy")</f>
        <v>Lead Generation: Multichannel PPC Strategy</v>
      </c>
      <c r="E102" s="115" t="str">
        <f ca="1">IFERROR(__xludf.DUMMYFUNCTION("""COMPUTED_VALUE"""),"General")</f>
        <v>General</v>
      </c>
      <c r="F102" s="110" t="str">
        <f ca="1">IFERROR(__xludf.DUMMYFUNCTION("""COMPUTED_VALUE"""),"Intermediate")</f>
        <v>Intermediate</v>
      </c>
      <c r="G102" s="112">
        <f ca="1">IFERROR(__xludf.DUMMYFUNCTION("""COMPUTED_VALUE"""),0.0363194444444444)</f>
        <v>3.6319444444444397E-2</v>
      </c>
      <c r="H102" s="119"/>
      <c r="I102" s="109"/>
      <c r="J102" s="109"/>
      <c r="K102" s="109"/>
      <c r="L102" s="115"/>
      <c r="M102" s="130"/>
      <c r="N102" s="115"/>
      <c r="O102" s="110"/>
      <c r="P102" s="112"/>
      <c r="Q102" s="119"/>
      <c r="R102" s="109"/>
      <c r="S102" s="109"/>
    </row>
    <row r="103" spans="1:19" ht="33.75" customHeight="1" x14ac:dyDescent="0.15">
      <c r="A103" s="109"/>
      <c r="B103" s="109"/>
      <c r="C103" s="115">
        <f ca="1">IFERROR(__xludf.DUMMYFUNCTION("""COMPUTED_VALUE"""),2892593)</f>
        <v>2892593</v>
      </c>
      <c r="D103" s="118" t="str">
        <f ca="1">IFERROR(__xludf.DUMMYFUNCTION("""COMPUTED_VALUE"""),"Marketing Attribution and Mix Modeling")</f>
        <v>Marketing Attribution and Mix Modeling</v>
      </c>
      <c r="E103" s="115" t="str">
        <f ca="1">IFERROR(__xludf.DUMMYFUNCTION("""COMPUTED_VALUE"""),"General")</f>
        <v>General</v>
      </c>
      <c r="F103" s="110" t="str">
        <f ca="1">IFERROR(__xludf.DUMMYFUNCTION("""COMPUTED_VALUE"""),"Intermediate")</f>
        <v>Intermediate</v>
      </c>
      <c r="G103" s="112">
        <f ca="1">IFERROR(__xludf.DUMMYFUNCTION("""COMPUTED_VALUE"""),0.0687268518518518)</f>
        <v>6.8726851851851803E-2</v>
      </c>
      <c r="H103" s="119"/>
      <c r="I103" s="109"/>
      <c r="J103" s="109"/>
      <c r="K103" s="109"/>
      <c r="L103" s="115"/>
      <c r="M103" s="130"/>
      <c r="N103" s="115"/>
      <c r="O103" s="110"/>
      <c r="P103" s="112"/>
      <c r="Q103" s="119"/>
      <c r="R103" s="109"/>
      <c r="S103" s="109"/>
    </row>
    <row r="104" spans="1:19" ht="33.75" customHeight="1" x14ac:dyDescent="0.15">
      <c r="A104" s="109"/>
      <c r="B104" s="109"/>
      <c r="C104" s="115">
        <f ca="1">IFERROR(__xludf.DUMMYFUNCTION("""COMPUTED_VALUE"""),3092336)</f>
        <v>3092336</v>
      </c>
      <c r="D104" s="118" t="str">
        <f ca="1">IFERROR(__xludf.DUMMYFUNCTION("""COMPUTED_VALUE"""),"Influencer Brand Deal Economics")</f>
        <v>Influencer Brand Deal Economics</v>
      </c>
      <c r="E104" s="115" t="str">
        <f ca="1">IFERROR(__xludf.DUMMYFUNCTION("""COMPUTED_VALUE"""),"General")</f>
        <v>General</v>
      </c>
      <c r="F104" s="110" t="str">
        <f ca="1">IFERROR(__xludf.DUMMYFUNCTION("""COMPUTED_VALUE"""),"General")</f>
        <v>General</v>
      </c>
      <c r="G104" s="112">
        <f ca="1">IFERROR(__xludf.DUMMYFUNCTION("""COMPUTED_VALUE"""),0.0135416666666666)</f>
        <v>1.3541666666666599E-2</v>
      </c>
      <c r="H104" s="119"/>
      <c r="I104" s="109"/>
      <c r="J104" s="109"/>
      <c r="K104" s="109"/>
      <c r="L104" s="115"/>
      <c r="M104" s="130"/>
      <c r="N104" s="115"/>
      <c r="O104" s="110"/>
      <c r="P104" s="112"/>
      <c r="Q104" s="119"/>
      <c r="R104" s="109"/>
      <c r="S104" s="109"/>
    </row>
    <row r="105" spans="1:19" ht="33.75" customHeight="1" x14ac:dyDescent="0.15">
      <c r="A105" s="109"/>
      <c r="B105" s="109"/>
      <c r="C105" s="115">
        <f ca="1">IFERROR(__xludf.DUMMYFUNCTION("""COMPUTED_VALUE"""),3096269)</f>
        <v>3096269</v>
      </c>
      <c r="D105" s="118" t="str">
        <f ca="1">IFERROR(__xludf.DUMMYFUNCTION("""COMPUTED_VALUE"""),"How to Source and Secure Influencer Brand Deals")</f>
        <v>How to Source and Secure Influencer Brand Deals</v>
      </c>
      <c r="E105" s="115" t="str">
        <f ca="1">IFERROR(__xludf.DUMMYFUNCTION("""COMPUTED_VALUE"""),"General")</f>
        <v>General</v>
      </c>
      <c r="F105" s="110" t="str">
        <f ca="1">IFERROR(__xludf.DUMMYFUNCTION("""COMPUTED_VALUE"""),"General")</f>
        <v>General</v>
      </c>
      <c r="G105" s="112">
        <f ca="1">IFERROR(__xludf.DUMMYFUNCTION("""COMPUTED_VALUE"""),0.0164351851851851)</f>
        <v>1.6435185185185101E-2</v>
      </c>
      <c r="H105" s="119"/>
      <c r="I105" s="109"/>
      <c r="J105" s="109"/>
      <c r="K105" s="109"/>
      <c r="L105" s="115"/>
      <c r="M105" s="130"/>
      <c r="N105" s="115"/>
      <c r="O105" s="110"/>
      <c r="P105" s="112"/>
      <c r="Q105" s="119"/>
      <c r="R105" s="109"/>
      <c r="S105" s="109"/>
    </row>
    <row r="106" spans="1:19" ht="33.75" customHeight="1" x14ac:dyDescent="0.15">
      <c r="A106" s="109"/>
      <c r="B106" s="109"/>
      <c r="C106" s="115">
        <f ca="1">IFERROR(__xludf.DUMMYFUNCTION("""COMPUTED_VALUE"""),3097378)</f>
        <v>3097378</v>
      </c>
      <c r="D106" s="118" t="str">
        <f ca="1">IFERROR(__xludf.DUMMYFUNCTION("""COMPUTED_VALUE"""),"Drive Product Awareness through Public Storytelling")</f>
        <v>Drive Product Awareness through Public Storytelling</v>
      </c>
      <c r="E106" s="115" t="str">
        <f ca="1">IFERROR(__xludf.DUMMYFUNCTION("""COMPUTED_VALUE"""),"General")</f>
        <v>General</v>
      </c>
      <c r="F106" s="110" t="str">
        <f ca="1">IFERROR(__xludf.DUMMYFUNCTION("""COMPUTED_VALUE"""),"General")</f>
        <v>General</v>
      </c>
      <c r="G106" s="112">
        <f ca="1">IFERROR(__xludf.DUMMYFUNCTION("""COMPUTED_VALUE"""),0.0109606481481481)</f>
        <v>1.09606481481481E-2</v>
      </c>
      <c r="H106" s="119"/>
      <c r="I106" s="109"/>
      <c r="J106" s="109"/>
      <c r="K106" s="109"/>
      <c r="L106" s="115"/>
      <c r="M106" s="130"/>
      <c r="N106" s="115"/>
      <c r="O106" s="110"/>
      <c r="P106" s="112"/>
      <c r="Q106" s="119"/>
      <c r="R106" s="109"/>
      <c r="S106" s="109"/>
    </row>
    <row r="107" spans="1:19" ht="33.75" customHeight="1" x14ac:dyDescent="0.15">
      <c r="A107" s="109"/>
      <c r="B107" s="109"/>
      <c r="C107" s="115">
        <f ca="1">IFERROR(__xludf.DUMMYFUNCTION("""COMPUTED_VALUE"""),2445107)</f>
        <v>2445107</v>
      </c>
      <c r="D107" s="118" t="str">
        <f ca="1">IFERROR(__xludf.DUMMYFUNCTION("""COMPUTED_VALUE"""),"Talk Triggers: How to Create Customers with Word of Mouth")</f>
        <v>Talk Triggers: How to Create Customers with Word of Mouth</v>
      </c>
      <c r="E107" s="115" t="str">
        <f ca="1">IFERROR(__xludf.DUMMYFUNCTION("""COMPUTED_VALUE"""),"General")</f>
        <v>General</v>
      </c>
      <c r="F107" s="110" t="str">
        <f ca="1">IFERROR(__xludf.DUMMYFUNCTION("""COMPUTED_VALUE"""),"General")</f>
        <v>General</v>
      </c>
      <c r="G107" s="112">
        <f ca="1">IFERROR(__xludf.DUMMYFUNCTION("""COMPUTED_VALUE"""),0.053449074074074)</f>
        <v>5.3449074074074003E-2</v>
      </c>
      <c r="H107" s="119"/>
      <c r="I107" s="109"/>
      <c r="J107" s="109"/>
      <c r="K107" s="109"/>
      <c r="L107" s="115"/>
      <c r="M107" s="130"/>
      <c r="N107" s="115"/>
      <c r="O107" s="110"/>
      <c r="P107" s="112"/>
      <c r="Q107" s="119"/>
      <c r="R107" s="109"/>
      <c r="S107" s="109"/>
    </row>
    <row r="108" spans="1:19" ht="33.75" customHeight="1" x14ac:dyDescent="0.15">
      <c r="A108" s="109"/>
      <c r="B108" s="109"/>
      <c r="C108" s="115">
        <f ca="1">IFERROR(__xludf.DUMMYFUNCTION("""COMPUTED_VALUE"""),2818028)</f>
        <v>2818028</v>
      </c>
      <c r="D108" s="118" t="str">
        <f ca="1">IFERROR(__xludf.DUMMYFUNCTION("""COMPUTED_VALUE"""),"Introduction to Content Marketing")</f>
        <v>Introduction to Content Marketing</v>
      </c>
      <c r="E108" s="115" t="str">
        <f ca="1">IFERROR(__xludf.DUMMYFUNCTION("""COMPUTED_VALUE"""),"General")</f>
        <v>General</v>
      </c>
      <c r="F108" s="110" t="str">
        <f ca="1">IFERROR(__xludf.DUMMYFUNCTION("""COMPUTED_VALUE"""),"General")</f>
        <v>General</v>
      </c>
      <c r="G108" s="112">
        <f ca="1">IFERROR(__xludf.DUMMYFUNCTION("""COMPUTED_VALUE"""),0.0627893518518518)</f>
        <v>6.2789351851851805E-2</v>
      </c>
      <c r="H108" s="119"/>
      <c r="I108" s="109"/>
      <c r="J108" s="109"/>
      <c r="K108" s="109"/>
      <c r="L108" s="115"/>
      <c r="M108" s="130"/>
      <c r="N108" s="115"/>
      <c r="O108" s="110"/>
      <c r="P108" s="112"/>
      <c r="Q108" s="119"/>
      <c r="R108" s="109"/>
      <c r="S108" s="109"/>
    </row>
    <row r="109" spans="1:19" ht="33.75" customHeight="1" x14ac:dyDescent="0.15">
      <c r="A109" s="109"/>
      <c r="B109" s="109"/>
      <c r="C109" s="115">
        <f ca="1">IFERROR(__xludf.DUMMYFUNCTION("""COMPUTED_VALUE"""),2838111)</f>
        <v>2838111</v>
      </c>
      <c r="D109" s="118" t="str">
        <f ca="1">IFERROR(__xludf.DUMMYFUNCTION("""COMPUTED_VALUE"""),"Marketing During a Crisis")</f>
        <v>Marketing During a Crisis</v>
      </c>
      <c r="E109" s="115" t="str">
        <f ca="1">IFERROR(__xludf.DUMMYFUNCTION("""COMPUTED_VALUE"""),"General")</f>
        <v>General</v>
      </c>
      <c r="F109" s="110" t="str">
        <f ca="1">IFERROR(__xludf.DUMMYFUNCTION("""COMPUTED_VALUE"""),"General")</f>
        <v>General</v>
      </c>
      <c r="G109" s="112">
        <f ca="1">IFERROR(__xludf.DUMMYFUNCTION("""COMPUTED_VALUE"""),0.0210532407407407)</f>
        <v>2.1053240740740699E-2</v>
      </c>
      <c r="H109" s="119"/>
      <c r="I109" s="109"/>
      <c r="J109" s="109"/>
      <c r="K109" s="109"/>
      <c r="L109" s="115"/>
      <c r="M109" s="130"/>
      <c r="N109" s="115"/>
      <c r="O109" s="110"/>
      <c r="P109" s="112"/>
      <c r="Q109" s="119"/>
      <c r="R109" s="109"/>
      <c r="S109" s="109"/>
    </row>
    <row r="110" spans="1:19" ht="33.75" customHeight="1" x14ac:dyDescent="0.15">
      <c r="A110" s="109"/>
      <c r="B110" s="109"/>
      <c r="C110" s="115">
        <f ca="1">IFERROR(__xludf.DUMMYFUNCTION("""COMPUTED_VALUE"""),2870045)</f>
        <v>2870045</v>
      </c>
      <c r="D110" s="118" t="str">
        <f ca="1">IFERROR(__xludf.DUMMYFUNCTION("""COMPUTED_VALUE"""),"Artificial Intelligence for Marketing")</f>
        <v>Artificial Intelligence for Marketing</v>
      </c>
      <c r="E110" s="115" t="str">
        <f ca="1">IFERROR(__xludf.DUMMYFUNCTION("""COMPUTED_VALUE"""),"General")</f>
        <v>General</v>
      </c>
      <c r="F110" s="110" t="str">
        <f ca="1">IFERROR(__xludf.DUMMYFUNCTION("""COMPUTED_VALUE"""),"General")</f>
        <v>General</v>
      </c>
      <c r="G110" s="112">
        <f ca="1">IFERROR(__xludf.DUMMYFUNCTION("""COMPUTED_VALUE"""),0.0568287037037037)</f>
        <v>5.6828703703703701E-2</v>
      </c>
      <c r="H110" s="119"/>
      <c r="I110" s="109"/>
      <c r="J110" s="109"/>
      <c r="K110" s="109"/>
      <c r="L110" s="115"/>
      <c r="M110" s="130"/>
      <c r="N110" s="115"/>
      <c r="O110" s="110"/>
      <c r="P110" s="112"/>
      <c r="Q110" s="119"/>
      <c r="R110" s="109"/>
      <c r="S110" s="109"/>
    </row>
    <row r="111" spans="1:19" ht="33.75" customHeight="1" x14ac:dyDescent="0.15">
      <c r="A111" s="109"/>
      <c r="B111" s="109"/>
      <c r="C111" s="115">
        <f ca="1">IFERROR(__xludf.DUMMYFUNCTION("""COMPUTED_VALUE"""),3008161)</f>
        <v>3008161</v>
      </c>
      <c r="D111" s="118" t="str">
        <f ca="1">IFERROR(__xludf.DUMMYFUNCTION("""COMPUTED_VALUE"""),"Creating LinkedIn Newsletters")</f>
        <v>Creating LinkedIn Newsletters</v>
      </c>
      <c r="E111" s="115" t="str">
        <f ca="1">IFERROR(__xludf.DUMMYFUNCTION("""COMPUTED_VALUE"""),"General")</f>
        <v>General</v>
      </c>
      <c r="F111" s="110" t="str">
        <f ca="1">IFERROR(__xludf.DUMMYFUNCTION("""COMPUTED_VALUE"""),"General")</f>
        <v>General</v>
      </c>
      <c r="G111" s="112">
        <f ca="1">IFERROR(__xludf.DUMMYFUNCTION("""COMPUTED_VALUE"""),0.0148842592592592)</f>
        <v>1.48842592592592E-2</v>
      </c>
      <c r="H111" s="119"/>
      <c r="I111" s="109"/>
      <c r="J111" s="109"/>
      <c r="K111" s="109"/>
      <c r="L111" s="115"/>
      <c r="M111" s="130"/>
      <c r="N111" s="115"/>
      <c r="O111" s="110"/>
      <c r="P111" s="112"/>
      <c r="Q111" s="119"/>
      <c r="R111" s="109"/>
      <c r="S111" s="109"/>
    </row>
    <row r="112" spans="1:19" ht="33.75" customHeight="1" x14ac:dyDescent="0.15">
      <c r="A112" s="109"/>
      <c r="B112" s="109"/>
      <c r="C112" s="115">
        <f ca="1">IFERROR(__xludf.DUMMYFUNCTION("""COMPUTED_VALUE"""),2493300)</f>
        <v>2493300</v>
      </c>
      <c r="D112" s="118" t="str">
        <f ca="1">IFERROR(__xludf.DUMMYFUNCTION("""COMPUTED_VALUE"""),"Public Relations Mistakes to Avoid")</f>
        <v>Public Relations Mistakes to Avoid</v>
      </c>
      <c r="E112" s="115" t="str">
        <f ca="1">IFERROR(__xludf.DUMMYFUNCTION("""COMPUTED_VALUE"""),"General")</f>
        <v>General</v>
      </c>
      <c r="F112" s="110" t="str">
        <f ca="1">IFERROR(__xludf.DUMMYFUNCTION("""COMPUTED_VALUE"""),"General")</f>
        <v>General</v>
      </c>
      <c r="G112" s="112">
        <f ca="1">IFERROR(__xludf.DUMMYFUNCTION("""COMPUTED_VALUE"""),0.0388078703703703)</f>
        <v>3.8807870370370298E-2</v>
      </c>
      <c r="H112" s="119"/>
      <c r="I112" s="109"/>
      <c r="J112" s="109"/>
      <c r="K112" s="109"/>
      <c r="L112" s="115"/>
      <c r="M112" s="130"/>
      <c r="N112" s="115"/>
      <c r="O112" s="110"/>
      <c r="P112" s="112"/>
      <c r="Q112" s="119"/>
      <c r="R112" s="109"/>
      <c r="S112" s="109"/>
    </row>
    <row r="113" spans="1:19" ht="33.75" customHeight="1" x14ac:dyDescent="0.15">
      <c r="A113" s="109"/>
      <c r="B113" s="109"/>
      <c r="C113" s="115">
        <f ca="1">IFERROR(__xludf.DUMMYFUNCTION("""COMPUTED_VALUE"""),2501659)</f>
        <v>2501659</v>
      </c>
      <c r="D113" s="118" t="str">
        <f ca="1">IFERROR(__xludf.DUMMYFUNCTION("""COMPUTED_VALUE"""),"A Marketer's Guide to Appealing to Younger Generations")</f>
        <v>A Marketer's Guide to Appealing to Younger Generations</v>
      </c>
      <c r="E113" s="115" t="str">
        <f ca="1">IFERROR(__xludf.DUMMYFUNCTION("""COMPUTED_VALUE"""),"General")</f>
        <v>General</v>
      </c>
      <c r="F113" s="110" t="str">
        <f ca="1">IFERROR(__xludf.DUMMYFUNCTION("""COMPUTED_VALUE"""),"General")</f>
        <v>General</v>
      </c>
      <c r="G113" s="112">
        <f ca="1">IFERROR(__xludf.DUMMYFUNCTION("""COMPUTED_VALUE"""),0.0445717592592592)</f>
        <v>4.45717592592592E-2</v>
      </c>
      <c r="H113" s="119"/>
      <c r="I113" s="109"/>
      <c r="J113" s="109"/>
      <c r="K113" s="109"/>
      <c r="L113" s="115"/>
      <c r="M113" s="130"/>
      <c r="N113" s="115"/>
      <c r="O113" s="110"/>
      <c r="P113" s="112"/>
      <c r="Q113" s="119"/>
      <c r="R113" s="109"/>
      <c r="S113" s="109"/>
    </row>
    <row r="114" spans="1:19" ht="33.75" customHeight="1" x14ac:dyDescent="0.15">
      <c r="A114" s="109"/>
      <c r="B114" s="109"/>
      <c r="C114" s="115">
        <f ca="1">IFERROR(__xludf.DUMMYFUNCTION("""COMPUTED_VALUE"""),2504659)</f>
        <v>2504659</v>
      </c>
      <c r="D114" s="118" t="str">
        <f ca="1">IFERROR(__xludf.DUMMYFUNCTION("""COMPUTED_VALUE"""),"Consumer Behavior: Using Neuroscience to Improve Your Marketing")</f>
        <v>Consumer Behavior: Using Neuroscience to Improve Your Marketing</v>
      </c>
      <c r="E114" s="115" t="str">
        <f ca="1">IFERROR(__xludf.DUMMYFUNCTION("""COMPUTED_VALUE"""),"General")</f>
        <v>General</v>
      </c>
      <c r="F114" s="110" t="str">
        <f ca="1">IFERROR(__xludf.DUMMYFUNCTION("""COMPUTED_VALUE"""),"General")</f>
        <v>General</v>
      </c>
      <c r="G114" s="112">
        <f ca="1">IFERROR(__xludf.DUMMYFUNCTION("""COMPUTED_VALUE"""),0.0352893518518518)</f>
        <v>3.5289351851851801E-2</v>
      </c>
      <c r="H114" s="119"/>
      <c r="I114" s="109"/>
      <c r="J114" s="109"/>
      <c r="K114" s="109"/>
      <c r="L114" s="115"/>
      <c r="M114" s="130"/>
      <c r="N114" s="115"/>
      <c r="O114" s="110"/>
      <c r="P114" s="112"/>
      <c r="Q114" s="119"/>
      <c r="R114" s="109"/>
      <c r="S114" s="109"/>
    </row>
    <row r="115" spans="1:19" ht="33.75" customHeight="1" x14ac:dyDescent="0.15">
      <c r="A115" s="109"/>
      <c r="B115" s="109"/>
      <c r="C115" s="115">
        <f ca="1">IFERROR(__xludf.DUMMYFUNCTION("""COMPUTED_VALUE"""),2506616)</f>
        <v>2506616</v>
      </c>
      <c r="D115" s="118" t="str">
        <f ca="1">IFERROR(__xludf.DUMMYFUNCTION("""COMPUTED_VALUE"""),"Building a Brand That Your Customers Will Love")</f>
        <v>Building a Brand That Your Customers Will Love</v>
      </c>
      <c r="E115" s="115" t="str">
        <f ca="1">IFERROR(__xludf.DUMMYFUNCTION("""COMPUTED_VALUE"""),"General")</f>
        <v>General</v>
      </c>
      <c r="F115" s="110" t="str">
        <f ca="1">IFERROR(__xludf.DUMMYFUNCTION("""COMPUTED_VALUE"""),"General")</f>
        <v>General</v>
      </c>
      <c r="G115" s="112">
        <f ca="1">IFERROR(__xludf.DUMMYFUNCTION("""COMPUTED_VALUE"""),0.0360069444444444)</f>
        <v>3.6006944444444397E-2</v>
      </c>
      <c r="H115" s="119"/>
      <c r="I115" s="109"/>
      <c r="J115" s="109"/>
      <c r="K115" s="109"/>
      <c r="L115" s="115"/>
      <c r="M115" s="130"/>
      <c r="N115" s="115"/>
      <c r="O115" s="110"/>
      <c r="P115" s="112"/>
      <c r="Q115" s="119"/>
      <c r="R115" s="109"/>
      <c r="S115" s="109"/>
    </row>
    <row r="116" spans="1:19" ht="33.75" customHeight="1" x14ac:dyDescent="0.15">
      <c r="A116" s="109"/>
      <c r="B116" s="109"/>
      <c r="C116" s="115"/>
      <c r="D116" s="130"/>
      <c r="E116" s="115"/>
      <c r="F116" s="110"/>
      <c r="G116" s="112"/>
      <c r="H116" s="119"/>
      <c r="I116" s="109"/>
      <c r="J116" s="109"/>
      <c r="K116" s="109"/>
      <c r="L116" s="115"/>
      <c r="M116" s="130"/>
      <c r="N116" s="115"/>
      <c r="O116" s="110"/>
      <c r="P116" s="112"/>
      <c r="Q116" s="119"/>
      <c r="R116" s="109"/>
      <c r="S116" s="109"/>
    </row>
    <row r="117" spans="1:19" ht="33.75" customHeight="1" x14ac:dyDescent="0.15">
      <c r="A117" s="109"/>
      <c r="B117" s="109"/>
      <c r="C117" s="115"/>
      <c r="D117" s="130"/>
      <c r="E117" s="115"/>
      <c r="F117" s="110"/>
      <c r="G117" s="112"/>
      <c r="H117" s="119"/>
      <c r="I117" s="109"/>
      <c r="J117" s="109"/>
      <c r="K117" s="109"/>
      <c r="L117" s="115"/>
      <c r="M117" s="130"/>
      <c r="N117" s="115"/>
      <c r="O117" s="110"/>
      <c r="P117" s="112"/>
      <c r="Q117" s="119"/>
      <c r="R117" s="109"/>
      <c r="S117" s="109"/>
    </row>
    <row r="118" spans="1:19" ht="33.75" customHeight="1" x14ac:dyDescent="0.15">
      <c r="A118" s="109"/>
      <c r="B118" s="109"/>
      <c r="C118" s="115"/>
      <c r="D118" s="130"/>
      <c r="E118" s="115"/>
      <c r="F118" s="110"/>
      <c r="G118" s="112"/>
      <c r="H118" s="119"/>
      <c r="I118" s="109"/>
      <c r="J118" s="109"/>
      <c r="K118" s="109"/>
      <c r="L118" s="115"/>
      <c r="M118" s="130"/>
      <c r="N118" s="115"/>
      <c r="O118" s="110"/>
      <c r="P118" s="112"/>
      <c r="Q118" s="119"/>
      <c r="R118" s="109"/>
      <c r="S118" s="109"/>
    </row>
    <row r="119" spans="1:19" ht="33.75" customHeight="1" x14ac:dyDescent="0.15">
      <c r="A119" s="109"/>
      <c r="B119" s="109"/>
      <c r="C119" s="115"/>
      <c r="D119" s="130"/>
      <c r="E119" s="115"/>
      <c r="F119" s="110"/>
      <c r="G119" s="112"/>
      <c r="H119" s="119"/>
      <c r="I119" s="109"/>
      <c r="J119" s="109"/>
      <c r="K119" s="109"/>
      <c r="L119" s="115"/>
      <c r="M119" s="130"/>
      <c r="N119" s="115"/>
      <c r="O119" s="110"/>
      <c r="P119" s="112"/>
      <c r="Q119" s="119"/>
      <c r="R119" s="109"/>
      <c r="S119" s="109"/>
    </row>
    <row r="120" spans="1:19" ht="33.75" customHeight="1" x14ac:dyDescent="0.15">
      <c r="A120" s="109"/>
      <c r="B120" s="109"/>
      <c r="C120" s="115"/>
      <c r="D120" s="130"/>
      <c r="E120" s="115"/>
      <c r="F120" s="110"/>
      <c r="G120" s="112"/>
      <c r="H120" s="119"/>
      <c r="I120" s="109"/>
      <c r="J120" s="109"/>
      <c r="K120" s="109"/>
      <c r="L120" s="115"/>
      <c r="M120" s="130"/>
      <c r="N120" s="115"/>
      <c r="O120" s="110"/>
      <c r="P120" s="112"/>
      <c r="Q120" s="119"/>
      <c r="R120" s="109"/>
      <c r="S120" s="109"/>
    </row>
    <row r="121" spans="1:19" ht="33.75" customHeight="1" x14ac:dyDescent="0.15">
      <c r="A121" s="109"/>
      <c r="B121" s="109"/>
      <c r="C121" s="115"/>
      <c r="D121" s="130"/>
      <c r="E121" s="115"/>
      <c r="F121" s="110"/>
      <c r="G121" s="112"/>
      <c r="H121" s="119"/>
      <c r="I121" s="109"/>
      <c r="J121" s="109"/>
      <c r="K121" s="109"/>
      <c r="L121" s="115"/>
      <c r="M121" s="130"/>
      <c r="N121" s="115"/>
      <c r="O121" s="110"/>
      <c r="P121" s="112"/>
      <c r="Q121" s="119"/>
      <c r="R121" s="109"/>
      <c r="S121" s="109"/>
    </row>
    <row r="122" spans="1:19" ht="33.75" customHeight="1" x14ac:dyDescent="0.15">
      <c r="A122" s="109"/>
      <c r="B122" s="109"/>
      <c r="C122" s="115"/>
      <c r="D122" s="130"/>
      <c r="E122" s="115"/>
      <c r="F122" s="110"/>
      <c r="G122" s="112"/>
      <c r="H122" s="119"/>
      <c r="I122" s="109"/>
      <c r="J122" s="109"/>
      <c r="K122" s="109"/>
      <c r="L122" s="115"/>
      <c r="M122" s="130"/>
      <c r="N122" s="115"/>
      <c r="O122" s="110"/>
      <c r="P122" s="112"/>
      <c r="Q122" s="119"/>
      <c r="R122" s="109"/>
      <c r="S122" s="109"/>
    </row>
    <row r="123" spans="1:19" ht="33.75" customHeight="1" x14ac:dyDescent="0.15">
      <c r="A123" s="109"/>
      <c r="B123" s="109"/>
      <c r="C123" s="115"/>
      <c r="D123" s="130"/>
      <c r="E123" s="115"/>
      <c r="F123" s="110"/>
      <c r="G123" s="112"/>
      <c r="H123" s="119"/>
      <c r="I123" s="109"/>
      <c r="J123" s="109"/>
      <c r="K123" s="109"/>
      <c r="L123" s="115"/>
      <c r="M123" s="130"/>
      <c r="N123" s="115"/>
      <c r="O123" s="110"/>
      <c r="P123" s="112"/>
      <c r="Q123" s="119"/>
      <c r="R123" s="109"/>
      <c r="S123" s="109"/>
    </row>
    <row r="124" spans="1:19" ht="33.75" customHeight="1" x14ac:dyDescent="0.15">
      <c r="A124" s="109"/>
      <c r="B124" s="109"/>
      <c r="C124" s="115"/>
      <c r="D124" s="130"/>
      <c r="E124" s="115"/>
      <c r="F124" s="110"/>
      <c r="G124" s="112"/>
      <c r="H124" s="119"/>
      <c r="I124" s="109"/>
      <c r="J124" s="109"/>
      <c r="K124" s="109"/>
      <c r="L124" s="115"/>
      <c r="M124" s="130"/>
      <c r="N124" s="115"/>
      <c r="O124" s="110"/>
      <c r="P124" s="112"/>
      <c r="Q124" s="119"/>
      <c r="R124" s="109"/>
      <c r="S124" s="109"/>
    </row>
    <row r="125" spans="1:19" ht="33.75" customHeight="1" x14ac:dyDescent="0.15">
      <c r="A125" s="109"/>
      <c r="B125" s="109"/>
      <c r="C125" s="115"/>
      <c r="D125" s="130"/>
      <c r="E125" s="115"/>
      <c r="F125" s="110"/>
      <c r="G125" s="112"/>
      <c r="H125" s="119"/>
      <c r="I125" s="109"/>
      <c r="J125" s="109"/>
      <c r="K125" s="109"/>
      <c r="L125" s="115"/>
      <c r="M125" s="130"/>
      <c r="N125" s="115"/>
      <c r="O125" s="110"/>
      <c r="P125" s="112"/>
      <c r="Q125" s="119"/>
      <c r="R125" s="109"/>
      <c r="S125" s="109"/>
    </row>
    <row r="126" spans="1:19" ht="33.75" customHeight="1" x14ac:dyDescent="0.15">
      <c r="A126" s="109"/>
      <c r="B126" s="109"/>
      <c r="C126" s="115"/>
      <c r="D126" s="130"/>
      <c r="E126" s="115"/>
      <c r="F126" s="110"/>
      <c r="G126" s="112"/>
      <c r="H126" s="119"/>
      <c r="I126" s="109"/>
      <c r="J126" s="109"/>
      <c r="K126" s="109"/>
      <c r="L126" s="115"/>
      <c r="M126" s="130"/>
      <c r="N126" s="115"/>
      <c r="O126" s="110"/>
      <c r="P126" s="112"/>
      <c r="Q126" s="119"/>
      <c r="R126" s="109"/>
      <c r="S126" s="109"/>
    </row>
    <row r="127" spans="1:19" ht="33.75" customHeight="1" x14ac:dyDescent="0.15">
      <c r="A127" s="109"/>
      <c r="B127" s="109"/>
      <c r="C127" s="115"/>
      <c r="D127" s="130"/>
      <c r="E127" s="115"/>
      <c r="F127" s="110"/>
      <c r="G127" s="112"/>
      <c r="H127" s="119"/>
      <c r="I127" s="109"/>
      <c r="J127" s="109"/>
      <c r="K127" s="109"/>
      <c r="L127" s="115"/>
      <c r="M127" s="130"/>
      <c r="N127" s="115"/>
      <c r="O127" s="110"/>
      <c r="P127" s="112"/>
      <c r="Q127" s="119"/>
      <c r="R127" s="109"/>
      <c r="S127" s="109"/>
    </row>
    <row r="128" spans="1:19" ht="33.75" customHeight="1" x14ac:dyDescent="0.15">
      <c r="A128" s="109"/>
      <c r="B128" s="109"/>
      <c r="C128" s="115"/>
      <c r="D128" s="130"/>
      <c r="E128" s="115"/>
      <c r="F128" s="110"/>
      <c r="G128" s="112"/>
      <c r="H128" s="119"/>
      <c r="I128" s="109"/>
      <c r="J128" s="109"/>
      <c r="K128" s="109"/>
      <c r="L128" s="115"/>
      <c r="M128" s="130"/>
      <c r="N128" s="115"/>
      <c r="O128" s="110"/>
      <c r="P128" s="112"/>
      <c r="Q128" s="119"/>
      <c r="R128" s="109"/>
      <c r="S128" s="109"/>
    </row>
    <row r="129" spans="1:19" ht="33.75" customHeight="1" x14ac:dyDescent="0.15">
      <c r="A129" s="109"/>
      <c r="B129" s="109"/>
      <c r="C129" s="115"/>
      <c r="D129" s="130"/>
      <c r="E129" s="115"/>
      <c r="F129" s="110"/>
      <c r="G129" s="112"/>
      <c r="H129" s="119"/>
      <c r="I129" s="109"/>
      <c r="J129" s="109"/>
      <c r="K129" s="109"/>
      <c r="L129" s="115"/>
      <c r="M129" s="130"/>
      <c r="N129" s="115"/>
      <c r="O129" s="110"/>
      <c r="P129" s="112"/>
      <c r="Q129" s="119"/>
      <c r="R129" s="109"/>
      <c r="S129" s="109"/>
    </row>
    <row r="130" spans="1:19" ht="33.75" customHeight="1" x14ac:dyDescent="0.15">
      <c r="A130" s="109"/>
      <c r="B130" s="109"/>
      <c r="C130" s="115"/>
      <c r="D130" s="130"/>
      <c r="E130" s="115"/>
      <c r="F130" s="110"/>
      <c r="G130" s="112"/>
      <c r="H130" s="119"/>
      <c r="I130" s="109"/>
      <c r="J130" s="109"/>
      <c r="K130" s="109"/>
      <c r="L130" s="115"/>
      <c r="M130" s="130"/>
      <c r="N130" s="115"/>
      <c r="O130" s="110"/>
      <c r="P130" s="112"/>
      <c r="Q130" s="119"/>
      <c r="R130" s="109"/>
      <c r="S130" s="109"/>
    </row>
    <row r="131" spans="1:19" ht="33.75" customHeight="1" x14ac:dyDescent="0.15">
      <c r="A131" s="109"/>
      <c r="B131" s="109"/>
      <c r="C131" s="115"/>
      <c r="D131" s="130"/>
      <c r="E131" s="115"/>
      <c r="F131" s="110"/>
      <c r="G131" s="112"/>
      <c r="H131" s="119"/>
      <c r="I131" s="109"/>
      <c r="J131" s="109"/>
      <c r="K131" s="109"/>
      <c r="L131" s="115"/>
      <c r="M131" s="130"/>
      <c r="N131" s="115"/>
      <c r="O131" s="110"/>
      <c r="P131" s="112"/>
      <c r="Q131" s="119"/>
      <c r="R131" s="109"/>
      <c r="S131" s="109"/>
    </row>
    <row r="132" spans="1:19" ht="33.75" customHeight="1" x14ac:dyDescent="0.15">
      <c r="A132" s="109"/>
      <c r="B132" s="109"/>
      <c r="C132" s="115"/>
      <c r="D132" s="130"/>
      <c r="E132" s="115"/>
      <c r="F132" s="110"/>
      <c r="G132" s="112"/>
      <c r="H132" s="119"/>
      <c r="I132" s="109"/>
      <c r="J132" s="109"/>
      <c r="K132" s="109"/>
      <c r="L132" s="115"/>
      <c r="M132" s="130"/>
      <c r="N132" s="115"/>
      <c r="O132" s="110"/>
      <c r="P132" s="112"/>
      <c r="Q132" s="119"/>
      <c r="R132" s="109"/>
      <c r="S132" s="109"/>
    </row>
    <row r="133" spans="1:19" ht="33.75" customHeight="1" x14ac:dyDescent="0.15">
      <c r="A133" s="109"/>
      <c r="B133" s="109"/>
      <c r="C133" s="115"/>
      <c r="D133" s="130"/>
      <c r="E133" s="115"/>
      <c r="F133" s="110"/>
      <c r="G133" s="112"/>
      <c r="H133" s="119"/>
      <c r="I133" s="109"/>
      <c r="J133" s="109"/>
      <c r="K133" s="109"/>
      <c r="L133" s="115"/>
      <c r="M133" s="130"/>
      <c r="N133" s="115"/>
      <c r="O133" s="110"/>
      <c r="P133" s="112"/>
      <c r="Q133" s="119"/>
      <c r="R133" s="109"/>
      <c r="S133" s="109"/>
    </row>
    <row r="134" spans="1:19" ht="33.75" customHeight="1" x14ac:dyDescent="0.15">
      <c r="A134" s="109"/>
      <c r="B134" s="109"/>
      <c r="C134" s="115"/>
      <c r="D134" s="130"/>
      <c r="E134" s="115"/>
      <c r="F134" s="110"/>
      <c r="G134" s="112"/>
      <c r="H134" s="119"/>
      <c r="I134" s="109"/>
      <c r="J134" s="109"/>
      <c r="K134" s="109"/>
      <c r="L134" s="115"/>
      <c r="M134" s="130"/>
      <c r="N134" s="115"/>
      <c r="O134" s="110"/>
      <c r="P134" s="112"/>
      <c r="Q134" s="119"/>
      <c r="R134" s="109"/>
      <c r="S134" s="109"/>
    </row>
    <row r="135" spans="1:19" ht="33.75" customHeight="1" x14ac:dyDescent="0.15">
      <c r="A135" s="109"/>
      <c r="B135" s="109"/>
      <c r="C135" s="115"/>
      <c r="D135" s="130"/>
      <c r="E135" s="115"/>
      <c r="F135" s="110"/>
      <c r="G135" s="112"/>
      <c r="H135" s="119"/>
      <c r="I135" s="109"/>
      <c r="J135" s="109"/>
      <c r="K135" s="109"/>
      <c r="L135" s="115"/>
      <c r="M135" s="130"/>
      <c r="N135" s="115"/>
      <c r="O135" s="110"/>
      <c r="P135" s="112"/>
      <c r="Q135" s="119"/>
      <c r="R135" s="109"/>
      <c r="S135" s="109"/>
    </row>
    <row r="136" spans="1:19" ht="33.75" customHeight="1" x14ac:dyDescent="0.15">
      <c r="A136" s="109"/>
      <c r="B136" s="109"/>
      <c r="C136" s="115"/>
      <c r="D136" s="130"/>
      <c r="E136" s="115"/>
      <c r="F136" s="110"/>
      <c r="G136" s="112"/>
      <c r="H136" s="119"/>
      <c r="I136" s="109"/>
      <c r="J136" s="109"/>
      <c r="K136" s="109"/>
      <c r="L136" s="115"/>
      <c r="M136" s="130"/>
      <c r="N136" s="115"/>
      <c r="O136" s="110"/>
      <c r="P136" s="112"/>
      <c r="Q136" s="119"/>
      <c r="R136" s="109"/>
      <c r="S136" s="109"/>
    </row>
    <row r="137" spans="1:19" ht="33.75" customHeight="1" x14ac:dyDescent="0.15">
      <c r="A137" s="109"/>
      <c r="B137" s="109"/>
      <c r="C137" s="115"/>
      <c r="D137" s="130"/>
      <c r="E137" s="115"/>
      <c r="F137" s="110"/>
      <c r="G137" s="112"/>
      <c r="H137" s="119"/>
      <c r="I137" s="109"/>
      <c r="J137" s="109"/>
      <c r="K137" s="109"/>
      <c r="L137" s="115"/>
      <c r="M137" s="130"/>
      <c r="N137" s="115"/>
      <c r="O137" s="110"/>
      <c r="P137" s="112"/>
      <c r="Q137" s="119"/>
      <c r="R137" s="109"/>
      <c r="S137" s="109"/>
    </row>
    <row r="138" spans="1:19" ht="33.75" customHeight="1" x14ac:dyDescent="0.15">
      <c r="A138" s="109"/>
      <c r="B138" s="109"/>
      <c r="C138" s="115"/>
      <c r="D138" s="130"/>
      <c r="E138" s="115"/>
      <c r="F138" s="110"/>
      <c r="G138" s="112"/>
      <c r="H138" s="119"/>
      <c r="I138" s="109"/>
      <c r="J138" s="109"/>
      <c r="K138" s="109"/>
      <c r="L138" s="115"/>
      <c r="M138" s="130"/>
      <c r="N138" s="115"/>
      <c r="O138" s="110"/>
      <c r="P138" s="112"/>
      <c r="Q138" s="119"/>
      <c r="R138" s="109"/>
      <c r="S138" s="109"/>
    </row>
    <row r="139" spans="1:19" ht="33.75" customHeight="1" x14ac:dyDescent="0.15">
      <c r="A139" s="109"/>
      <c r="B139" s="109"/>
      <c r="C139" s="115"/>
      <c r="D139" s="130"/>
      <c r="E139" s="115"/>
      <c r="F139" s="110"/>
      <c r="G139" s="112"/>
      <c r="H139" s="119"/>
      <c r="I139" s="109"/>
      <c r="J139" s="109"/>
      <c r="K139" s="109"/>
      <c r="L139" s="115"/>
      <c r="M139" s="130"/>
      <c r="N139" s="115"/>
      <c r="O139" s="110"/>
      <c r="P139" s="112"/>
      <c r="Q139" s="119"/>
      <c r="R139" s="109"/>
      <c r="S139" s="109"/>
    </row>
    <row r="140" spans="1:19" ht="33.75" customHeight="1" x14ac:dyDescent="0.15">
      <c r="A140" s="109"/>
      <c r="B140" s="109"/>
      <c r="C140" s="115"/>
      <c r="D140" s="130"/>
      <c r="E140" s="115"/>
      <c r="F140" s="110"/>
      <c r="G140" s="112"/>
      <c r="H140" s="119"/>
      <c r="I140" s="109"/>
      <c r="J140" s="109"/>
      <c r="K140" s="109"/>
      <c r="L140" s="115"/>
      <c r="M140" s="130"/>
      <c r="N140" s="115"/>
      <c r="O140" s="110"/>
      <c r="P140" s="112"/>
      <c r="Q140" s="119"/>
      <c r="R140" s="109"/>
      <c r="S140" s="109"/>
    </row>
    <row r="141" spans="1:19" ht="33.75" customHeight="1" x14ac:dyDescent="0.15">
      <c r="A141" s="109"/>
      <c r="B141" s="109"/>
      <c r="C141" s="115"/>
      <c r="D141" s="130"/>
      <c r="E141" s="115"/>
      <c r="F141" s="110"/>
      <c r="G141" s="112"/>
      <c r="H141" s="119"/>
      <c r="I141" s="109"/>
      <c r="J141" s="109"/>
      <c r="K141" s="109"/>
      <c r="L141" s="115"/>
      <c r="M141" s="130"/>
      <c r="N141" s="115"/>
      <c r="O141" s="110"/>
      <c r="P141" s="112"/>
      <c r="Q141" s="119"/>
      <c r="R141" s="109"/>
      <c r="S141" s="109"/>
    </row>
    <row r="142" spans="1:19" ht="33.75" customHeight="1" x14ac:dyDescent="0.15">
      <c r="A142" s="109"/>
      <c r="B142" s="109"/>
      <c r="C142" s="115"/>
      <c r="D142" s="130"/>
      <c r="E142" s="115"/>
      <c r="F142" s="110"/>
      <c r="G142" s="112"/>
      <c r="H142" s="119"/>
      <c r="I142" s="109"/>
      <c r="J142" s="109"/>
      <c r="K142" s="109"/>
      <c r="L142" s="115"/>
      <c r="M142" s="130"/>
      <c r="N142" s="115"/>
      <c r="O142" s="110"/>
      <c r="P142" s="112"/>
      <c r="Q142" s="119"/>
      <c r="R142" s="109"/>
      <c r="S142" s="109"/>
    </row>
    <row r="143" spans="1:19" ht="33.75" customHeight="1" x14ac:dyDescent="0.15">
      <c r="A143" s="109"/>
      <c r="B143" s="109"/>
      <c r="C143" s="115"/>
      <c r="D143" s="130"/>
      <c r="E143" s="115"/>
      <c r="F143" s="110"/>
      <c r="G143" s="112"/>
      <c r="H143" s="119"/>
      <c r="I143" s="109"/>
      <c r="J143" s="109"/>
      <c r="K143" s="109"/>
      <c r="L143" s="115"/>
      <c r="M143" s="130"/>
      <c r="N143" s="115"/>
      <c r="O143" s="110"/>
      <c r="P143" s="112"/>
      <c r="Q143" s="119"/>
      <c r="R143" s="109"/>
      <c r="S143" s="109"/>
    </row>
    <row r="144" spans="1:19" ht="33.75" customHeight="1" x14ac:dyDescent="0.15">
      <c r="A144" s="109"/>
      <c r="B144" s="109"/>
      <c r="C144" s="115"/>
      <c r="D144" s="130"/>
      <c r="E144" s="115"/>
      <c r="F144" s="110"/>
      <c r="G144" s="112"/>
      <c r="H144" s="119"/>
      <c r="I144" s="109"/>
      <c r="J144" s="109"/>
      <c r="K144" s="109"/>
      <c r="L144" s="115"/>
      <c r="M144" s="130"/>
      <c r="N144" s="115"/>
      <c r="O144" s="110"/>
      <c r="P144" s="112"/>
      <c r="Q144" s="119"/>
      <c r="R144" s="109"/>
      <c r="S144" s="109"/>
    </row>
    <row r="145" spans="1:19" ht="33.75" customHeight="1" x14ac:dyDescent="0.15">
      <c r="A145" s="109"/>
      <c r="B145" s="109"/>
      <c r="C145" s="115"/>
      <c r="D145" s="130"/>
      <c r="E145" s="115"/>
      <c r="F145" s="110"/>
      <c r="G145" s="112"/>
      <c r="H145" s="119"/>
      <c r="I145" s="109"/>
      <c r="J145" s="109"/>
      <c r="K145" s="109"/>
      <c r="L145" s="115"/>
      <c r="M145" s="130"/>
      <c r="N145" s="115"/>
      <c r="O145" s="110"/>
      <c r="P145" s="112"/>
      <c r="Q145" s="119"/>
      <c r="R145" s="109"/>
      <c r="S145" s="109"/>
    </row>
    <row r="146" spans="1:19" ht="33.75" customHeight="1" x14ac:dyDescent="0.15">
      <c r="A146" s="109"/>
      <c r="B146" s="109"/>
      <c r="C146" s="115"/>
      <c r="D146" s="130"/>
      <c r="E146" s="115"/>
      <c r="F146" s="110"/>
      <c r="G146" s="112"/>
      <c r="H146" s="119"/>
      <c r="I146" s="109"/>
      <c r="J146" s="109"/>
      <c r="K146" s="109"/>
      <c r="L146" s="115"/>
      <c r="M146" s="130"/>
      <c r="N146" s="115"/>
      <c r="O146" s="110"/>
      <c r="P146" s="112"/>
      <c r="Q146" s="119"/>
      <c r="R146" s="109"/>
      <c r="S146" s="109"/>
    </row>
    <row r="147" spans="1:19" ht="33.75" customHeight="1" x14ac:dyDescent="0.15">
      <c r="A147" s="109"/>
      <c r="B147" s="109"/>
      <c r="C147" s="115"/>
      <c r="D147" s="130"/>
      <c r="E147" s="115"/>
      <c r="F147" s="110"/>
      <c r="G147" s="112"/>
      <c r="H147" s="119"/>
      <c r="I147" s="109"/>
      <c r="J147" s="109"/>
      <c r="K147" s="109"/>
      <c r="L147" s="115"/>
      <c r="M147" s="130"/>
      <c r="N147" s="115"/>
      <c r="O147" s="110"/>
      <c r="P147" s="112"/>
      <c r="Q147" s="119"/>
      <c r="R147" s="109"/>
      <c r="S147" s="109"/>
    </row>
    <row r="148" spans="1:19" ht="33.75" customHeight="1" x14ac:dyDescent="0.15">
      <c r="A148" s="109"/>
      <c r="B148" s="109"/>
      <c r="C148" s="115"/>
      <c r="D148" s="130"/>
      <c r="E148" s="115"/>
      <c r="F148" s="110"/>
      <c r="G148" s="112"/>
      <c r="H148" s="119"/>
      <c r="I148" s="109"/>
      <c r="J148" s="109"/>
      <c r="K148" s="109"/>
      <c r="L148" s="115"/>
      <c r="M148" s="130"/>
      <c r="N148" s="115"/>
      <c r="O148" s="110"/>
      <c r="P148" s="112"/>
      <c r="Q148" s="119"/>
      <c r="R148" s="109"/>
      <c r="S148" s="109"/>
    </row>
    <row r="149" spans="1:19" ht="33.75" customHeight="1" x14ac:dyDescent="0.15">
      <c r="A149" s="109"/>
      <c r="B149" s="109"/>
      <c r="C149" s="115"/>
      <c r="D149" s="130"/>
      <c r="E149" s="115"/>
      <c r="F149" s="110"/>
      <c r="G149" s="112"/>
      <c r="H149" s="119"/>
      <c r="I149" s="109"/>
      <c r="J149" s="109"/>
      <c r="K149" s="109"/>
      <c r="L149" s="115"/>
      <c r="M149" s="130"/>
      <c r="N149" s="115"/>
      <c r="O149" s="110"/>
      <c r="P149" s="112"/>
      <c r="Q149" s="119"/>
      <c r="R149" s="109"/>
      <c r="S149" s="109"/>
    </row>
    <row r="150" spans="1:19" ht="33.75" customHeight="1" x14ac:dyDescent="0.15">
      <c r="A150" s="109"/>
      <c r="B150" s="109"/>
      <c r="C150" s="115"/>
      <c r="D150" s="130"/>
      <c r="E150" s="115"/>
      <c r="F150" s="110"/>
      <c r="G150" s="112"/>
      <c r="H150" s="119"/>
      <c r="I150" s="109"/>
      <c r="J150" s="109"/>
      <c r="K150" s="109"/>
      <c r="L150" s="115"/>
      <c r="M150" s="130"/>
      <c r="N150" s="115"/>
      <c r="O150" s="110"/>
      <c r="P150" s="112"/>
      <c r="Q150" s="119"/>
      <c r="R150" s="109"/>
      <c r="S150" s="109"/>
    </row>
    <row r="151" spans="1:19" ht="33.75" customHeight="1" x14ac:dyDescent="0.15">
      <c r="A151" s="109"/>
      <c r="B151" s="109"/>
      <c r="C151" s="115"/>
      <c r="D151" s="130"/>
      <c r="E151" s="115"/>
      <c r="F151" s="110"/>
      <c r="G151" s="112"/>
      <c r="H151" s="119"/>
      <c r="I151" s="109"/>
      <c r="J151" s="109"/>
      <c r="K151" s="109"/>
      <c r="L151" s="115"/>
      <c r="M151" s="130"/>
      <c r="N151" s="115"/>
      <c r="O151" s="110"/>
      <c r="P151" s="112"/>
      <c r="Q151" s="119"/>
      <c r="R151" s="109"/>
      <c r="S151" s="109"/>
    </row>
    <row r="152" spans="1:19" ht="33.75" customHeight="1" x14ac:dyDescent="0.15">
      <c r="A152" s="109"/>
      <c r="B152" s="109"/>
      <c r="C152" s="115"/>
      <c r="D152" s="130"/>
      <c r="E152" s="115"/>
      <c r="F152" s="110"/>
      <c r="G152" s="112"/>
      <c r="H152" s="119"/>
      <c r="I152" s="109"/>
      <c r="J152" s="109"/>
      <c r="K152" s="109"/>
      <c r="L152" s="115"/>
      <c r="M152" s="130"/>
      <c r="N152" s="115"/>
      <c r="O152" s="110"/>
      <c r="P152" s="112"/>
      <c r="Q152" s="119"/>
      <c r="R152" s="109"/>
      <c r="S152" s="109"/>
    </row>
    <row r="153" spans="1:19" ht="33.75" customHeight="1" x14ac:dyDescent="0.15">
      <c r="A153" s="109"/>
      <c r="B153" s="109"/>
      <c r="C153" s="115"/>
      <c r="D153" s="130"/>
      <c r="E153" s="115"/>
      <c r="F153" s="110"/>
      <c r="G153" s="112"/>
      <c r="H153" s="119"/>
      <c r="I153" s="109"/>
      <c r="J153" s="109"/>
      <c r="K153" s="109"/>
      <c r="L153" s="115"/>
      <c r="M153" s="130"/>
      <c r="N153" s="115"/>
      <c r="O153" s="110"/>
      <c r="P153" s="112"/>
      <c r="Q153" s="119"/>
      <c r="R153" s="109"/>
      <c r="S153" s="109"/>
    </row>
    <row r="154" spans="1:19" ht="33.75" customHeight="1" x14ac:dyDescent="0.15">
      <c r="A154" s="109"/>
      <c r="B154" s="109"/>
      <c r="C154" s="115"/>
      <c r="D154" s="130"/>
      <c r="E154" s="115"/>
      <c r="F154" s="110"/>
      <c r="G154" s="112"/>
      <c r="H154" s="119"/>
      <c r="I154" s="109"/>
      <c r="J154" s="109"/>
      <c r="K154" s="109"/>
      <c r="L154" s="115"/>
      <c r="M154" s="130"/>
      <c r="N154" s="115"/>
      <c r="O154" s="110"/>
      <c r="P154" s="112"/>
      <c r="Q154" s="119"/>
      <c r="R154" s="109"/>
      <c r="S154" s="109"/>
    </row>
    <row r="155" spans="1:19" ht="33.75" customHeight="1" x14ac:dyDescent="0.15">
      <c r="A155" s="109"/>
      <c r="B155" s="109"/>
      <c r="C155" s="115"/>
      <c r="D155" s="130"/>
      <c r="E155" s="115"/>
      <c r="F155" s="110"/>
      <c r="G155" s="112"/>
      <c r="H155" s="119"/>
      <c r="I155" s="109"/>
      <c r="J155" s="109"/>
      <c r="K155" s="109"/>
      <c r="L155" s="115"/>
      <c r="M155" s="130"/>
      <c r="N155" s="115"/>
      <c r="O155" s="110"/>
      <c r="P155" s="112"/>
      <c r="Q155" s="119"/>
      <c r="R155" s="109"/>
      <c r="S155" s="109"/>
    </row>
    <row r="156" spans="1:19" ht="33.75" customHeight="1" x14ac:dyDescent="0.15">
      <c r="A156" s="109"/>
      <c r="B156" s="109"/>
      <c r="C156" s="115"/>
      <c r="D156" s="130"/>
      <c r="E156" s="115"/>
      <c r="F156" s="110"/>
      <c r="G156" s="112"/>
      <c r="H156" s="119"/>
      <c r="I156" s="109"/>
      <c r="J156" s="109"/>
      <c r="K156" s="109"/>
      <c r="L156" s="115"/>
      <c r="M156" s="130"/>
      <c r="N156" s="115"/>
      <c r="O156" s="110"/>
      <c r="P156" s="112"/>
      <c r="Q156" s="119"/>
      <c r="R156" s="109"/>
      <c r="S156" s="109"/>
    </row>
    <row r="157" spans="1:19" ht="33.75" customHeight="1" x14ac:dyDescent="0.15">
      <c r="A157" s="109"/>
      <c r="B157" s="109"/>
      <c r="C157" s="115"/>
      <c r="D157" s="130"/>
      <c r="E157" s="115"/>
      <c r="F157" s="110"/>
      <c r="G157" s="112"/>
      <c r="H157" s="119"/>
      <c r="I157" s="109"/>
      <c r="J157" s="109"/>
      <c r="K157" s="109"/>
      <c r="L157" s="115"/>
      <c r="M157" s="130"/>
      <c r="N157" s="115"/>
      <c r="O157" s="110"/>
      <c r="P157" s="112"/>
      <c r="Q157" s="119"/>
      <c r="R157" s="109"/>
      <c r="S157" s="109"/>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row r="598" spans="1:19" ht="14" x14ac:dyDescent="0.15">
      <c r="A598" s="122"/>
      <c r="B598" s="122"/>
      <c r="C598" s="123"/>
      <c r="D598" s="124"/>
      <c r="E598" s="123"/>
      <c r="F598" s="123"/>
      <c r="G598" s="123"/>
      <c r="H598" s="125"/>
      <c r="I598" s="122"/>
      <c r="J598" s="122"/>
      <c r="K598" s="122"/>
      <c r="L598" s="123"/>
      <c r="M598" s="124"/>
      <c r="N598" s="123"/>
      <c r="O598" s="123"/>
      <c r="P598" s="123"/>
      <c r="Q598" s="125"/>
      <c r="R598" s="122"/>
      <c r="S598" s="122"/>
    </row>
    <row r="599" spans="1:19" ht="14" x14ac:dyDescent="0.15">
      <c r="A599" s="122"/>
      <c r="B599" s="122"/>
      <c r="C599" s="123"/>
      <c r="D599" s="124"/>
      <c r="E599" s="123"/>
      <c r="F599" s="123"/>
      <c r="G599" s="123"/>
      <c r="H599" s="125"/>
      <c r="I599" s="122"/>
      <c r="J599" s="122"/>
      <c r="K599" s="122"/>
      <c r="L599" s="123"/>
      <c r="M599" s="124"/>
      <c r="N599" s="123"/>
      <c r="O599" s="123"/>
      <c r="P599" s="123"/>
      <c r="Q599" s="125"/>
      <c r="R599" s="122"/>
      <c r="S599" s="122"/>
    </row>
    <row r="600" spans="1:19" ht="14" x14ac:dyDescent="0.15">
      <c r="A600" s="122"/>
      <c r="B600" s="122"/>
      <c r="C600" s="123"/>
      <c r="D600" s="124"/>
      <c r="E600" s="123"/>
      <c r="F600" s="123"/>
      <c r="G600" s="123"/>
      <c r="H600" s="125"/>
      <c r="I600" s="122"/>
      <c r="J600" s="122"/>
      <c r="K600" s="122"/>
      <c r="L600" s="123"/>
      <c r="M600" s="124"/>
      <c r="N600" s="123"/>
      <c r="O600" s="123"/>
      <c r="P600" s="123"/>
      <c r="Q600" s="125"/>
      <c r="R600" s="122"/>
      <c r="S600" s="122"/>
    </row>
    <row r="601" spans="1:19" ht="14" x14ac:dyDescent="0.15">
      <c r="A601" s="122"/>
      <c r="B601" s="122"/>
      <c r="C601" s="123"/>
      <c r="D601" s="124"/>
      <c r="E601" s="123"/>
      <c r="F601" s="123"/>
      <c r="G601" s="123"/>
      <c r="H601" s="125"/>
      <c r="I601" s="122"/>
      <c r="J601" s="122"/>
      <c r="K601" s="122"/>
      <c r="L601" s="123"/>
      <c r="M601" s="124"/>
      <c r="N601" s="123"/>
      <c r="O601" s="123"/>
      <c r="P601" s="123"/>
      <c r="Q601" s="125"/>
      <c r="R601" s="122"/>
      <c r="S601" s="122"/>
    </row>
    <row r="602" spans="1:19" ht="14" x14ac:dyDescent="0.15">
      <c r="A602" s="122"/>
      <c r="B602" s="122"/>
      <c r="C602" s="123"/>
      <c r="D602" s="124"/>
      <c r="E602" s="123"/>
      <c r="F602" s="123"/>
      <c r="G602" s="123"/>
      <c r="H602" s="125"/>
      <c r="I602" s="122"/>
      <c r="J602" s="122"/>
      <c r="K602" s="122"/>
      <c r="L602" s="123"/>
      <c r="M602" s="124"/>
      <c r="N602" s="123"/>
      <c r="O602" s="123"/>
      <c r="P602" s="123"/>
      <c r="Q602" s="125"/>
      <c r="R602" s="122"/>
      <c r="S602" s="122"/>
    </row>
    <row r="603" spans="1:19" ht="14" x14ac:dyDescent="0.15">
      <c r="A603" s="122"/>
      <c r="B603" s="122"/>
      <c r="C603" s="123"/>
      <c r="D603" s="124"/>
      <c r="E603" s="123"/>
      <c r="F603" s="123"/>
      <c r="G603" s="123"/>
      <c r="H603" s="125"/>
      <c r="I603" s="122"/>
      <c r="J603" s="122"/>
      <c r="K603" s="122"/>
      <c r="L603" s="123"/>
      <c r="M603" s="124"/>
      <c r="N603" s="123"/>
      <c r="O603" s="123"/>
      <c r="P603" s="123"/>
      <c r="Q603" s="125"/>
      <c r="R603" s="122"/>
      <c r="S603" s="122"/>
    </row>
    <row r="604" spans="1:19" ht="14" x14ac:dyDescent="0.15">
      <c r="A604" s="122"/>
      <c r="B604" s="122"/>
      <c r="C604" s="123"/>
      <c r="D604" s="124"/>
      <c r="E604" s="123"/>
      <c r="F604" s="123"/>
      <c r="G604" s="123"/>
      <c r="H604" s="125"/>
      <c r="I604" s="122"/>
      <c r="J604" s="122"/>
      <c r="K604" s="122"/>
      <c r="L604" s="123"/>
      <c r="M604" s="124"/>
      <c r="N604" s="123"/>
      <c r="O604" s="123"/>
      <c r="P604" s="123"/>
      <c r="Q604" s="125"/>
      <c r="R604" s="122"/>
      <c r="S604" s="122"/>
    </row>
    <row r="605" spans="1:19" ht="14" x14ac:dyDescent="0.15">
      <c r="A605" s="122"/>
      <c r="B605" s="122"/>
      <c r="C605" s="123"/>
      <c r="D605" s="124"/>
      <c r="E605" s="123"/>
      <c r="F605" s="123"/>
      <c r="G605" s="123"/>
      <c r="H605" s="125"/>
      <c r="I605" s="122"/>
      <c r="J605" s="122"/>
      <c r="K605" s="122"/>
      <c r="L605" s="123"/>
      <c r="M605" s="124"/>
      <c r="N605" s="123"/>
      <c r="O605" s="123"/>
      <c r="P605" s="123"/>
      <c r="Q605" s="125"/>
      <c r="R605" s="122"/>
      <c r="S605" s="122"/>
    </row>
    <row r="606" spans="1:19" ht="14" x14ac:dyDescent="0.15">
      <c r="A606" s="122"/>
      <c r="B606" s="122"/>
      <c r="C606" s="123"/>
      <c r="D606" s="124"/>
      <c r="E606" s="123"/>
      <c r="F606" s="123"/>
      <c r="G606" s="123"/>
      <c r="H606" s="125"/>
      <c r="I606" s="122"/>
      <c r="J606" s="122"/>
      <c r="K606" s="122"/>
      <c r="L606" s="123"/>
      <c r="M606" s="124"/>
      <c r="N606" s="123"/>
      <c r="O606" s="123"/>
      <c r="P606" s="123"/>
      <c r="Q606" s="125"/>
      <c r="R606" s="122"/>
      <c r="S606" s="122"/>
    </row>
    <row r="607" spans="1:19" ht="14" x14ac:dyDescent="0.15">
      <c r="A607" s="122"/>
      <c r="B607" s="122"/>
      <c r="C607" s="123"/>
      <c r="D607" s="124"/>
      <c r="E607" s="123"/>
      <c r="F607" s="123"/>
      <c r="G607" s="123"/>
      <c r="H607" s="125"/>
      <c r="I607" s="122"/>
      <c r="J607" s="122"/>
      <c r="K607" s="122"/>
      <c r="L607" s="123"/>
      <c r="M607" s="124"/>
      <c r="N607" s="123"/>
      <c r="O607" s="123"/>
      <c r="P607" s="123"/>
      <c r="Q607" s="125"/>
      <c r="R607" s="122"/>
      <c r="S607" s="122"/>
    </row>
    <row r="608" spans="1:19" ht="14" x14ac:dyDescent="0.15">
      <c r="A608" s="122"/>
      <c r="B608" s="122"/>
      <c r="C608" s="123"/>
      <c r="D608" s="124"/>
      <c r="E608" s="123"/>
      <c r="F608" s="123"/>
      <c r="G608" s="123"/>
      <c r="H608" s="125"/>
      <c r="I608" s="122"/>
      <c r="J608" s="122"/>
      <c r="K608" s="122"/>
      <c r="L608" s="123"/>
      <c r="M608" s="124"/>
      <c r="N608" s="123"/>
      <c r="O608" s="123"/>
      <c r="P608" s="123"/>
      <c r="Q608" s="125"/>
      <c r="R608" s="122"/>
      <c r="S608" s="122"/>
    </row>
    <row r="609" spans="1:19" ht="14" x14ac:dyDescent="0.15">
      <c r="A609" s="122"/>
      <c r="B609" s="122"/>
      <c r="C609" s="123"/>
      <c r="D609" s="124"/>
      <c r="E609" s="123"/>
      <c r="F609" s="123"/>
      <c r="G609" s="123"/>
      <c r="H609" s="125"/>
      <c r="I609" s="122"/>
      <c r="J609" s="122"/>
      <c r="K609" s="122"/>
      <c r="L609" s="123"/>
      <c r="M609" s="124"/>
      <c r="N609" s="123"/>
      <c r="O609" s="123"/>
      <c r="P609" s="123"/>
      <c r="Q609" s="125"/>
      <c r="R609" s="122"/>
      <c r="S609" s="122"/>
    </row>
    <row r="610" spans="1:19" ht="14" x14ac:dyDescent="0.15">
      <c r="A610" s="122"/>
      <c r="B610" s="122"/>
      <c r="C610" s="123"/>
      <c r="D610" s="124"/>
      <c r="E610" s="123"/>
      <c r="F610" s="123"/>
      <c r="G610" s="123"/>
      <c r="H610" s="125"/>
      <c r="I610" s="122"/>
      <c r="J610" s="122"/>
      <c r="K610" s="122"/>
      <c r="L610" s="123"/>
      <c r="M610" s="124"/>
      <c r="N610" s="123"/>
      <c r="O610" s="123"/>
      <c r="P610" s="123"/>
      <c r="Q610" s="125"/>
      <c r="R610" s="122"/>
      <c r="S610" s="122"/>
    </row>
    <row r="611" spans="1:19" ht="14" x14ac:dyDescent="0.15">
      <c r="A611" s="122"/>
      <c r="B611" s="122"/>
      <c r="C611" s="123"/>
      <c r="D611" s="124"/>
      <c r="E611" s="123"/>
      <c r="F611" s="123"/>
      <c r="G611" s="123"/>
      <c r="H611" s="125"/>
      <c r="I611" s="122"/>
      <c r="J611" s="122"/>
      <c r="K611" s="122"/>
      <c r="L611" s="123"/>
      <c r="M611" s="124"/>
      <c r="N611" s="123"/>
      <c r="O611" s="123"/>
      <c r="P611" s="123"/>
      <c r="Q611" s="125"/>
      <c r="R611" s="122"/>
      <c r="S611" s="122"/>
    </row>
    <row r="612" spans="1:19" ht="14" x14ac:dyDescent="0.15">
      <c r="A612" s="122"/>
      <c r="B612" s="122"/>
      <c r="C612" s="123"/>
      <c r="D612" s="124"/>
      <c r="E612" s="123"/>
      <c r="F612" s="123"/>
      <c r="G612" s="123"/>
      <c r="H612" s="125"/>
      <c r="I612" s="122"/>
      <c r="J612" s="122"/>
      <c r="K612" s="122"/>
      <c r="L612" s="123"/>
      <c r="M612" s="124"/>
      <c r="N612" s="123"/>
      <c r="O612" s="123"/>
      <c r="P612" s="123"/>
      <c r="Q612" s="125"/>
      <c r="R612" s="122"/>
      <c r="S612" s="122"/>
    </row>
    <row r="613" spans="1:19" ht="14" x14ac:dyDescent="0.15">
      <c r="A613" s="122"/>
      <c r="B613" s="122"/>
      <c r="C613" s="123"/>
      <c r="D613" s="124"/>
      <c r="E613" s="123"/>
      <c r="F613" s="123"/>
      <c r="G613" s="123"/>
      <c r="H613" s="125"/>
      <c r="I613" s="122"/>
      <c r="J613" s="122"/>
      <c r="K613" s="122"/>
      <c r="L613" s="123"/>
      <c r="M613" s="124"/>
      <c r="N613" s="123"/>
      <c r="O613" s="123"/>
      <c r="P613" s="123"/>
      <c r="Q613" s="125"/>
      <c r="R613" s="122"/>
      <c r="S613" s="122"/>
    </row>
    <row r="614" spans="1:19" ht="14" x14ac:dyDescent="0.15">
      <c r="A614" s="122"/>
      <c r="B614" s="122"/>
      <c r="C614" s="123"/>
      <c r="D614" s="124"/>
      <c r="E614" s="123"/>
      <c r="F614" s="123"/>
      <c r="G614" s="123"/>
      <c r="H614" s="125"/>
      <c r="I614" s="122"/>
      <c r="J614" s="122"/>
      <c r="K614" s="122"/>
      <c r="L614" s="123"/>
      <c r="M614" s="124"/>
      <c r="N614" s="123"/>
      <c r="O614" s="123"/>
      <c r="P614" s="123"/>
      <c r="Q614" s="125"/>
      <c r="R614" s="122"/>
      <c r="S614" s="122"/>
    </row>
    <row r="615" spans="1:19" ht="14" x14ac:dyDescent="0.15">
      <c r="A615" s="122"/>
      <c r="B615" s="122"/>
      <c r="C615" s="123"/>
      <c r="D615" s="124"/>
      <c r="E615" s="123"/>
      <c r="F615" s="123"/>
      <c r="G615" s="123"/>
      <c r="H615" s="125"/>
      <c r="I615" s="122"/>
      <c r="J615" s="122"/>
      <c r="K615" s="122"/>
      <c r="L615" s="123"/>
      <c r="M615" s="124"/>
      <c r="N615" s="123"/>
      <c r="O615" s="123"/>
      <c r="P615" s="123"/>
      <c r="Q615" s="125"/>
      <c r="R615" s="122"/>
      <c r="S615" s="122"/>
    </row>
    <row r="616" spans="1:19" ht="14" x14ac:dyDescent="0.15">
      <c r="A616" s="122"/>
      <c r="B616" s="122"/>
      <c r="C616" s="123"/>
      <c r="D616" s="124"/>
      <c r="E616" s="123"/>
      <c r="F616" s="123"/>
      <c r="G616" s="123"/>
      <c r="H616" s="125"/>
      <c r="I616" s="122"/>
      <c r="J616" s="122"/>
      <c r="K616" s="122"/>
      <c r="L616" s="123"/>
      <c r="M616" s="124"/>
      <c r="N616" s="123"/>
      <c r="O616" s="123"/>
      <c r="P616" s="123"/>
      <c r="Q616" s="125"/>
      <c r="R616" s="122"/>
      <c r="S616" s="122"/>
    </row>
    <row r="617" spans="1:19" ht="14" x14ac:dyDescent="0.15">
      <c r="A617" s="122"/>
      <c r="B617" s="122"/>
      <c r="C617" s="123"/>
      <c r="D617" s="124"/>
      <c r="E617" s="123"/>
      <c r="F617" s="123"/>
      <c r="G617" s="123"/>
      <c r="H617" s="125"/>
      <c r="I617" s="122"/>
      <c r="J617" s="122"/>
      <c r="K617" s="122"/>
      <c r="L617" s="123"/>
      <c r="M617" s="124"/>
      <c r="N617" s="123"/>
      <c r="O617" s="123"/>
      <c r="P617" s="123"/>
      <c r="Q617" s="125"/>
      <c r="R617" s="122"/>
      <c r="S617" s="122"/>
    </row>
    <row r="618" spans="1:19" ht="14" x14ac:dyDescent="0.15">
      <c r="A618" s="122"/>
      <c r="B618" s="122"/>
      <c r="C618" s="123"/>
      <c r="D618" s="124"/>
      <c r="E618" s="123"/>
      <c r="F618" s="123"/>
      <c r="G618" s="123"/>
      <c r="H618" s="125"/>
      <c r="I618" s="122"/>
      <c r="J618" s="122"/>
      <c r="K618" s="122"/>
      <c r="L618" s="123"/>
      <c r="M618" s="124"/>
      <c r="N618" s="123"/>
      <c r="O618" s="123"/>
      <c r="P618" s="123"/>
      <c r="Q618" s="125"/>
      <c r="R618" s="122"/>
      <c r="S618" s="122"/>
    </row>
    <row r="619" spans="1:19" ht="14" x14ac:dyDescent="0.15">
      <c r="A619" s="122"/>
      <c r="B619" s="122"/>
      <c r="C619" s="123"/>
      <c r="D619" s="124"/>
      <c r="E619" s="123"/>
      <c r="F619" s="123"/>
      <c r="G619" s="123"/>
      <c r="H619" s="125"/>
      <c r="I619" s="122"/>
      <c r="J619" s="122"/>
      <c r="K619" s="122"/>
      <c r="L619" s="123"/>
      <c r="M619" s="124"/>
      <c r="N619" s="123"/>
      <c r="O619" s="123"/>
      <c r="P619" s="123"/>
      <c r="Q619" s="125"/>
      <c r="R619" s="122"/>
      <c r="S619" s="122"/>
    </row>
    <row r="620" spans="1:19" ht="14" x14ac:dyDescent="0.15">
      <c r="A620" s="122"/>
      <c r="B620" s="122"/>
      <c r="C620" s="123"/>
      <c r="D620" s="124"/>
      <c r="E620" s="123"/>
      <c r="F620" s="123"/>
      <c r="G620" s="123"/>
      <c r="H620" s="125"/>
      <c r="I620" s="122"/>
      <c r="J620" s="122"/>
      <c r="K620" s="122"/>
      <c r="L620" s="123"/>
      <c r="M620" s="124"/>
      <c r="N620" s="123"/>
      <c r="O620" s="123"/>
      <c r="P620" s="123"/>
      <c r="Q620" s="125"/>
      <c r="R620" s="122"/>
      <c r="S620" s="122"/>
    </row>
    <row r="621" spans="1:19" ht="14" x14ac:dyDescent="0.15">
      <c r="A621" s="122"/>
      <c r="B621" s="122"/>
      <c r="C621" s="123"/>
      <c r="D621" s="124"/>
      <c r="E621" s="123"/>
      <c r="F621" s="123"/>
      <c r="G621" s="123"/>
      <c r="H621" s="125"/>
      <c r="I621" s="122"/>
      <c r="J621" s="122"/>
      <c r="K621" s="122"/>
      <c r="L621" s="123"/>
      <c r="M621" s="124"/>
      <c r="N621" s="123"/>
      <c r="O621" s="123"/>
      <c r="P621" s="123"/>
      <c r="Q621" s="125"/>
      <c r="R621" s="122"/>
      <c r="S621" s="122"/>
    </row>
    <row r="622" spans="1:19" ht="14" x14ac:dyDescent="0.15">
      <c r="A622" s="122"/>
      <c r="B622" s="122"/>
      <c r="C622" s="123"/>
      <c r="D622" s="124"/>
      <c r="E622" s="123"/>
      <c r="F622" s="123"/>
      <c r="G622" s="123"/>
      <c r="H622" s="125"/>
      <c r="I622" s="122"/>
      <c r="J622" s="122"/>
      <c r="K622" s="122"/>
      <c r="L622" s="123"/>
      <c r="M622" s="124"/>
      <c r="N622" s="123"/>
      <c r="O622" s="123"/>
      <c r="P622" s="123"/>
      <c r="Q622" s="125"/>
      <c r="R622" s="122"/>
      <c r="S622" s="122"/>
    </row>
  </sheetData>
  <mergeCells count="6">
    <mergeCell ref="C1:H1"/>
    <mergeCell ref="L1:Q1"/>
    <mergeCell ref="C2:H2"/>
    <mergeCell ref="L2:Q2"/>
    <mergeCell ref="C3:H3"/>
    <mergeCell ref="L3:Q3"/>
  </mergeCells>
  <hyperlinks>
    <hyperlink ref="D5" r:id="rId1" display="https://www.linkedin.com/learning/brand-leadership-building-brand-and-culture?trk=ondemandfile" xr:uid="{00000000-0004-0000-0700-000000000000}"/>
    <hyperlink ref="H5" r:id="rId2" display="https://www.linkedin.com/learning/paths/become-a-content-strategist-2?trk=ondemandfile" xr:uid="{00000000-0004-0000-0700-000001000000}"/>
    <hyperlink ref="M5" r:id="rId3" display="https://www.linkedin.com/learning/executing-on-innovation-a-process-that-scales?trk=ondemandfile" xr:uid="{00000000-0004-0000-0700-000002000000}"/>
    <hyperlink ref="Q5" r:id="rId4" display="https://www.linkedin.com/learning/paths/improve-your-creativity-skills?trk=ondemandfile" xr:uid="{00000000-0004-0000-0700-000003000000}"/>
    <hyperlink ref="D6" r:id="rId5" display="https://www.linkedin.com/learning/how-in-house-creators-can-power-your-company-brand?trk=ondemandfile" xr:uid="{00000000-0004-0000-0700-000004000000}"/>
    <hyperlink ref="H6" r:id="rId6" display="https://www.linkedin.com/learning/paths/become-a-digital-advertising-specialist?trk=ondemandfile" xr:uid="{00000000-0004-0000-0700-000005000000}"/>
    <hyperlink ref="M6" r:id="rId7" display="https://www.linkedin.com/learning/balancing-innovation-and-risk?trk=ondemandfile" xr:uid="{00000000-0004-0000-0700-000006000000}"/>
    <hyperlink ref="Q6" r:id="rId8" display="https://www.linkedin.com/learning/paths/improve-your-problem-solving-skills?trk=ondemandfile" xr:uid="{00000000-0004-0000-0700-000007000000}"/>
    <hyperlink ref="D7" r:id="rId9" display="https://www.linkedin.com/learning/seo-link-building?trk=ondemandfile" xr:uid="{00000000-0004-0000-0700-000008000000}"/>
    <hyperlink ref="H7" r:id="rId10" display="https://www.linkedin.com/learning/paths/become-a-digital-marketing-specialist?trk=ondemandfile" xr:uid="{00000000-0004-0000-0700-000009000000}"/>
    <hyperlink ref="M7" r:id="rId11" display="https://www.linkedin.com/learning/lead-with-inquiry-improvisation-and-intuition?trk=ondemandfile" xr:uid="{00000000-0004-0000-0700-00000A000000}"/>
    <hyperlink ref="Q7" r:id="rId12" display="https://www.linkedin.com/learning/paths/stay-competitive-using-design-thinking?trk=ondemandfile" xr:uid="{00000000-0004-0000-0700-00000B000000}"/>
    <hyperlink ref="D8" r:id="rId13" display="https://www.linkedin.com/learning/marketing-tools-growth-marketing?trk=ondemandfile" xr:uid="{00000000-0004-0000-0700-00000C000000}"/>
    <hyperlink ref="H8" r:id="rId14" display="https://www.linkedin.com/learning/paths/become-a-marketing-coordinator?trk=ondemandfile" xr:uid="{00000000-0004-0000-0700-00000D000000}"/>
    <hyperlink ref="M8" r:id="rId15" display="https://www.linkedin.com/learning/creative-thinking-strategies-for-leaders?trk=ondemandfile" xr:uid="{00000000-0004-0000-0700-00000E000000}"/>
    <hyperlink ref="Q8" r:id="rId16" display="https://www.linkedin.com/learning/paths/working-with-creatives-2?trk=ondemandfile" xr:uid="{00000000-0004-0000-0700-00000F000000}"/>
    <hyperlink ref="D9" r:id="rId17" display="https://www.linkedin.com/learning/social-media-marketing-tips-8570680?trk=ondemandfile" xr:uid="{00000000-0004-0000-0700-000010000000}"/>
    <hyperlink ref="H9" r:id="rId18" display="https://www.linkedin.com/learning/paths/become-a-marketing-specialist-2?trk=ondemandfile" xr:uid="{00000000-0004-0000-0700-000011000000}"/>
    <hyperlink ref="M9" r:id="rId19" display="https://www.linkedin.com/learning/nano-tips-to-sharpen-your-critical-thinking-with-shade-zahrai?trk=contentmappingfile" xr:uid="{00000000-0004-0000-0700-000012000000}"/>
    <hyperlink ref="Q9" r:id="rId20" display="https://www.linkedin.com/learning/paths/fostering-innovation?trk=ondemandfile" xr:uid="{00000000-0004-0000-0700-000013000000}"/>
    <hyperlink ref="D10" r:id="rId21" display="https://www.linkedin.com/learning/job-interview-tips-for-marketing-managers?trk=ondemandfile" xr:uid="{00000000-0004-0000-0700-000014000000}"/>
    <hyperlink ref="H10" r:id="rId22" display="https://www.linkedin.com/learning/paths/become-a-marketing-manager?trk=ondemandfile" xr:uid="{00000000-0004-0000-0700-000015000000}"/>
    <hyperlink ref="M10" r:id="rId23" display="https://www.linkedin.com/learning/how-getting-curious-helps-you-achieve-everything?trk=ondemandfile" xr:uid="{00000000-0004-0000-0700-000016000000}"/>
    <hyperlink ref="Q10" r:id="rId24" display="https://www.linkedin.com/learning/paths/develop-your-creative-thinking-and-innovation-skills?trk=ondemandfile" xr:uid="{00000000-0004-0000-0700-000017000000}"/>
    <hyperlink ref="D11" r:id="rId25" display="https://www.linkedin.com/learning/integrated-marketing-communications-strategies?trk=contentmappingfile" xr:uid="{00000000-0004-0000-0700-000018000000}"/>
    <hyperlink ref="H11" r:id="rId26" display="https://www.linkedin.com/learning/paths/become-an-online-marketing-manager?trk=ondemandfile" xr:uid="{00000000-0004-0000-0700-000019000000}"/>
    <hyperlink ref="M11" r:id="rId27" display="https://www.linkedin.com/learning/four-simple-strategies-to-boost-creativity-and-productivity?trk=ondemandfile" xr:uid="{00000000-0004-0000-0700-00001A000000}"/>
    <hyperlink ref="D12" r:id="rId28" display="https://www.linkedin.com/learning/creating-inspiring-content-on-uninspiring-days-nano-tips-with-salina-yeung?trk=ondemandfile" xr:uid="{00000000-0004-0000-0700-00001B000000}"/>
    <hyperlink ref="H12" r:id="rId29" display="https://www.linkedin.com/learning/paths/become-a-public-relations-specialist?trk=ondemandfile" xr:uid="{00000000-0004-0000-0700-00001C000000}"/>
    <hyperlink ref="M12" r:id="rId30" display="https://www.linkedin.com/learning/business-innovation-foundations-2020?trk=ondemandfile" xr:uid="{00000000-0004-0000-0700-00001D000000}"/>
    <hyperlink ref="D13" r:id="rId31" display="https://www.linkedin.com/learning/nano-tips-to-use-and-improve-seo-with-sam-dey?trk=contentmappingfile" xr:uid="{00000000-0004-0000-0700-00001E000000}"/>
    <hyperlink ref="H13" r:id="rId32" display="https://www.linkedin.com/learning/paths/become-a-social-media-advertising-specialist?trk=ondemandfile" xr:uid="{00000000-0004-0000-0700-00001F000000}"/>
    <hyperlink ref="M13" r:id="rId33" display="https://www.linkedin.com/learning/how-blockchains-will-change-business?trk=ondemandfile" xr:uid="{00000000-0004-0000-0700-000020000000}"/>
    <hyperlink ref="D14" r:id="rId34" display="https://www.linkedin.com/learning/digital-marketing-analytics-nano-tips-with-sam-dey?trk=contentmappingfile" xr:uid="{00000000-0004-0000-0700-000021000000}"/>
    <hyperlink ref="H14" r:id="rId35" display="https://www.linkedin.com/learning/paths/become-a-social-media-marketer?trk=ondemandfile" xr:uid="{00000000-0004-0000-0700-000022000000}"/>
    <hyperlink ref="M14" r:id="rId36" display="https://www.linkedin.com/learning/design-thinking-implementing-the-process?trk=ondemandfile" xr:uid="{00000000-0004-0000-0700-000023000000}"/>
    <hyperlink ref="D15" r:id="rId37" display="https://www.linkedin.com/learning/marketing-strategy-for-designers?trk=contentmappingfile" xr:uid="{00000000-0004-0000-0700-000024000000}"/>
    <hyperlink ref="H15" r:id="rId38" display="https://www.linkedin.com/learning/paths/develop-your-marketing-skills?trk=ondemandfile" xr:uid="{00000000-0004-0000-0700-000025000000}"/>
    <hyperlink ref="M15" r:id="rId39" display="https://www.linkedin.com/learning/charles-adler-a-story-of-kickstarting-an-idea?trk=ondemandfile" xr:uid="{00000000-0004-0000-0700-000026000000}"/>
    <hyperlink ref="D16" r:id="rId40" display="https://www.linkedin.com/learning/seo-competitive-analysis?trk=ondemandfile" xr:uid="{00000000-0004-0000-0700-000027000000}"/>
    <hyperlink ref="H16" r:id="rId41" display="https://www.linkedin.com/learning/paths/improve-your-digital-marketing-skills?trk=ondemandfile" xr:uid="{00000000-0004-0000-0700-000028000000}"/>
    <hyperlink ref="M16" r:id="rId42" display="https://www.linkedin.com/learning/practical-creativity-for-everyone?trk=ondemandfile" xr:uid="{00000000-0004-0000-0700-000029000000}"/>
    <hyperlink ref="D17" r:id="rId43" display="https://www.linkedin.com/learning/marketing-tools-seo-8551757?trk=ondemandfile" xr:uid="{00000000-0004-0000-0700-00002A000000}"/>
    <hyperlink ref="H17" r:id="rId44" display="https://www.linkedin.com/learning/paths/master-digital-marketing?trk=ondemandfile" xr:uid="{00000000-0004-0000-0700-00002B000000}"/>
    <hyperlink ref="M17" r:id="rId45" display="https://www.linkedin.com/learning/promoting-psychological-safety-to-encourage-employees-to-take-risks?trk=ondemandfile" xr:uid="{00000000-0004-0000-0700-00002C000000}"/>
    <hyperlink ref="D18" r:id="rId46" display="https://www.linkedin.com/learning/avoiding-legal-hot-spots-five-legal-tips-for-social-media-managers?trk=contentmappingfile" xr:uid="{00000000-0004-0000-0700-00002D000000}"/>
    <hyperlink ref="M18" r:id="rId47" display="https://www.linkedin.com/learning/managing-innovation?trk=ondemandfile" xr:uid="{00000000-0004-0000-0700-00002E000000}"/>
    <hyperlink ref="D19" r:id="rId48" display="https://www.linkedin.com/learning/content-marketing-foundations-2020?trk=ondemandfile" xr:uid="{00000000-0004-0000-0700-00002F000000}"/>
    <hyperlink ref="M19" r:id="rId49" display="https://www.linkedin.com/learning/the-definitive-drucker-getabstract-summary?trk=ondemandfile" xr:uid="{00000000-0004-0000-0700-000030000000}"/>
    <hyperlink ref="D20" r:id="rId50" display="https://www.linkedin.com/learning/social-media-marketing-foundations-20-20?trk=ondemandfile" xr:uid="{00000000-0004-0000-0700-000031000000}"/>
    <hyperlink ref="M20" r:id="rId51" display="https://www.linkedin.com/learning/developing-your-creativity-as-a-leader?trk=ondemandfile" xr:uid="{00000000-0004-0000-0700-000032000000}"/>
    <hyperlink ref="D21" r:id="rId52" display="https://www.linkedin.com/learning/branding-foundations-2?trk=ondemandfile" xr:uid="{00000000-0004-0000-0700-000033000000}"/>
    <hyperlink ref="M21" r:id="rId53" display="https://www.linkedin.com/learning/sparking-idea-flow-and-building-mental-wealth?trk=contentmappingfile" xr:uid="{00000000-0004-0000-0700-000034000000}"/>
    <hyperlink ref="D22" r:id="rId54" display="https://www.linkedin.com/learning/marketing-tools-digital-marketing-2?trk=ondemandfile" xr:uid="{00000000-0004-0000-0700-000035000000}"/>
    <hyperlink ref="M22" r:id="rId55" display="https://www.linkedin.com/learning/curiosity-flywheels-how-to-create-great-ideas?trk=contentmappingfile" xr:uid="{00000000-0004-0000-0700-000036000000}"/>
    <hyperlink ref="D23" r:id="rId56" display="https://www.linkedin.com/learning/content-marketing-for-social-media?trk=ondemandfile" xr:uid="{00000000-0004-0000-0700-000037000000}"/>
    <hyperlink ref="M23" r:id="rId57" display="https://www.linkedin.com/learning/the-hidden-power-of-unpreparedness?trk=contentmappingfile" xr:uid="{00000000-0004-0000-0700-000038000000}"/>
    <hyperlink ref="D24" r:id="rId58" display="https://www.linkedin.com/learning/introduction-to-social-media-strategy?trk=ondemandfile" xr:uid="{00000000-0004-0000-0700-000039000000}"/>
    <hyperlink ref="M24" r:id="rId59" display="https://www.linkedin.com/learning/on-creative-productivity-and-risk-taking?trk=contentmappingfile" xr:uid="{00000000-0004-0000-0700-00003A000000}"/>
    <hyperlink ref="D25" r:id="rId60" display="https://www.linkedin.com/learning/marketing-analytics-setting-and-measuring-kpis-2?trk=ondemandfile" xr:uid="{00000000-0004-0000-0700-00003B000000}"/>
    <hyperlink ref="M25" r:id="rId61" display="https://www.linkedin.com/learning/leverage-the-power-of-curiosity-at-work-to-adapt-and-grow-with-francesca-gino?trk=ondemandfile" xr:uid="{00000000-0004-0000-0700-00003C000000}"/>
    <hyperlink ref="D26" r:id="rId62" display="https://www.linkedin.com/learning/building-a-winning-enterprise-marketing-strategy?trk=ondemandfile" xr:uid="{00000000-0004-0000-0700-00003D000000}"/>
    <hyperlink ref="M26" r:id="rId63" display="https://www.linkedin.com/learning/how-to-boost-your-creativity-at-home-in-10-days?trk=ondemandfile" xr:uid="{00000000-0004-0000-0700-00003E000000}"/>
    <hyperlink ref="D27" r:id="rId64" display="https://www.linkedin.com/learning/marketing-foundations-consumer-behavior?trk=ondemandfile" xr:uid="{00000000-0004-0000-0700-00003F000000}"/>
    <hyperlink ref="M27" r:id="rId65" display="https://www.linkedin.com/learning/21-day-creative-exercise-desk-challenge?trk=ondemandfile" xr:uid="{00000000-0004-0000-0700-000040000000}"/>
    <hyperlink ref="D28" r:id="rId66" display="https://www.linkedin.com/learning/business-analytics-marketing-data?trk=ondemandfile" xr:uid="{00000000-0004-0000-0700-000041000000}"/>
    <hyperlink ref="M28" r:id="rId67" display="https://www.linkedin.com/learning/implementing-creative-feedback-the-win-win-way?trk=ondemandfile" xr:uid="{00000000-0004-0000-0700-000042000000}"/>
    <hyperlink ref="D29" r:id="rId68" display="https://www.linkedin.com/learning/creating-an-editorial-calendar-2?trk=ondemandfile" xr:uid="{00000000-0004-0000-0700-000043000000}"/>
    <hyperlink ref="M29" r:id="rId69" display="https://www.linkedin.com/learning/unlocking-creativity-blinkist-summary?trk=ondemandfile" xr:uid="{00000000-0004-0000-0700-000044000000}"/>
    <hyperlink ref="D30" r:id="rId70" display="https://www.linkedin.com/learning/affiliate-marketing-foundations?trk=ondemandfile" xr:uid="{00000000-0004-0000-0700-000045000000}"/>
    <hyperlink ref="M30" r:id="rId71" display="https://www.linkedin.com/learning/design-thinking-understanding-the-process?trk=ondemandfile" xr:uid="{00000000-0004-0000-0700-000046000000}"/>
    <hyperlink ref="D31" r:id="rId72" display="https://www.linkedin.com/learning/programmatic-advertising-foundations?trk=ondemandfile" xr:uid="{00000000-0004-0000-0700-000047000000}"/>
    <hyperlink ref="M31" r:id="rId73" display="https://www.linkedin.com/learning/creativity-at-work-a-short-course-from-seth-godin?trk=ondemandfile" xr:uid="{00000000-0004-0000-0700-000048000000}"/>
    <hyperlink ref="D32" r:id="rId74" display="https://www.linkedin.com/learning/international-seo?trk=ondemandfile" xr:uid="{00000000-0004-0000-0700-000049000000}"/>
    <hyperlink ref="M32" r:id="rId75" display="https://www.linkedin.com/learning/creative-confidence-blinkist-summary?trk=ondemandfile" xr:uid="{00000000-0004-0000-0700-00004A000000}"/>
    <hyperlink ref="D33" r:id="rId76" display="https://www.linkedin.com/learning/marketing-customer-segmentation?trk=ondemandfile" xr:uid="{00000000-0004-0000-0700-00004B000000}"/>
    <hyperlink ref="M33" r:id="rId77" display="https://www.linkedin.com/learning/productive-creativity?trk=ondemandfile" xr:uid="{00000000-0004-0000-0700-00004C000000}"/>
    <hyperlink ref="D34" r:id="rId78" display="https://www.linkedin.com/learning/direct-mail-marketing?trk=ondemandfile" xr:uid="{00000000-0004-0000-0700-00004D000000}"/>
    <hyperlink ref="M34" r:id="rId79" display="https://www.linkedin.com/learning/unique-ways-to-generate-creative-ideas?trk=contentmappingfile" xr:uid="{00000000-0004-0000-0700-00004E000000}"/>
    <hyperlink ref="D35" r:id="rId80" display="https://www.linkedin.com/learning/designing-an-authentic-brand?trk=ondemandfile" xr:uid="{00000000-0004-0000-0700-00004F000000}"/>
    <hyperlink ref="M35" r:id="rId81" display="https://www.linkedin.com/learning/finding-creativity-in-uncertain-times?trk=contentmappingfile" xr:uid="{00000000-0004-0000-0700-000050000000}"/>
    <hyperlink ref="D36" r:id="rId82" display="https://www.linkedin.com/learning/international-marketing-foundations?trk=ondemandfile" xr:uid="{00000000-0004-0000-0700-000051000000}"/>
    <hyperlink ref="M36" r:id="rId83" display="https://www.linkedin.com/learning/finding-creativity-in-uncertain-times?trk=contentmappingfile" xr:uid="{00000000-0004-0000-0700-000052000000}"/>
    <hyperlink ref="D37" r:id="rId84" display="https://www.linkedin.com/learning/marketing-virtual-events?trk=ondemandfile" xr:uid="{00000000-0004-0000-0700-000053000000}"/>
    <hyperlink ref="M37" r:id="rId85" display="https://www.linkedin.com/learning/finding-creativity-in-uncertain-times?trk=contentmappingfile" xr:uid="{00000000-0004-0000-0700-000054000000}"/>
    <hyperlink ref="D38" r:id="rId86" display="https://www.linkedin.com/learning/how-to-build-a-following-online?trk=ondemandfile" xr:uid="{00000000-0004-0000-0700-000055000000}"/>
    <hyperlink ref="D39" r:id="rId87" display="https://www.linkedin.com/learning/marketing-tools-social-media-13951096?trk=ondemandfile" xr:uid="{00000000-0004-0000-0700-000056000000}"/>
    <hyperlink ref="D40" r:id="rId88" display="https://www.linkedin.com/learning/learning-local-seo?trk=ondemandfile" xr:uid="{00000000-0004-0000-0700-000057000000}"/>
    <hyperlink ref="D41" r:id="rId89" display="https://www.linkedin.com/learning/marketing-messaging-with-purpose?trk=ondemandfile" xr:uid="{00000000-0004-0000-0700-000058000000}"/>
    <hyperlink ref="D42" r:id="rId90" display="https://www.linkedin.com/learning/building-and-engaging-with-your-online-following-for-creators?trk=ondemandfile" xr:uid="{00000000-0004-0000-0700-000059000000}"/>
    <hyperlink ref="D43" r:id="rId91" display="https://www.linkedin.com/learning/marketing-tools-automation-14268255?trk=ondemandfile" xr:uid="{00000000-0004-0000-0700-00005A000000}"/>
    <hyperlink ref="D44" r:id="rId92" display="https://www.linkedin.com/learning/making-money-with-branded-content?trk=ondemandfile" xr:uid="{00000000-0004-0000-0700-00005B000000}"/>
    <hyperlink ref="D45" r:id="rId93" display="https://www.linkedin.com/learning/marketing-foundations-analytics?trk=ondemandfile" xr:uid="{00000000-0004-0000-0700-00005C000000}"/>
    <hyperlink ref="D46" r:id="rId94" display="https://www.linkedin.com/learning/diversity-and-inclusion-in-marketing-inclusive-language-for-marketers?trk=ondemandfile" xr:uid="{00000000-0004-0000-0700-00005D000000}"/>
    <hyperlink ref="D47" r:id="rId95" display="https://www.linkedin.com/learning/content-marketing-online-reviews-in-social-media?trk=contentmappingfile" xr:uid="{00000000-0004-0000-0700-00005E000000}"/>
    <hyperlink ref="D48" r:id="rId96" display="https://www.linkedin.com/learning/marketing-foundations-ecommerce-14401600?trk=contentmappingfile" xr:uid="{00000000-0004-0000-0700-00005F000000}"/>
    <hyperlink ref="D49" r:id="rId97" display="https://www.linkedin.com/learning/the-habits-of-successful-marketers?trk=contentmappingfile" xr:uid="{00000000-0004-0000-0700-000060000000}"/>
    <hyperlink ref="D50" r:id="rId98" display="https://www.linkedin.com/learning/social-media-for-working-professionals?trk=contentmappingfile" xr:uid="{00000000-0004-0000-0700-000061000000}"/>
    <hyperlink ref="D51" r:id="rId99" display="https://www.linkedin.com/learning/brand-design-foundations?trk=contentmappingfile" xr:uid="{00000000-0004-0000-0700-000062000000}"/>
    <hyperlink ref="D52" r:id="rId100" display="https://www.linkedin.com/learning/metaverse-and-nfts-for-marketing?trk=ondemandfile" xr:uid="{00000000-0004-0000-0700-000063000000}"/>
    <hyperlink ref="D53" r:id="rId101" display="https://www.linkedin.com/learning/marketing-strategy-case-studies-from-leading-brands?trk=ondemandfile" xr:uid="{00000000-0004-0000-0700-000064000000}"/>
    <hyperlink ref="D54" r:id="rId102" display="https://www.linkedin.com/learning/brand-strategy-management-of-your-brand-reputation?trk=ondemandfile" xr:uid="{00000000-0004-0000-0700-000065000000}"/>
    <hyperlink ref="D55" r:id="rId103" display="https://www.linkedin.com/learning/content-strategy-for-marketers?trk=ondemandfile" xr:uid="{00000000-0004-0000-0700-000066000000}"/>
    <hyperlink ref="D56" r:id="rId104" display="https://www.linkedin.com/learning/social-media-stories-creative-strategies-and-tips?trk=ondemandfile" xr:uid="{00000000-0004-0000-0700-000067000000}"/>
    <hyperlink ref="D57" r:id="rId105" display="https://www.linkedin.com/learning/content-creation-strategy-and-tools?trk=ondemandfile" xr:uid="{00000000-0004-0000-0700-000068000000}"/>
    <hyperlink ref="D58" r:id="rId106" display="https://www.linkedin.com/learning/email-marketing-strategy-and-optimization-16100363?trk=contentmappingfile" xr:uid="{00000000-0004-0000-0700-000069000000}"/>
    <hyperlink ref="D59" r:id="rId107" display="https://www.linkedin.com/learning/product-marketing-foundations-18780685?trk=contentmappingfile" xr:uid="{00000000-0004-0000-0700-00006A000000}"/>
    <hyperlink ref="D60" r:id="rId108" display="https://www.linkedin.com/learning/marketing-foundations-17249206?trk=contentmappingfile" xr:uid="{00000000-0004-0000-0700-00006B000000}"/>
    <hyperlink ref="D61" r:id="rId109" display="https://www.linkedin.com/learning/marketing-strategy-seo-content-writing?trk=ondemandfile" xr:uid="{00000000-0004-0000-0700-00006C000000}"/>
    <hyperlink ref="D62" r:id="rId110" display="https://www.linkedin.com/learning/content-marketing-distribution-strategy?trk=ondemandfile" xr:uid="{00000000-0004-0000-0700-00006D000000}"/>
    <hyperlink ref="D63" r:id="rId111" display="https://www.linkedin.com/learning/seo-strategy-link-building?trk=ondemandfile" xr:uid="{00000000-0004-0000-0700-00006E000000}"/>
    <hyperlink ref="D64" r:id="rId112" display="https://www.linkedin.com/learning/b2b-marketing-foundations-18015826?trk=ondemandfile" xr:uid="{00000000-0004-0000-0700-00006F000000}"/>
    <hyperlink ref="D65" r:id="rId113" display="https://www.linkedin.com/learning/how-to-write-a-press-release?trk=ondemandfile" xr:uid="{00000000-0004-0000-0700-000070000000}"/>
    <hyperlink ref="D66" r:id="rId114" display="https://www.linkedin.com/learning/digital-marketing-foundations-15054577?trk=ondemandfile" xr:uid="{00000000-0004-0000-0700-000071000000}"/>
    <hyperlink ref="D67" r:id="rId115" display="https://www.linkedin.com/learning/how-to-write-a-b2b-marketing-plan?trk=ondemandfile" xr:uid="{00000000-0004-0000-0700-000072000000}"/>
    <hyperlink ref="D68" r:id="rId116" display="https://www.linkedin.com/learning/content-marketing-ways-to-repurpose-video-content?trk=ondemandfile" xr:uid="{00000000-0004-0000-0700-000073000000}"/>
    <hyperlink ref="D69" r:id="rId117" display="https://www.linkedin.com/learning/how-to-build-your-brand-community-strategy?trk=ondemandfile" xr:uid="{00000000-0004-0000-0700-000074000000}"/>
    <hyperlink ref="D70" r:id="rId118" display="https://www.linkedin.com/learning/how-to-write-a-marketing-plan?trk=ondemandfile" xr:uid="{00000000-0004-0000-0700-000075000000}"/>
    <hyperlink ref="D71" r:id="rId119" display="https://www.linkedin.com/learning/social-media-marketing-social-crm-16834779?trk=ondemandfile" xr:uid="{00000000-0004-0000-0700-000076000000}"/>
    <hyperlink ref="D72" r:id="rId120" display="https://www.linkedin.com/learning/digital-marketing-tools-create-a-marketing-campaign-from-start-to-finish?trk=ondemandfile" xr:uid="{00000000-0004-0000-0700-000077000000}"/>
    <hyperlink ref="D73" r:id="rId121" display="https://www.linkedin.com/learning/b2b-foundations-content-marketing?trk=ondemandfile" xr:uid="{00000000-0004-0000-0700-000078000000}"/>
    <hyperlink ref="D74" r:id="rId122" display="https://www.linkedin.com/learning/social-media-marketing-content-batching-and-repurposing?trk=ondemandfile" xr:uid="{00000000-0004-0000-0700-000079000000}"/>
    <hyperlink ref="D75" r:id="rId123" display="https://www.linkedin.com/learning/launching-your-newsletter-on-substack?trk=ondemandfile" xr:uid="{00000000-0004-0000-0700-00007A000000}"/>
    <hyperlink ref="D76" r:id="rId124" display="https://www.linkedin.com/learning/marketing-strategy-relatable-video-content?trk=ondemandfile" xr:uid="{00000000-0004-0000-0700-00007B000000}"/>
    <hyperlink ref="D77" r:id="rId125" display="https://www.linkedin.com/learning/essential-skills-for-social-media-managers?trk=ondemandfile" xr:uid="{00000000-0004-0000-0700-00007C000000}"/>
    <hyperlink ref="D78" r:id="rId126" display="https://www.linkedin.com/learning/seo-keyword-strategy-15185997?trk=ondemandfile" xr:uid="{00000000-0004-0000-0700-00007D000000}"/>
    <hyperlink ref="D79" r:id="rId127" display="https://www.linkedin.com/learning/b2b-marketing-pricing-strategies?trk=ondemandfile" xr:uid="{00000000-0004-0000-0700-00007E000000}"/>
    <hyperlink ref="D80" r:id="rId128" display="https://www.linkedin.com/learning/market-research-b2b?trk=ondemandfile" xr:uid="{00000000-0004-0000-0700-00007F000000}"/>
    <hyperlink ref="D81" r:id="rId129" display="https://www.linkedin.com/learning/retail-marketing-strategy?trk=ondemandfile" xr:uid="{00000000-0004-0000-0700-000080000000}"/>
    <hyperlink ref="D82" r:id="rId130" display="https://www.linkedin.com/learning/social-media-for-video-pros?trk=ondemandfile" xr:uid="{00000000-0004-0000-0700-000081000000}"/>
    <hyperlink ref="D83" r:id="rId131" display="https://www.linkedin.com/learning/how-to-create-your-website-strategy-the-discovery-process?trk=contentmappingfile" xr:uid="{00000000-0004-0000-0700-000082000000}"/>
    <hyperlink ref="D84" r:id="rId132" display="https://www.linkedin.com/learning/social-media-marketing-trends?trk=ondemandfile" xr:uid="{00000000-0004-0000-0700-000083000000}"/>
    <hyperlink ref="D85" r:id="rId133" display="https://www.linkedin.com/learning/b2b-go-to-market-strategy-how-to-transform-your-business?trk=ondemandfile" xr:uid="{00000000-0004-0000-0700-000084000000}"/>
    <hyperlink ref="D86" r:id="rId134" display="https://www.linkedin.com/learning/marketing-strategy-competitive-intelligence?trk=ondemandfile" xr:uid="{00000000-0004-0000-0700-000085000000}"/>
    <hyperlink ref="D87" r:id="rId135" display="https://www.linkedin.com/learning/social-media-monitoring-strategies-and-skills?trk=ondemandfile" xr:uid="{00000000-0004-0000-0700-000086000000}"/>
    <hyperlink ref="D88" r:id="rId136" display="https://www.linkedin.com/learning/content-marketing-roi?trk=ondemandfile" xr:uid="{00000000-0004-0000-0700-000087000000}"/>
    <hyperlink ref="D89" r:id="rId137" display="https://www.linkedin.com/learning/create-a-go-to-market-plan-2?trk=ondemandfile" xr:uid="{00000000-0004-0000-0700-000088000000}"/>
    <hyperlink ref="D90" r:id="rId138" display="https://www.linkedin.com/learning/seo-videos-2020?trk=ondemandfile" xr:uid="{00000000-0004-0000-0700-000089000000}"/>
    <hyperlink ref="D91" r:id="rId139" display="https://www.linkedin.com/learning/17-questions-to-help-improve-your-marketing?trk=ondemandfile" xr:uid="{00000000-0004-0000-0700-00008A000000}"/>
    <hyperlink ref="D92" r:id="rId140" display="https://www.linkedin.com/learning/become-a-marketing-entrepreneur?trk=ondemandfile" xr:uid="{00000000-0004-0000-0700-00008B000000}"/>
    <hyperlink ref="D93" r:id="rId141" display="https://www.linkedin.com/learning/market-research-qualitative?trk=ondemandfile" xr:uid="{00000000-0004-0000-0700-00008C000000}"/>
    <hyperlink ref="D94" r:id="rId142" display="https://www.linkedin.com/learning/social-selling-reaching-prospects?trk=ondemandfile" xr:uid="{00000000-0004-0000-0700-00008D000000}"/>
    <hyperlink ref="D95" r:id="rId143" display="https://www.linkedin.com/learning/seo-ecommerce-strategies?trk=ondemandfile" xr:uid="{00000000-0004-0000-0700-00008E000000}"/>
    <hyperlink ref="D96" r:id="rId144" display="https://www.linkedin.com/learning/remarketing-strategies-with-google-ads-and-analytics?trk=ondemandfile" xr:uid="{00000000-0004-0000-0700-00008F000000}"/>
    <hyperlink ref="D97" r:id="rId145" display="https://www.linkedin.com/learning/advanced-branding-facelift-q1-2021?trk=ondemandfile" xr:uid="{00000000-0004-0000-0700-000090000000}"/>
    <hyperlink ref="D98" r:id="rId146" display="https://www.linkedin.com/learning/social-media-marketing-roi-2021?trk=ondemandfile" xr:uid="{00000000-0004-0000-0700-000091000000}"/>
    <hyperlink ref="D99" r:id="rId147" display="https://www.linkedin.com/learning/consumer-behavior-trends-meet-the-postmodern-consumer?trk=ondemandfile" xr:uid="{00000000-0004-0000-0700-000092000000}"/>
    <hyperlink ref="D100" r:id="rId148" display="https://www.linkedin.com/learning/marketing-copywriting-for-social-media?trk=ondemandfile" xr:uid="{00000000-0004-0000-0700-000093000000}"/>
    <hyperlink ref="D101" r:id="rId149" display="https://www.linkedin.com/learning/ar-marketing-strategies?trk=ondemandfile" xr:uid="{00000000-0004-0000-0700-000094000000}"/>
    <hyperlink ref="D102" r:id="rId150" display="https://www.linkedin.com/learning/lead-generation-multi-channel-ppc-strategy?trk=ondemandfile" xr:uid="{00000000-0004-0000-0700-000095000000}"/>
    <hyperlink ref="D103" r:id="rId151" display="https://www.linkedin.com/learning/marketing-attribution-and-mix-modeling?trk=ondemandfile" xr:uid="{00000000-0004-0000-0700-000096000000}"/>
    <hyperlink ref="D104" r:id="rId152" display="https://www.linkedin.com/learning/influencer-brand-deal-economics?trk=contentmappingfile" xr:uid="{00000000-0004-0000-0700-000097000000}"/>
    <hyperlink ref="D105" r:id="rId153" display="https://www.linkedin.com/learning/how-to-source-and-secure-influencer-brand-deals?trk=contentmappingfile" xr:uid="{00000000-0004-0000-0700-000098000000}"/>
    <hyperlink ref="D106" r:id="rId154" display="https://www.linkedin.com/learning/drive-product-awareness-through-public-storytelling?trk=contentmappingfile" xr:uid="{00000000-0004-0000-0700-000099000000}"/>
    <hyperlink ref="D107" r:id="rId155" display="https://www.linkedin.com/learning/talk-triggers-how-to-create-customers-with-word-of-mouth?trk=ondemandfile" xr:uid="{00000000-0004-0000-0700-00009A000000}"/>
    <hyperlink ref="D108" r:id="rId156" display="https://www.linkedin.com/learning/introduction-to-content-marketing-2?trk=ondemandfile" xr:uid="{00000000-0004-0000-0700-00009B000000}"/>
    <hyperlink ref="D109" r:id="rId157" display="https://www.linkedin.com/learning/marketing-during-a-crisis?trk=ondemandfile" xr:uid="{00000000-0004-0000-0700-00009C000000}"/>
    <hyperlink ref="D110" r:id="rId158" display="https://www.linkedin.com/learning/artificial-intelligence-for-marketing?trk=ondemandfile" xr:uid="{00000000-0004-0000-0700-00009D000000}"/>
    <hyperlink ref="D111" r:id="rId159" display="https://www.linkedin.com/learning/creating-linkedin-newsletters?trk=ondemandfile" xr:uid="{00000000-0004-0000-0700-00009E000000}"/>
    <hyperlink ref="D112" r:id="rId160" display="https://www.linkedin.com/learning/public-relations-mistakes-to-avoid?trk=ondemandfile" xr:uid="{00000000-0004-0000-0700-00009F000000}"/>
    <hyperlink ref="D113" r:id="rId161" display="https://www.linkedin.com/learning/a-marketer-s-guide-to-appealing-to-younger-generations?trk=ondemandfile" xr:uid="{00000000-0004-0000-0700-0000A0000000}"/>
    <hyperlink ref="D114" r:id="rId162" display="https://www.linkedin.com/learning/consumer-behavior-using-neuroscience-to-improve-your-marketing?trk=ondemandfile" xr:uid="{00000000-0004-0000-0700-0000A1000000}"/>
    <hyperlink ref="D115" r:id="rId163" display="https://www.linkedin.com/learning/building-a-brand-that-your-customers-will-love?trk=ondemandfile" xr:uid="{00000000-0004-0000-0700-0000A2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700-000000000000}">
          <x14:formula1>
            <xm:f>'All Competencies'!$A$3:$A622</xm:f>
          </x14:formula1>
          <xm:sqref>A1:C1 I1:L1 R1:S1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1C4587"/>
    <outlinePr summaryRight="0"/>
  </sheetPr>
  <dimension ref="A1:S89"/>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472</v>
      </c>
      <c r="D1" s="136"/>
      <c r="E1" s="136"/>
      <c r="F1" s="136"/>
      <c r="G1" s="136"/>
      <c r="H1" s="136"/>
      <c r="I1" s="102"/>
      <c r="J1" s="102"/>
      <c r="K1" s="102"/>
      <c r="L1" s="156" t="s">
        <v>503</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C1)))"),"Decision Quality, Judgement, Timely Decision-Making, Decision-Making, Problem/Opportunity Analysis, Operational Decision Making, Problem Solving, Analytical Thinking, Logical Reasoning, Intellectual Horsepower")</f>
        <v>Decision Quality, Judgement, Timely Decision-Making, Decision-Making, Problem/Opportunity Analysis, Operational Decision Making, Problem Solving, Analytical Thinking, Logical Reasoning, Intellectual Horsepower</v>
      </c>
      <c r="D3" s="136"/>
      <c r="E3" s="136"/>
      <c r="F3" s="136"/>
      <c r="G3" s="136"/>
      <c r="H3" s="136"/>
      <c r="I3" s="104"/>
      <c r="J3" s="104"/>
      <c r="K3" s="104"/>
      <c r="L3" s="158" t="str">
        <f ca="1">IFERROR(__xludf.DUMMYFUNCTION("IFERROR(UNIQUE(FILTER('Competency Learning Paths'!N:N,'Competency Learning Paths'!A:A= L1)))"),"Customer Service Orientation, Building Customer Loyalty, Customer Service")</f>
        <v>Customer Service Orientation, Building Customer Loyalty, Customer Service</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IFERROR(__xludf.DUMMYFUNCTION("""COMPUTED_VALUE"""),3006555)</f>
        <v>3006555</v>
      </c>
      <c r="D5" s="111" t="str">
        <f ca="1">IFERROR(__xludf.DUMMYFUNCTION("""COMPUTED_VALUE"""),"Removing Noise and Bias from Strategic Decision-Making")</f>
        <v>Removing Noise and Bias from Strategic Decision-Making</v>
      </c>
      <c r="E5" s="110" t="str">
        <f ca="1">IFERROR(__xludf.DUMMYFUNCTION("""COMPUTED_VALUE"""),"Senior Manager")</f>
        <v>Senior Manager</v>
      </c>
      <c r="F5" s="110" t="str">
        <f ca="1">IFERROR(__xludf.DUMMYFUNCTION("""COMPUTED_VALUE"""),"Advanced")</f>
        <v>Advanced</v>
      </c>
      <c r="G5" s="112">
        <f ca="1">IFERROR(__xludf.DUMMYFUNCTION("""COMPUTED_VALUE"""),0.0449305555555555)</f>
        <v>4.4930555555555501E-2</v>
      </c>
      <c r="H5" s="113" t="str">
        <f ca="1">IFERROR(__xludf.DUMMYFUNCTION("""COMPUTED_VALUE"""),"Develop Critical-Thinking, Decision-Making, and Problem-Solving Skills ")</f>
        <v xml:space="preserve">Develop Critical-Thinking, Decision-Making, and Problem-Solving Skills </v>
      </c>
      <c r="I5" s="109"/>
      <c r="J5" s="109"/>
      <c r="K5" s="109"/>
      <c r="L5" s="110">
        <f ca="1">IFERROR(__xludf.DUMMYFUNCTION("""COMPUTED_VALUE"""),2894004)</f>
        <v>2894004</v>
      </c>
      <c r="M5" s="114" t="str">
        <f ca="1">IFERROR(__xludf.DUMMYFUNCTION("""COMPUTED_VALUE"""),"Customer Experience Leadership")</f>
        <v>Customer Experience Leadership</v>
      </c>
      <c r="N5" s="110" t="str">
        <f ca="1">IFERROR(__xludf.DUMMYFUNCTION("""COMPUTED_VALUE"""),"Senior Manager")</f>
        <v>Senior Manager</v>
      </c>
      <c r="O5" s="110" t="str">
        <f ca="1">IFERROR(__xludf.DUMMYFUNCTION("""COMPUTED_VALUE"""),"Advanced")</f>
        <v>Advanced</v>
      </c>
      <c r="P5" s="112">
        <f ca="1">IFERROR(__xludf.DUMMYFUNCTION("""COMPUTED_VALUE"""),0.0335185185185185)</f>
        <v>3.3518518518518503E-2</v>
      </c>
      <c r="Q5" s="113" t="str">
        <f ca="1">IFERROR(__xludf.DUMMYFUNCTION("""COMPUTED_VALUE"""),"Become a Customer Service Manager")</f>
        <v>Become a Customer Service Manager</v>
      </c>
      <c r="R5" s="109"/>
      <c r="S5" s="109"/>
    </row>
    <row r="6" spans="1:19" ht="33.75" customHeight="1" x14ac:dyDescent="0.15">
      <c r="A6" s="109"/>
      <c r="B6" s="109"/>
      <c r="C6" s="115">
        <f ca="1">IFERROR(__xludf.DUMMYFUNCTION("""COMPUTED_VALUE"""),2881075)</f>
        <v>2881075</v>
      </c>
      <c r="D6" s="116" t="str">
        <f ca="1">IFERROR(__xludf.DUMMYFUNCTION("""COMPUTED_VALUE"""),"Critical Thinking for More Effective Communication")</f>
        <v>Critical Thinking for More Effective Communication</v>
      </c>
      <c r="E6" s="115" t="str">
        <f ca="1">IFERROR(__xludf.DUMMYFUNCTION("""COMPUTED_VALUE"""),"Manager")</f>
        <v>Manager</v>
      </c>
      <c r="F6" s="110" t="str">
        <f ca="1">IFERROR(__xludf.DUMMYFUNCTION("""COMPUTED_VALUE"""),"Advanced")</f>
        <v>Advanced</v>
      </c>
      <c r="G6" s="112">
        <f ca="1">IFERROR(__xludf.DUMMYFUNCTION("""COMPUTED_VALUE"""),0.0320601851851851)</f>
        <v>3.2060185185185101E-2</v>
      </c>
      <c r="H6" s="117" t="str">
        <f ca="1">IFERROR(__xludf.DUMMYFUNCTION("""COMPUTED_VALUE"""),"Improve Your Organizational Skills")</f>
        <v>Improve Your Organizational Skills</v>
      </c>
      <c r="I6" s="109"/>
      <c r="J6" s="109"/>
      <c r="K6" s="109"/>
      <c r="L6" s="115">
        <f ca="1">IFERROR(__xludf.DUMMYFUNCTION("""COMPUTED_VALUE"""),2483362)</f>
        <v>2483362</v>
      </c>
      <c r="M6" s="118" t="str">
        <f ca="1">IFERROR(__xludf.DUMMYFUNCTION("""COMPUTED_VALUE"""),"Customer Service Leadership")</f>
        <v>Customer Service Leadership</v>
      </c>
      <c r="N6" s="115" t="str">
        <f ca="1">IFERROR(__xludf.DUMMYFUNCTION("""COMPUTED_VALUE"""),"Senior Manager")</f>
        <v>Senior Manager</v>
      </c>
      <c r="O6" s="110" t="str">
        <f ca="1">IFERROR(__xludf.DUMMYFUNCTION("""COMPUTED_VALUE"""),"Intermediate")</f>
        <v>Intermediate</v>
      </c>
      <c r="P6" s="112">
        <f ca="1">IFERROR(__xludf.DUMMYFUNCTION("""COMPUTED_VALUE"""),0.0470717592592592)</f>
        <v>4.7071759259259202E-2</v>
      </c>
      <c r="Q6" s="117" t="str">
        <f ca="1">IFERROR(__xludf.DUMMYFUNCTION("""COMPUTED_VALUE"""),"Become a Customer Service Specialist")</f>
        <v>Become a Customer Service Specialist</v>
      </c>
      <c r="R6" s="109"/>
      <c r="S6" s="109"/>
    </row>
    <row r="7" spans="1:19" ht="33.75" customHeight="1" x14ac:dyDescent="0.15">
      <c r="A7" s="109"/>
      <c r="B7" s="109"/>
      <c r="C7" s="115">
        <f ca="1">IFERROR(__xludf.DUMMYFUNCTION("""COMPUTED_VALUE"""),2890118)</f>
        <v>2890118</v>
      </c>
      <c r="D7" s="116" t="str">
        <f ca="1">IFERROR(__xludf.DUMMYFUNCTION("""COMPUTED_VALUE"""),"Overcoming Decision-Making Traps")</f>
        <v>Overcoming Decision-Making Traps</v>
      </c>
      <c r="E7" s="115" t="str">
        <f ca="1">IFERROR(__xludf.DUMMYFUNCTION("""COMPUTED_VALUE"""),"Manager")</f>
        <v>Manager</v>
      </c>
      <c r="F7" s="110" t="str">
        <f ca="1">IFERROR(__xludf.DUMMYFUNCTION("""COMPUTED_VALUE"""),"Beginner")</f>
        <v>Beginner</v>
      </c>
      <c r="G7" s="112">
        <f ca="1">IFERROR(__xludf.DUMMYFUNCTION("""COMPUTED_VALUE"""),0.0426388888888888)</f>
        <v>4.2638888888888803E-2</v>
      </c>
      <c r="H7" s="117" t="str">
        <f ca="1">IFERROR(__xludf.DUMMYFUNCTION("""COMPUTED_VALUE"""),"Improve Your Problem-Solving Skills")</f>
        <v>Improve Your Problem-Solving Skills</v>
      </c>
      <c r="I7" s="109"/>
      <c r="J7" s="109"/>
      <c r="K7" s="109"/>
      <c r="L7" s="115">
        <f ca="1">IFERROR(__xludf.DUMMYFUNCTION("""COMPUTED_VALUE"""),2825603)</f>
        <v>2825603</v>
      </c>
      <c r="M7" s="118" t="str">
        <f ca="1">IFERROR(__xludf.DUMMYFUNCTION("""COMPUTED_VALUE"""),"Business Fundamentals for Customer Success Managers")</f>
        <v>Business Fundamentals for Customer Success Managers</v>
      </c>
      <c r="N7" s="115" t="str">
        <f ca="1">IFERROR(__xludf.DUMMYFUNCTION("""COMPUTED_VALUE"""),"Manager")</f>
        <v>Manager</v>
      </c>
      <c r="O7" s="110" t="str">
        <f ca="1">IFERROR(__xludf.DUMMYFUNCTION("""COMPUTED_VALUE"""),"Beginner")</f>
        <v>Beginner</v>
      </c>
      <c r="P7" s="112">
        <f ca="1">IFERROR(__xludf.DUMMYFUNCTION("""COMPUTED_VALUE"""),0.0484606481481481)</f>
        <v>4.84606481481481E-2</v>
      </c>
      <c r="Q7" s="117" t="str">
        <f ca="1">IFERROR(__xludf.DUMMYFUNCTION("""COMPUTED_VALUE"""),"Become a Customer Support Specialist")</f>
        <v>Become a Customer Support Specialist</v>
      </c>
      <c r="R7" s="109"/>
      <c r="S7" s="109"/>
    </row>
    <row r="8" spans="1:19" ht="33.75" customHeight="1" x14ac:dyDescent="0.15">
      <c r="A8" s="109"/>
      <c r="B8" s="109"/>
      <c r="C8" s="115">
        <f ca="1">IFERROR(__xludf.DUMMYFUNCTION("""COMPUTED_VALUE"""),2883063)</f>
        <v>2883063</v>
      </c>
      <c r="D8" s="116" t="str">
        <f ca="1">IFERROR(__xludf.DUMMYFUNCTION("""COMPUTED_VALUE"""),"Developing a Critical Thinking Mindset")</f>
        <v>Developing a Critical Thinking Mindset</v>
      </c>
      <c r="E8" s="115" t="str">
        <f ca="1">IFERROR(__xludf.DUMMYFUNCTION("""COMPUTED_VALUE"""),"Manager")</f>
        <v>Manager</v>
      </c>
      <c r="F8" s="110" t="str">
        <f ca="1">IFERROR(__xludf.DUMMYFUNCTION("""COMPUTED_VALUE"""),"Intermediate")</f>
        <v>Intermediate</v>
      </c>
      <c r="G8" s="112">
        <f ca="1">IFERROR(__xludf.DUMMYFUNCTION("""COMPUTED_VALUE"""),0.0407754629629629)</f>
        <v>4.0775462962962902E-2</v>
      </c>
      <c r="H8" s="117" t="str">
        <f ca="1">IFERROR(__xludf.DUMMYFUNCTION("""COMPUTED_VALUE"""),"Master In-Demand Professional Soft Skills")</f>
        <v>Master In-Demand Professional Soft Skills</v>
      </c>
      <c r="I8" s="109"/>
      <c r="J8" s="109"/>
      <c r="K8" s="109"/>
      <c r="L8" s="115">
        <f ca="1">IFERROR(__xludf.DUMMYFUNCTION("""COMPUTED_VALUE"""),2505601)</f>
        <v>2505601</v>
      </c>
      <c r="M8" s="118" t="str">
        <f ca="1">IFERROR(__xludf.DUMMYFUNCTION("""COMPUTED_VALUE"""),"Customer Service: How to Manage Your Customer Queues")</f>
        <v>Customer Service: How to Manage Your Customer Queues</v>
      </c>
      <c r="N8" s="115" t="str">
        <f ca="1">IFERROR(__xludf.DUMMYFUNCTION("""COMPUTED_VALUE"""),"Manager")</f>
        <v>Manager</v>
      </c>
      <c r="O8" s="110" t="str">
        <f ca="1">IFERROR(__xludf.DUMMYFUNCTION("""COMPUTED_VALUE"""),"Beginner")</f>
        <v>Beginner</v>
      </c>
      <c r="P8" s="112">
        <f ca="1">IFERROR(__xludf.DUMMYFUNCTION("""COMPUTED_VALUE"""),0.0392824074074074)</f>
        <v>3.9282407407407398E-2</v>
      </c>
      <c r="Q8" s="117" t="str">
        <f ca="1">IFERROR(__xludf.DUMMYFUNCTION("""COMPUTED_VALUE"""),"Develop Your Customer Service Skills ")</f>
        <v xml:space="preserve">Develop Your Customer Service Skills </v>
      </c>
      <c r="R8" s="109"/>
      <c r="S8" s="109"/>
    </row>
    <row r="9" spans="1:19" ht="33.75" customHeight="1" x14ac:dyDescent="0.15">
      <c r="A9" s="109"/>
      <c r="B9" s="109"/>
      <c r="C9" s="115">
        <f ca="1">IFERROR(__xludf.DUMMYFUNCTION("""COMPUTED_VALUE"""),2833051)</f>
        <v>2833051</v>
      </c>
      <c r="D9" s="116" t="str">
        <f ca="1">IFERROR(__xludf.DUMMYFUNCTION("""COMPUTED_VALUE"""),"Making Key Decisions as a Manager")</f>
        <v>Making Key Decisions as a Manager</v>
      </c>
      <c r="E9" s="115" t="str">
        <f ca="1">IFERROR(__xludf.DUMMYFUNCTION("""COMPUTED_VALUE"""),"Manager")</f>
        <v>Manager</v>
      </c>
      <c r="F9" s="110" t="str">
        <f ca="1">IFERROR(__xludf.DUMMYFUNCTION("""COMPUTED_VALUE"""),"Intermediate")</f>
        <v>Intermediate</v>
      </c>
      <c r="G9" s="112">
        <f ca="1">IFERROR(__xludf.DUMMYFUNCTION("""COMPUTED_VALUE"""),0.0217592592592592)</f>
        <v>2.17592592592592E-2</v>
      </c>
      <c r="H9" s="119"/>
      <c r="I9" s="109"/>
      <c r="J9" s="109"/>
      <c r="K9" s="109"/>
      <c r="L9" s="115">
        <f ca="1">IFERROR(__xludf.DUMMYFUNCTION("""COMPUTED_VALUE"""),3007729)</f>
        <v>3007729</v>
      </c>
      <c r="M9" s="116" t="str">
        <f ca="1">IFERROR(__xludf.DUMMYFUNCTION("""COMPUTED_VALUE"""),"Customer Experience: Creating Customer Personas")</f>
        <v>Customer Experience: Creating Customer Personas</v>
      </c>
      <c r="N9" s="115" t="str">
        <f ca="1">IFERROR(__xludf.DUMMYFUNCTION("""COMPUTED_VALUE"""),"Manager")</f>
        <v>Manager</v>
      </c>
      <c r="O9" s="110" t="str">
        <f ca="1">IFERROR(__xludf.DUMMYFUNCTION("""COMPUTED_VALUE"""),"Intermediate")</f>
        <v>Intermediate</v>
      </c>
      <c r="P9" s="112">
        <f ca="1">IFERROR(__xludf.DUMMYFUNCTION("""COMPUTED_VALUE"""),0.0150925925925925)</f>
        <v>1.50925925925925E-2</v>
      </c>
      <c r="Q9" s="119"/>
      <c r="R9" s="109"/>
      <c r="S9" s="109"/>
    </row>
    <row r="10" spans="1:19" ht="33.75" customHeight="1" x14ac:dyDescent="0.15">
      <c r="A10" s="109"/>
      <c r="B10" s="109"/>
      <c r="C10" s="115">
        <f ca="1">IFERROR(__xludf.DUMMYFUNCTION("""COMPUTED_VALUE"""),3156782)</f>
        <v>3156782</v>
      </c>
      <c r="D10" s="116" t="str">
        <f ca="1">IFERROR(__xludf.DUMMYFUNCTION("""COMPUTED_VALUE"""),"Crafting Questions to Make Better Decisions")</f>
        <v>Crafting Questions to Make Better Decisions</v>
      </c>
      <c r="E10" s="115" t="str">
        <f ca="1">IFERROR(__xludf.DUMMYFUNCTION("""COMPUTED_VALUE"""),"Manager")</f>
        <v>Manager</v>
      </c>
      <c r="F10" s="110" t="str">
        <f ca="1">IFERROR(__xludf.DUMMYFUNCTION("""COMPUTED_VALUE"""),"Intermediate")</f>
        <v>Intermediate</v>
      </c>
      <c r="G10" s="112">
        <f ca="1">IFERROR(__xludf.DUMMYFUNCTION("""COMPUTED_VALUE"""),0.0237731481481481)</f>
        <v>2.3773148148148099E-2</v>
      </c>
      <c r="H10" s="119"/>
      <c r="I10" s="109"/>
      <c r="J10" s="109"/>
      <c r="K10" s="109"/>
      <c r="L10" s="115">
        <f ca="1">IFERROR(__xludf.DUMMYFUNCTION("""COMPUTED_VALUE"""),2874285)</f>
        <v>2874285</v>
      </c>
      <c r="M10" s="116" t="str">
        <f ca="1">IFERROR(__xludf.DUMMYFUNCTION("""COMPUTED_VALUE"""),"Creating a Positive Customer Experience")</f>
        <v>Creating a Positive Customer Experience</v>
      </c>
      <c r="N10" s="115" t="str">
        <f ca="1">IFERROR(__xludf.DUMMYFUNCTION("""COMPUTED_VALUE"""),"Manager")</f>
        <v>Manager</v>
      </c>
      <c r="O10" s="110" t="str">
        <f ca="1">IFERROR(__xludf.DUMMYFUNCTION("""COMPUTED_VALUE"""),"Intermediate")</f>
        <v>Intermediate</v>
      </c>
      <c r="P10" s="112">
        <f ca="1">IFERROR(__xludf.DUMMYFUNCTION("""COMPUTED_VALUE"""),0.039699074074074)</f>
        <v>3.9699074074073998E-2</v>
      </c>
      <c r="Q10" s="119"/>
      <c r="R10" s="109"/>
      <c r="S10" s="109"/>
    </row>
    <row r="11" spans="1:19" ht="33.75" customHeight="1" x14ac:dyDescent="0.15">
      <c r="A11" s="109"/>
      <c r="B11" s="109"/>
      <c r="C11" s="115">
        <f ca="1">IFERROR(__xludf.DUMMYFUNCTION("""COMPUTED_VALUE"""),2505631)</f>
        <v>2505631</v>
      </c>
      <c r="D11" s="116" t="str">
        <f ca="1">IFERROR(__xludf.DUMMYFUNCTION("""COMPUTED_VALUE"""),"Think Like a Doctor to Make Executive Decisions")</f>
        <v>Think Like a Doctor to Make Executive Decisions</v>
      </c>
      <c r="E11" s="115" t="str">
        <f ca="1">IFERROR(__xludf.DUMMYFUNCTION("""COMPUTED_VALUE"""),"Manager")</f>
        <v>Manager</v>
      </c>
      <c r="F11" s="110" t="str">
        <f ca="1">IFERROR(__xludf.DUMMYFUNCTION("""COMPUTED_VALUE"""),"Intermediate")</f>
        <v>Intermediate</v>
      </c>
      <c r="G11" s="112">
        <f ca="1">IFERROR(__xludf.DUMMYFUNCTION("""COMPUTED_VALUE"""),0.0356134259259259)</f>
        <v>3.5613425925925903E-2</v>
      </c>
      <c r="H11" s="119"/>
      <c r="I11" s="109"/>
      <c r="J11" s="109"/>
      <c r="K11" s="109"/>
      <c r="L11" s="115">
        <f ca="1">IFERROR(__xludf.DUMMYFUNCTION("""COMPUTED_VALUE"""),2505600)</f>
        <v>2505600</v>
      </c>
      <c r="M11" s="116" t="str">
        <f ca="1">IFERROR(__xludf.DUMMYFUNCTION("""COMPUTED_VALUE"""),"Contact Center Leadership")</f>
        <v>Contact Center Leadership</v>
      </c>
      <c r="N11" s="115" t="str">
        <f ca="1">IFERROR(__xludf.DUMMYFUNCTION("""COMPUTED_VALUE"""),"Manager")</f>
        <v>Manager</v>
      </c>
      <c r="O11" s="110" t="str">
        <f ca="1">IFERROR(__xludf.DUMMYFUNCTION("""COMPUTED_VALUE"""),"General")</f>
        <v>General</v>
      </c>
      <c r="P11" s="112">
        <f ca="1">IFERROR(__xludf.DUMMYFUNCTION("""COMPUTED_VALUE"""),0.036261574074074)</f>
        <v>3.6261574074074002E-2</v>
      </c>
      <c r="Q11" s="119"/>
      <c r="R11" s="109"/>
      <c r="S11" s="109"/>
    </row>
    <row r="12" spans="1:19" ht="33.75" customHeight="1" x14ac:dyDescent="0.15">
      <c r="A12" s="109"/>
      <c r="B12" s="109"/>
      <c r="C12" s="115">
        <f ca="1">IFERROR(__xludf.DUMMYFUNCTION("""COMPUTED_VALUE"""),3000781)</f>
        <v>3000781</v>
      </c>
      <c r="D12" s="116" t="str">
        <f ca="1">IFERROR(__xludf.DUMMYFUNCTION("""COMPUTED_VALUE"""),"The Secret to Better Decisions: Stop Hoarding Chips")</f>
        <v>The Secret to Better Decisions: Stop Hoarding Chips</v>
      </c>
      <c r="E12" s="115" t="str">
        <f ca="1">IFERROR(__xludf.DUMMYFUNCTION("""COMPUTED_VALUE"""),"Manager")</f>
        <v>Manager</v>
      </c>
      <c r="F12" s="110" t="str">
        <f ca="1">IFERROR(__xludf.DUMMYFUNCTION("""COMPUTED_VALUE"""),"General")</f>
        <v>General</v>
      </c>
      <c r="G12" s="112">
        <f ca="1">IFERROR(__xludf.DUMMYFUNCTION("""COMPUTED_VALUE"""),0.033136574074074)</f>
        <v>3.3136574074073999E-2</v>
      </c>
      <c r="H12" s="119"/>
      <c r="I12" s="109"/>
      <c r="J12" s="109"/>
      <c r="K12" s="109"/>
      <c r="L12" s="115">
        <f ca="1">IFERROR(__xludf.DUMMYFUNCTION("""COMPUTED_VALUE"""),2890000)</f>
        <v>2890000</v>
      </c>
      <c r="M12" s="116" t="str">
        <f ca="1">IFERROR(__xludf.DUMMYFUNCTION("""COMPUTED_VALUE"""),"Serving Customers in a Continuously Changing World")</f>
        <v>Serving Customers in a Continuously Changing World</v>
      </c>
      <c r="N12" s="115" t="str">
        <f ca="1">IFERROR(__xludf.DUMMYFUNCTION("""COMPUTED_VALUE"""),"Individual Contributor")</f>
        <v>Individual Contributor</v>
      </c>
      <c r="O12" s="110" t="str">
        <f ca="1">IFERROR(__xludf.DUMMYFUNCTION("""COMPUTED_VALUE"""),"Beginner")</f>
        <v>Beginner</v>
      </c>
      <c r="P12" s="112">
        <f ca="1">IFERROR(__xludf.DUMMYFUNCTION("""COMPUTED_VALUE"""),0.0226388888888888)</f>
        <v>2.2638888888888799E-2</v>
      </c>
      <c r="Q12" s="119"/>
      <c r="R12" s="109"/>
      <c r="S12" s="109"/>
    </row>
    <row r="13" spans="1:19" ht="33.75" customHeight="1" x14ac:dyDescent="0.15">
      <c r="A13" s="109"/>
      <c r="B13" s="109"/>
      <c r="C13" s="115">
        <f ca="1">IFERROR(__xludf.DUMMYFUNCTION("""COMPUTED_VALUE"""),2451221)</f>
        <v>2451221</v>
      </c>
      <c r="D13" s="116" t="str">
        <f ca="1">IFERROR(__xludf.DUMMYFUNCTION("""COMPUTED_VALUE"""),"Data-Driven Decision-Making for the Real World")</f>
        <v>Data-Driven Decision-Making for the Real World</v>
      </c>
      <c r="E13" s="115" t="str">
        <f ca="1">IFERROR(__xludf.DUMMYFUNCTION("""COMPUTED_VALUE"""),"Individual Contributor")</f>
        <v>Individual Contributor</v>
      </c>
      <c r="F13" s="110" t="str">
        <f ca="1">IFERROR(__xludf.DUMMYFUNCTION("""COMPUTED_VALUE"""),"Intermediate")</f>
        <v>Intermediate</v>
      </c>
      <c r="G13" s="112">
        <f ca="1">IFERROR(__xludf.DUMMYFUNCTION("""COMPUTED_VALUE"""),0.030787037037037)</f>
        <v>3.0787037037037002E-2</v>
      </c>
      <c r="H13" s="119"/>
      <c r="I13" s="109"/>
      <c r="J13" s="109"/>
      <c r="K13" s="109"/>
      <c r="L13" s="115">
        <f ca="1">IFERROR(__xludf.DUMMYFUNCTION("""COMPUTED_VALUE"""),2841603)</f>
        <v>2841603</v>
      </c>
      <c r="M13" s="116" t="str">
        <f ca="1">IFERROR(__xludf.DUMMYFUNCTION("""COMPUTED_VALUE"""),"Customer Service and Support During Economic Downturns")</f>
        <v>Customer Service and Support During Economic Downturns</v>
      </c>
      <c r="N13" s="115" t="str">
        <f ca="1">IFERROR(__xludf.DUMMYFUNCTION("""COMPUTED_VALUE"""),"Individual Contributor")</f>
        <v>Individual Contributor</v>
      </c>
      <c r="O13" s="110" t="str">
        <f ca="1">IFERROR(__xludf.DUMMYFUNCTION("""COMPUTED_VALUE"""),"Beginner")</f>
        <v>Beginner</v>
      </c>
      <c r="P13" s="112">
        <f ca="1">IFERROR(__xludf.DUMMYFUNCTION("""COMPUTED_VALUE"""),0.0251851851851851)</f>
        <v>2.5185185185185099E-2</v>
      </c>
      <c r="Q13" s="119"/>
      <c r="R13" s="109"/>
      <c r="S13" s="109"/>
    </row>
    <row r="14" spans="1:19" ht="33.75" customHeight="1" x14ac:dyDescent="0.15">
      <c r="A14" s="109"/>
      <c r="B14" s="109"/>
      <c r="C14" s="115">
        <f ca="1">IFERROR(__xludf.DUMMYFUNCTION("""COMPUTED_VALUE"""),2482096)</f>
        <v>2482096</v>
      </c>
      <c r="D14" s="116" t="str">
        <f ca="1">IFERROR(__xludf.DUMMYFUNCTION("""COMPUTED_VALUE"""),"Creative Problem Solving for Technologists")</f>
        <v>Creative Problem Solving for Technologists</v>
      </c>
      <c r="E14" s="115" t="str">
        <f ca="1">IFERROR(__xludf.DUMMYFUNCTION("""COMPUTED_VALUE"""),"Individual Contributor")</f>
        <v>Individual Contributor</v>
      </c>
      <c r="F14" s="110" t="str">
        <f ca="1">IFERROR(__xludf.DUMMYFUNCTION("""COMPUTED_VALUE"""),"General")</f>
        <v>General</v>
      </c>
      <c r="G14" s="112">
        <f ca="1">IFERROR(__xludf.DUMMYFUNCTION("""COMPUTED_VALUE"""),0.0297685185185185)</f>
        <v>2.97685185185185E-2</v>
      </c>
      <c r="H14" s="119"/>
      <c r="I14" s="109"/>
      <c r="J14" s="109"/>
      <c r="K14" s="109"/>
      <c r="L14" s="115">
        <f ca="1">IFERROR(__xludf.DUMMYFUNCTION("""COMPUTED_VALUE"""),3004861)</f>
        <v>3004861</v>
      </c>
      <c r="M14" s="116" t="str">
        <f ca="1">IFERROR(__xludf.DUMMYFUNCTION("""COMPUTED_VALUE"""),"Creating Positive Conversations with Challenging Customers")</f>
        <v>Creating Positive Conversations with Challenging Customers</v>
      </c>
      <c r="N14" s="115" t="str">
        <f ca="1">IFERROR(__xludf.DUMMYFUNCTION("""COMPUTED_VALUE"""),"Individual Contributor")</f>
        <v>Individual Contributor</v>
      </c>
      <c r="O14" s="110" t="str">
        <f ca="1">IFERROR(__xludf.DUMMYFUNCTION("""COMPUTED_VALUE"""),"Intermediate")</f>
        <v>Intermediate</v>
      </c>
      <c r="P14" s="112">
        <f ca="1">IFERROR(__xludf.DUMMYFUNCTION("""COMPUTED_VALUE"""),0.0210416666666666)</f>
        <v>2.1041666666666601E-2</v>
      </c>
      <c r="Q14" s="119"/>
      <c r="R14" s="109"/>
      <c r="S14" s="109"/>
    </row>
    <row r="15" spans="1:19" ht="33.75" customHeight="1" x14ac:dyDescent="0.15">
      <c r="A15" s="109"/>
      <c r="B15" s="109"/>
      <c r="C15" s="115">
        <f ca="1">IFERROR(__xludf.DUMMYFUNCTION("""COMPUTED_VALUE"""),4379315)</f>
        <v>4379315</v>
      </c>
      <c r="D15" s="116" t="str">
        <f ca="1">IFERROR(__xludf.DUMMYFUNCTION("""COMPUTED_VALUE"""),"Critical Thinking for Better Judgment and Decision-Making (with Audio Descriptions)")</f>
        <v>Critical Thinking for Better Judgment and Decision-Making (with Audio Descriptions)</v>
      </c>
      <c r="E15" s="115" t="str">
        <f ca="1">IFERROR(__xludf.DUMMYFUNCTION("""COMPUTED_VALUE"""),"General")</f>
        <v>General</v>
      </c>
      <c r="F15" s="110" t="str">
        <f ca="1">IFERROR(__xludf.DUMMYFUNCTION("""COMPUTED_VALUE"""),"Advanced")</f>
        <v>Advanced</v>
      </c>
      <c r="G15" s="112">
        <f ca="1">IFERROR(__xludf.DUMMYFUNCTION("""COMPUTED_VALUE"""),0.0584143518518518)</f>
        <v>5.8414351851851801E-2</v>
      </c>
      <c r="H15" s="119"/>
      <c r="I15" s="109"/>
      <c r="J15" s="109"/>
      <c r="K15" s="109"/>
      <c r="L15" s="115">
        <f ca="1">IFERROR(__xludf.DUMMYFUNCTION("""COMPUTED_VALUE"""),3157766)</f>
        <v>3157766</v>
      </c>
      <c r="M15" s="116" t="str">
        <f ca="1">IFERROR(__xludf.DUMMYFUNCTION("""COMPUTED_VALUE"""),"Account Management: Maintaining Relationships")</f>
        <v>Account Management: Maintaining Relationships</v>
      </c>
      <c r="N15" s="115" t="str">
        <f ca="1">IFERROR(__xludf.DUMMYFUNCTION("""COMPUTED_VALUE"""),"General")</f>
        <v>General</v>
      </c>
      <c r="O15" s="110" t="str">
        <f ca="1">IFERROR(__xludf.DUMMYFUNCTION("""COMPUTED_VALUE"""),"Beginner")</f>
        <v>Beginner</v>
      </c>
      <c r="P15" s="112">
        <f ca="1">IFERROR(__xludf.DUMMYFUNCTION("""COMPUTED_VALUE"""),0.0251388888888888)</f>
        <v>2.5138888888888801E-2</v>
      </c>
      <c r="Q15" s="119"/>
      <c r="R15" s="109"/>
      <c r="S15" s="109"/>
    </row>
    <row r="16" spans="1:19" ht="33.75" customHeight="1" x14ac:dyDescent="0.15">
      <c r="A16" s="109"/>
      <c r="B16" s="109"/>
      <c r="C16" s="115">
        <f ca="1">IFERROR(__xludf.DUMMYFUNCTION("""COMPUTED_VALUE"""),2492065)</f>
        <v>2492065</v>
      </c>
      <c r="D16" s="116" t="str">
        <f ca="1">IFERROR(__xludf.DUMMYFUNCTION("""COMPUTED_VALUE"""),"Upstream: Solving Problems Before They Happen (Book Bite)")</f>
        <v>Upstream: Solving Problems Before They Happen (Book Bite)</v>
      </c>
      <c r="E16" s="115" t="str">
        <f ca="1">IFERROR(__xludf.DUMMYFUNCTION("""COMPUTED_VALUE"""),"General")</f>
        <v>General</v>
      </c>
      <c r="F16" s="110" t="str">
        <f ca="1">IFERROR(__xludf.DUMMYFUNCTION("""COMPUTED_VALUE"""),"Beginner")</f>
        <v>Beginner</v>
      </c>
      <c r="G16" s="112">
        <f ca="1">IFERROR(__xludf.DUMMYFUNCTION("""COMPUTED_VALUE"""),0.0106712962962962)</f>
        <v>1.06712962962962E-2</v>
      </c>
      <c r="H16" s="119"/>
      <c r="I16" s="109"/>
      <c r="J16" s="109"/>
      <c r="K16" s="109"/>
      <c r="L16" s="115">
        <f ca="1">IFERROR(__xludf.DUMMYFUNCTION("""COMPUTED_VALUE"""),2832002)</f>
        <v>2832002</v>
      </c>
      <c r="M16" s="116" t="str">
        <f ca="1">IFERROR(__xludf.DUMMYFUNCTION("""COMPUTED_VALUE"""),"Talking to Customers")</f>
        <v>Talking to Customers</v>
      </c>
      <c r="N16" s="115" t="str">
        <f ca="1">IFERROR(__xludf.DUMMYFUNCTION("""COMPUTED_VALUE"""),"General")</f>
        <v>General</v>
      </c>
      <c r="O16" s="110" t="str">
        <f ca="1">IFERROR(__xludf.DUMMYFUNCTION("""COMPUTED_VALUE"""),"Beginner")</f>
        <v>Beginner</v>
      </c>
      <c r="P16" s="112">
        <f ca="1">IFERROR(__xludf.DUMMYFUNCTION("""COMPUTED_VALUE"""),0.0227777777777777)</f>
        <v>2.2777777777777699E-2</v>
      </c>
      <c r="Q16" s="119"/>
      <c r="R16" s="109"/>
      <c r="S16" s="109"/>
    </row>
    <row r="17" spans="1:19" ht="33.75" customHeight="1" x14ac:dyDescent="0.15">
      <c r="A17" s="109"/>
      <c r="B17" s="109"/>
      <c r="C17" s="115">
        <f ca="1">IFERROR(__xludf.DUMMYFUNCTION("""COMPUTED_VALUE"""),2823137)</f>
        <v>2823137</v>
      </c>
      <c r="D17" s="116" t="str">
        <f ca="1">IFERROR(__xludf.DUMMYFUNCTION("""COMPUTED_VALUE"""),"Improving Your Judgment for Better Decision-Making")</f>
        <v>Improving Your Judgment for Better Decision-Making</v>
      </c>
      <c r="E17" s="115" t="str">
        <f ca="1">IFERROR(__xludf.DUMMYFUNCTION("""COMPUTED_VALUE"""),"General")</f>
        <v>General</v>
      </c>
      <c r="F17" s="110" t="str">
        <f ca="1">IFERROR(__xludf.DUMMYFUNCTION("""COMPUTED_VALUE"""),"Beginner")</f>
        <v>Beginner</v>
      </c>
      <c r="G17" s="112">
        <f ca="1">IFERROR(__xludf.DUMMYFUNCTION("""COMPUTED_VALUE"""),0.0209143518518518)</f>
        <v>2.0914351851851799E-2</v>
      </c>
      <c r="H17" s="119"/>
      <c r="I17" s="109"/>
      <c r="J17" s="109"/>
      <c r="K17" s="109"/>
      <c r="L17" s="115">
        <f ca="1">IFERROR(__xludf.DUMMYFUNCTION("""COMPUTED_VALUE"""),2825032)</f>
        <v>2825032</v>
      </c>
      <c r="M17" s="116" t="str">
        <f ca="1">IFERROR(__xludf.DUMMYFUNCTION("""COMPUTED_VALUE"""),"Empathy for Customer Service Professionals")</f>
        <v>Empathy for Customer Service Professionals</v>
      </c>
      <c r="N17" s="115" t="str">
        <f ca="1">IFERROR(__xludf.DUMMYFUNCTION("""COMPUTED_VALUE"""),"General")</f>
        <v>General</v>
      </c>
      <c r="O17" s="110" t="str">
        <f ca="1">IFERROR(__xludf.DUMMYFUNCTION("""COMPUTED_VALUE"""),"Beginner")</f>
        <v>Beginner</v>
      </c>
      <c r="P17" s="112">
        <f ca="1">IFERROR(__xludf.DUMMYFUNCTION("""COMPUTED_VALUE"""),0.0142824074074074)</f>
        <v>1.42824074074074E-2</v>
      </c>
      <c r="Q17" s="119"/>
      <c r="R17" s="109"/>
      <c r="S17" s="109"/>
    </row>
    <row r="18" spans="1:19" ht="33.75" customHeight="1" x14ac:dyDescent="0.15">
      <c r="A18" s="109"/>
      <c r="B18" s="109"/>
      <c r="C18" s="115">
        <f ca="1">IFERROR(__xludf.DUMMYFUNCTION("""COMPUTED_VALUE"""),2881017)</f>
        <v>2881017</v>
      </c>
      <c r="D18" s="116" t="str">
        <f ca="1">IFERROR(__xludf.DUMMYFUNCTION("""COMPUTED_VALUE"""),"How to Use Data Visualization to Make Better Decisions—Faster")</f>
        <v>How to Use Data Visualization to Make Better Decisions—Faster</v>
      </c>
      <c r="E18" s="115" t="str">
        <f ca="1">IFERROR(__xludf.DUMMYFUNCTION("""COMPUTED_VALUE"""),"General")</f>
        <v>General</v>
      </c>
      <c r="F18" s="110" t="str">
        <f ca="1">IFERROR(__xludf.DUMMYFUNCTION("""COMPUTED_VALUE"""),"Beginner")</f>
        <v>Beginner</v>
      </c>
      <c r="G18" s="112">
        <f ca="1">IFERROR(__xludf.DUMMYFUNCTION("""COMPUTED_VALUE"""),0.0354629629629629)</f>
        <v>3.5462962962962898E-2</v>
      </c>
      <c r="H18" s="119"/>
      <c r="I18" s="109"/>
      <c r="J18" s="109"/>
      <c r="K18" s="109"/>
      <c r="L18" s="115">
        <f ca="1">IFERROR(__xludf.DUMMYFUNCTION("""COMPUTED_VALUE"""),2824356)</f>
        <v>2824356</v>
      </c>
      <c r="M18" s="116" t="str">
        <f ca="1">IFERROR(__xludf.DUMMYFUNCTION("""COMPUTED_VALUE"""),"Engagement Preparation Best Practices for Customer Success Management")</f>
        <v>Engagement Preparation Best Practices for Customer Success Management</v>
      </c>
      <c r="N18" s="115" t="str">
        <f ca="1">IFERROR(__xludf.DUMMYFUNCTION("""COMPUTED_VALUE"""),"General")</f>
        <v>General</v>
      </c>
      <c r="O18" s="110" t="str">
        <f ca="1">IFERROR(__xludf.DUMMYFUNCTION("""COMPUTED_VALUE"""),"Beginner")</f>
        <v>Beginner</v>
      </c>
      <c r="P18" s="112">
        <f ca="1">IFERROR(__xludf.DUMMYFUNCTION("""COMPUTED_VALUE"""),0.0382638888888888)</f>
        <v>3.8263888888888799E-2</v>
      </c>
      <c r="Q18" s="119"/>
      <c r="R18" s="109"/>
      <c r="S18" s="109"/>
    </row>
    <row r="19" spans="1:19" ht="33.75" customHeight="1" x14ac:dyDescent="0.15">
      <c r="A19" s="109"/>
      <c r="B19" s="109"/>
      <c r="C19" s="115">
        <f ca="1">IFERROR(__xludf.DUMMYFUNCTION("""COMPUTED_VALUE"""),2423652)</f>
        <v>2423652</v>
      </c>
      <c r="D19" s="116" t="str">
        <f ca="1">IFERROR(__xludf.DUMMYFUNCTION("""COMPUTED_VALUE"""),"Simple Habits for Complex Times (getAbstract Summary)")</f>
        <v>Simple Habits for Complex Times (getAbstract Summary)</v>
      </c>
      <c r="E19" s="115" t="str">
        <f ca="1">IFERROR(__xludf.DUMMYFUNCTION("""COMPUTED_VALUE"""),"General")</f>
        <v>General</v>
      </c>
      <c r="F19" s="110" t="str">
        <f ca="1">IFERROR(__xludf.DUMMYFUNCTION("""COMPUTED_VALUE"""),"Beginner")</f>
        <v>Beginner</v>
      </c>
      <c r="G19" s="112">
        <f ca="1">IFERROR(__xludf.DUMMYFUNCTION("""COMPUTED_VALUE"""),0.0101851851851851)</f>
        <v>1.0185185185185099E-2</v>
      </c>
      <c r="H19" s="119"/>
      <c r="I19" s="109"/>
      <c r="J19" s="109"/>
      <c r="K19" s="109"/>
      <c r="L19" s="115">
        <f ca="1">IFERROR(__xludf.DUMMYFUNCTION("""COMPUTED_VALUE"""),2824270)</f>
        <v>2824270</v>
      </c>
      <c r="M19" s="116" t="str">
        <f ca="1">IFERROR(__xludf.DUMMYFUNCTION("""COMPUTED_VALUE"""),"Marketing Foundations: Consumer Behavior")</f>
        <v>Marketing Foundations: Consumer Behavior</v>
      </c>
      <c r="N19" s="115" t="str">
        <f ca="1">IFERROR(__xludf.DUMMYFUNCTION("""COMPUTED_VALUE"""),"General")</f>
        <v>General</v>
      </c>
      <c r="O19" s="110" t="str">
        <f ca="1">IFERROR(__xludf.DUMMYFUNCTION("""COMPUTED_VALUE"""),"Beginner")</f>
        <v>Beginner</v>
      </c>
      <c r="P19" s="112">
        <f ca="1">IFERROR(__xludf.DUMMYFUNCTION("""COMPUTED_VALUE"""),0.0291203703703703)</f>
        <v>2.91203703703703E-2</v>
      </c>
      <c r="Q19" s="119"/>
      <c r="R19" s="109"/>
      <c r="S19" s="109"/>
    </row>
    <row r="20" spans="1:19" ht="33.75" customHeight="1" x14ac:dyDescent="0.15">
      <c r="A20" s="109"/>
      <c r="B20" s="109"/>
      <c r="C20" s="115">
        <f ca="1">IFERROR(__xludf.DUMMYFUNCTION("""COMPUTED_VALUE"""),2448228)</f>
        <v>2448228</v>
      </c>
      <c r="D20" s="116" t="str">
        <f ca="1">IFERROR(__xludf.DUMMYFUNCTION("""COMPUTED_VALUE"""),"Overcoming Cognitive Bias")</f>
        <v>Overcoming Cognitive Bias</v>
      </c>
      <c r="E20" s="115" t="str">
        <f ca="1">IFERROR(__xludf.DUMMYFUNCTION("""COMPUTED_VALUE"""),"General")</f>
        <v>General</v>
      </c>
      <c r="F20" s="110" t="str">
        <f ca="1">IFERROR(__xludf.DUMMYFUNCTION("""COMPUTED_VALUE"""),"Beginner")</f>
        <v>Beginner</v>
      </c>
      <c r="G20" s="112">
        <f ca="1">IFERROR(__xludf.DUMMYFUNCTION("""COMPUTED_VALUE"""),0.023287037037037)</f>
        <v>2.3287037037036998E-2</v>
      </c>
      <c r="H20" s="119"/>
      <c r="I20" s="109"/>
      <c r="J20" s="109"/>
      <c r="K20" s="109"/>
      <c r="L20" s="115">
        <f ca="1">IFERROR(__xludf.DUMMYFUNCTION("""COMPUTED_VALUE"""),2823488)</f>
        <v>2823488</v>
      </c>
      <c r="M20" s="116" t="str">
        <f ca="1">IFERROR(__xludf.DUMMYFUNCTION("""COMPUTED_VALUE"""),"Onboarding and Adoption Best Practices for Customer Success Management")</f>
        <v>Onboarding and Adoption Best Practices for Customer Success Management</v>
      </c>
      <c r="N20" s="115" t="str">
        <f ca="1">IFERROR(__xludf.DUMMYFUNCTION("""COMPUTED_VALUE"""),"General")</f>
        <v>General</v>
      </c>
      <c r="O20" s="110" t="str">
        <f ca="1">IFERROR(__xludf.DUMMYFUNCTION("""COMPUTED_VALUE"""),"Beginner")</f>
        <v>Beginner</v>
      </c>
      <c r="P20" s="112">
        <f ca="1">IFERROR(__xludf.DUMMYFUNCTION("""COMPUTED_VALUE"""),0.0526504629629629)</f>
        <v>5.2650462962962899E-2</v>
      </c>
      <c r="Q20" s="119"/>
      <c r="R20" s="109"/>
      <c r="S20" s="109"/>
    </row>
    <row r="21" spans="1:19" ht="33.75" customHeight="1" x14ac:dyDescent="0.15">
      <c r="A21" s="109"/>
      <c r="B21" s="109"/>
      <c r="C21" s="115">
        <f ca="1">IFERROR(__xludf.DUMMYFUNCTION("""COMPUTED_VALUE"""),2451149)</f>
        <v>2451149</v>
      </c>
      <c r="D21" s="116" t="str">
        <f ca="1">IFERROR(__xludf.DUMMYFUNCTION("""COMPUTED_VALUE"""),"Improving Your Thinking")</f>
        <v>Improving Your Thinking</v>
      </c>
      <c r="E21" s="115" t="str">
        <f ca="1">IFERROR(__xludf.DUMMYFUNCTION("""COMPUTED_VALUE"""),"General")</f>
        <v>General</v>
      </c>
      <c r="F21" s="110" t="str">
        <f ca="1">IFERROR(__xludf.DUMMYFUNCTION("""COMPUTED_VALUE"""),"Beginner")</f>
        <v>Beginner</v>
      </c>
      <c r="G21" s="112">
        <f ca="1">IFERROR(__xludf.DUMMYFUNCTION("""COMPUTED_VALUE"""),0.0368055555555555)</f>
        <v>3.6805555555555501E-2</v>
      </c>
      <c r="H21" s="119"/>
      <c r="I21" s="109"/>
      <c r="J21" s="109"/>
      <c r="K21" s="109"/>
      <c r="L21" s="115">
        <f ca="1">IFERROR(__xludf.DUMMYFUNCTION("""COMPUTED_VALUE"""),2822582)</f>
        <v>2822582</v>
      </c>
      <c r="M21" s="116" t="str">
        <f ca="1">IFERROR(__xludf.DUMMYFUNCTION("""COMPUTED_VALUE"""),"Avoiding Common Pitfalls in Customer Success Management")</f>
        <v>Avoiding Common Pitfalls in Customer Success Management</v>
      </c>
      <c r="N21" s="115" t="str">
        <f ca="1">IFERROR(__xludf.DUMMYFUNCTION("""COMPUTED_VALUE"""),"General")</f>
        <v>General</v>
      </c>
      <c r="O21" s="110" t="str">
        <f ca="1">IFERROR(__xludf.DUMMYFUNCTION("""COMPUTED_VALUE"""),"Beginner")</f>
        <v>Beginner</v>
      </c>
      <c r="P21" s="112">
        <f ca="1">IFERROR(__xludf.DUMMYFUNCTION("""COMPUTED_VALUE"""),0.0247222222222222)</f>
        <v>2.4722222222222201E-2</v>
      </c>
      <c r="Q21" s="119"/>
      <c r="R21" s="109"/>
      <c r="S21" s="109"/>
    </row>
    <row r="22" spans="1:19" ht="33.75" customHeight="1" x14ac:dyDescent="0.15">
      <c r="A22" s="109"/>
      <c r="B22" s="109"/>
      <c r="C22" s="115">
        <f ca="1">IFERROR(__xludf.DUMMYFUNCTION("""COMPUTED_VALUE"""),4358571)</f>
        <v>4358571</v>
      </c>
      <c r="D22" s="116" t="str">
        <f ca="1">IFERROR(__xludf.DUMMYFUNCTION("""COMPUTED_VALUE"""),"Becoming More Decisive")</f>
        <v>Becoming More Decisive</v>
      </c>
      <c r="E22" s="115" t="str">
        <f ca="1">IFERROR(__xludf.DUMMYFUNCTION("""COMPUTED_VALUE"""),"General")</f>
        <v>General</v>
      </c>
      <c r="F22" s="110" t="str">
        <f ca="1">IFERROR(__xludf.DUMMYFUNCTION("""COMPUTED_VALUE"""),"Beginner")</f>
        <v>Beginner</v>
      </c>
      <c r="G22" s="112">
        <f ca="1">IFERROR(__xludf.DUMMYFUNCTION("""COMPUTED_VALUE"""),0.0128703703703703)</f>
        <v>1.2870370370370299E-2</v>
      </c>
      <c r="H22" s="119"/>
      <c r="I22" s="109"/>
      <c r="J22" s="109"/>
      <c r="K22" s="109"/>
      <c r="L22" s="115">
        <f ca="1">IFERROR(__xludf.DUMMYFUNCTION("""COMPUTED_VALUE"""),2822581)</f>
        <v>2822581</v>
      </c>
      <c r="M22" s="116" t="str">
        <f ca="1">IFERROR(__xludf.DUMMYFUNCTION("""COMPUTED_VALUE"""),"Value Realization Best Practices for Customer Success Management")</f>
        <v>Value Realization Best Practices for Customer Success Management</v>
      </c>
      <c r="N22" s="115" t="str">
        <f ca="1">IFERROR(__xludf.DUMMYFUNCTION("""COMPUTED_VALUE"""),"General")</f>
        <v>General</v>
      </c>
      <c r="O22" s="110" t="str">
        <f ca="1">IFERROR(__xludf.DUMMYFUNCTION("""COMPUTED_VALUE"""),"Beginner")</f>
        <v>Beginner</v>
      </c>
      <c r="P22" s="112">
        <f ca="1">IFERROR(__xludf.DUMMYFUNCTION("""COMPUTED_VALUE"""),0.0452546296296296)</f>
        <v>4.5254629629629603E-2</v>
      </c>
      <c r="Q22" s="119"/>
      <c r="R22" s="109"/>
      <c r="S22" s="109"/>
    </row>
    <row r="23" spans="1:19" ht="33.75" customHeight="1" x14ac:dyDescent="0.15">
      <c r="A23" s="109"/>
      <c r="B23" s="109"/>
      <c r="C23" s="115">
        <f ca="1">IFERROR(__xludf.DUMMYFUNCTION("""COMPUTED_VALUE"""),2972405)</f>
        <v>2972405</v>
      </c>
      <c r="D23" s="116" t="str">
        <f ca="1">IFERROR(__xludf.DUMMYFUNCTION("""COMPUTED_VALUE"""),"Decision-Making in High-Stress Situations")</f>
        <v>Decision-Making in High-Stress Situations</v>
      </c>
      <c r="E23" s="115" t="str">
        <f ca="1">IFERROR(__xludf.DUMMYFUNCTION("""COMPUTED_VALUE"""),"General")</f>
        <v>General</v>
      </c>
      <c r="F23" s="110" t="str">
        <f ca="1">IFERROR(__xludf.DUMMYFUNCTION("""COMPUTED_VALUE"""),"Intermediate")</f>
        <v>Intermediate</v>
      </c>
      <c r="G23" s="112">
        <f ca="1">IFERROR(__xludf.DUMMYFUNCTION("""COMPUTED_VALUE"""),0.0253935185185185)</f>
        <v>2.5393518518518499E-2</v>
      </c>
      <c r="H23" s="119"/>
      <c r="I23" s="109"/>
      <c r="J23" s="109"/>
      <c r="K23" s="109"/>
      <c r="L23" s="115">
        <f ca="1">IFERROR(__xludf.DUMMYFUNCTION("""COMPUTED_VALUE"""),2822580)</f>
        <v>2822580</v>
      </c>
      <c r="M23" s="116" t="str">
        <f ca="1">IFERROR(__xludf.DUMMYFUNCTION("""COMPUTED_VALUE"""),"Customer Success Management Fundamentals")</f>
        <v>Customer Success Management Fundamentals</v>
      </c>
      <c r="N23" s="115" t="str">
        <f ca="1">IFERROR(__xludf.DUMMYFUNCTION("""COMPUTED_VALUE"""),"General")</f>
        <v>General</v>
      </c>
      <c r="O23" s="110" t="str">
        <f ca="1">IFERROR(__xludf.DUMMYFUNCTION("""COMPUTED_VALUE"""),"Beginner")</f>
        <v>Beginner</v>
      </c>
      <c r="P23" s="112">
        <f ca="1">IFERROR(__xludf.DUMMYFUNCTION("""COMPUTED_VALUE"""),0.0404398148148148)</f>
        <v>4.0439814814814803E-2</v>
      </c>
      <c r="Q23" s="119"/>
      <c r="R23" s="109"/>
      <c r="S23" s="109"/>
    </row>
    <row r="24" spans="1:19" ht="33.75" customHeight="1" x14ac:dyDescent="0.15">
      <c r="A24" s="109"/>
      <c r="B24" s="109"/>
      <c r="C24" s="115">
        <f ca="1">IFERROR(__xludf.DUMMYFUNCTION("""COMPUTED_VALUE"""),3092434)</f>
        <v>3092434</v>
      </c>
      <c r="D24" s="116" t="str">
        <f ca="1">IFERROR(__xludf.DUMMYFUNCTION("""COMPUTED_VALUE"""),"Problem-Solving for Founders")</f>
        <v>Problem-Solving for Founders</v>
      </c>
      <c r="E24" s="115" t="str">
        <f ca="1">IFERROR(__xludf.DUMMYFUNCTION("""COMPUTED_VALUE"""),"General")</f>
        <v>General</v>
      </c>
      <c r="F24" s="110" t="str">
        <f ca="1">IFERROR(__xludf.DUMMYFUNCTION("""COMPUTED_VALUE"""),"General")</f>
        <v>General</v>
      </c>
      <c r="G24" s="112">
        <f ca="1">IFERROR(__xludf.DUMMYFUNCTION("""COMPUTED_VALUE"""),0.0104166666666666)</f>
        <v>1.04166666666666E-2</v>
      </c>
      <c r="H24" s="119"/>
      <c r="I24" s="109"/>
      <c r="J24" s="109"/>
      <c r="K24" s="109"/>
      <c r="L24" s="115">
        <f ca="1">IFERROR(__xludf.DUMMYFUNCTION("""COMPUTED_VALUE"""),2822209)</f>
        <v>2822209</v>
      </c>
      <c r="M24" s="116" t="str">
        <f ca="1">IFERROR(__xludf.DUMMYFUNCTION("""COMPUTED_VALUE"""),"Making Business Videos for Customers")</f>
        <v>Making Business Videos for Customers</v>
      </c>
      <c r="N24" s="115" t="str">
        <f ca="1">IFERROR(__xludf.DUMMYFUNCTION("""COMPUTED_VALUE"""),"General")</f>
        <v>General</v>
      </c>
      <c r="O24" s="110" t="str">
        <f ca="1">IFERROR(__xludf.DUMMYFUNCTION("""COMPUTED_VALUE"""),"Beginner")</f>
        <v>Beginner</v>
      </c>
      <c r="P24" s="112">
        <f ca="1">IFERROR(__xludf.DUMMYFUNCTION("""COMPUTED_VALUE"""),0.0330208333333333)</f>
        <v>3.3020833333333298E-2</v>
      </c>
      <c r="Q24" s="119"/>
      <c r="R24" s="109"/>
      <c r="S24" s="109"/>
    </row>
    <row r="25" spans="1:19" ht="33.75" customHeight="1" x14ac:dyDescent="0.15">
      <c r="A25" s="109"/>
      <c r="B25" s="109"/>
      <c r="C25" s="115">
        <f ca="1">IFERROR(__xludf.DUMMYFUNCTION("""COMPUTED_VALUE"""),3093261)</f>
        <v>3093261</v>
      </c>
      <c r="D25" s="116" t="str">
        <f ca="1">IFERROR(__xludf.DUMMYFUNCTION("""COMPUTED_VALUE"""),"How to Think Better by Thinking Backwards")</f>
        <v>How to Think Better by Thinking Backwards</v>
      </c>
      <c r="E25" s="115" t="str">
        <f ca="1">IFERROR(__xludf.DUMMYFUNCTION("""COMPUTED_VALUE"""),"General")</f>
        <v>General</v>
      </c>
      <c r="F25" s="110" t="str">
        <f ca="1">IFERROR(__xludf.DUMMYFUNCTION("""COMPUTED_VALUE"""),"General")</f>
        <v>General</v>
      </c>
      <c r="G25" s="112">
        <f ca="1">IFERROR(__xludf.DUMMYFUNCTION("""COMPUTED_VALUE"""),0.00637731481481481)</f>
        <v>6.3773148148148096E-3</v>
      </c>
      <c r="H25" s="119"/>
      <c r="I25" s="109"/>
      <c r="J25" s="109"/>
      <c r="K25" s="109"/>
      <c r="L25" s="115">
        <f ca="1">IFERROR(__xludf.DUMMYFUNCTION("""COMPUTED_VALUE"""),2502891)</f>
        <v>2502891</v>
      </c>
      <c r="M25" s="116" t="str">
        <f ca="1">IFERROR(__xludf.DUMMYFUNCTION("""COMPUTED_VALUE"""),"Aligning Customer Experience with Company Culture")</f>
        <v>Aligning Customer Experience with Company Culture</v>
      </c>
      <c r="N25" s="115" t="str">
        <f ca="1">IFERROR(__xludf.DUMMYFUNCTION("""COMPUTED_VALUE"""),"General")</f>
        <v>General</v>
      </c>
      <c r="O25" s="110" t="str">
        <f ca="1">IFERROR(__xludf.DUMMYFUNCTION("""COMPUTED_VALUE"""),"Beginner")</f>
        <v>Beginner</v>
      </c>
      <c r="P25" s="112">
        <f ca="1">IFERROR(__xludf.DUMMYFUNCTION("""COMPUTED_VALUE"""),0.0230208333333333)</f>
        <v>2.3020833333333299E-2</v>
      </c>
      <c r="Q25" s="119"/>
      <c r="R25" s="109"/>
      <c r="S25" s="109"/>
    </row>
    <row r="26" spans="1:19" ht="33.75" customHeight="1" x14ac:dyDescent="0.15">
      <c r="A26" s="109"/>
      <c r="B26" s="109"/>
      <c r="C26" s="115">
        <f ca="1">IFERROR(__xludf.DUMMYFUNCTION("""COMPUTED_VALUE"""),3096270)</f>
        <v>3096270</v>
      </c>
      <c r="D26" s="116" t="str">
        <f ca="1">IFERROR(__xludf.DUMMYFUNCTION("""COMPUTED_VALUE"""),"Five Learning Lessons from Cognitive Science")</f>
        <v>Five Learning Lessons from Cognitive Science</v>
      </c>
      <c r="E26" s="115" t="str">
        <f ca="1">IFERROR(__xludf.DUMMYFUNCTION("""COMPUTED_VALUE"""),"General")</f>
        <v>General</v>
      </c>
      <c r="F26" s="110" t="str">
        <f ca="1">IFERROR(__xludf.DUMMYFUNCTION("""COMPUTED_VALUE"""),"General")</f>
        <v>General</v>
      </c>
      <c r="G26" s="112">
        <f ca="1">IFERROR(__xludf.DUMMYFUNCTION("""COMPUTED_VALUE"""),0.00871527777777777)</f>
        <v>8.7152777777777697E-3</v>
      </c>
      <c r="H26" s="119"/>
      <c r="I26" s="109"/>
      <c r="J26" s="109"/>
      <c r="K26" s="109"/>
      <c r="L26" s="115">
        <f ca="1">IFERROR(__xludf.DUMMYFUNCTION("""COMPUTED_VALUE"""),3085782)</f>
        <v>3085782</v>
      </c>
      <c r="M26" s="116" t="str">
        <f ca="1">IFERROR(__xludf.DUMMYFUNCTION("""COMPUTED_VALUE"""),"Customer Service: Problem-Solving and Troubleshooting")</f>
        <v>Customer Service: Problem-Solving and Troubleshooting</v>
      </c>
      <c r="N26" s="115" t="str">
        <f ca="1">IFERROR(__xludf.DUMMYFUNCTION("""COMPUTED_VALUE"""),"General")</f>
        <v>General</v>
      </c>
      <c r="O26" s="110" t="str">
        <f ca="1">IFERROR(__xludf.DUMMYFUNCTION("""COMPUTED_VALUE"""),"Beginner")</f>
        <v>Beginner</v>
      </c>
      <c r="P26" s="112">
        <f ca="1">IFERROR(__xludf.DUMMYFUNCTION("""COMPUTED_VALUE"""),0.0247916666666666)</f>
        <v>2.4791666666666601E-2</v>
      </c>
      <c r="Q26" s="119"/>
      <c r="R26" s="109"/>
      <c r="S26" s="109"/>
    </row>
    <row r="27" spans="1:19" ht="33.75" customHeight="1" x14ac:dyDescent="0.15">
      <c r="A27" s="109"/>
      <c r="B27" s="109"/>
      <c r="C27" s="115">
        <f ca="1">IFERROR(__xludf.DUMMYFUNCTION("""COMPUTED_VALUE"""),2445106)</f>
        <v>2445106</v>
      </c>
      <c r="D27" s="116" t="str">
        <f ca="1">IFERROR(__xludf.DUMMYFUNCTION("""COMPUTED_VALUE"""),"How to Decide: Simple Tools for Making Better Choices")</f>
        <v>How to Decide: Simple Tools for Making Better Choices</v>
      </c>
      <c r="E27" s="115" t="str">
        <f ca="1">IFERROR(__xludf.DUMMYFUNCTION("""COMPUTED_VALUE"""),"General")</f>
        <v>General</v>
      </c>
      <c r="F27" s="110" t="str">
        <f ca="1">IFERROR(__xludf.DUMMYFUNCTION("""COMPUTED_VALUE"""),"General")</f>
        <v>General</v>
      </c>
      <c r="G27" s="112">
        <f ca="1">IFERROR(__xludf.DUMMYFUNCTION("""COMPUTED_VALUE"""),0.0385416666666666)</f>
        <v>3.8541666666666599E-2</v>
      </c>
      <c r="H27" s="119"/>
      <c r="I27" s="109"/>
      <c r="J27" s="109"/>
      <c r="K27" s="109"/>
      <c r="L27" s="115">
        <f ca="1">IFERROR(__xludf.DUMMYFUNCTION("""COMPUTED_VALUE"""),3088107)</f>
        <v>3088107</v>
      </c>
      <c r="M27" s="116" t="str">
        <f ca="1">IFERROR(__xludf.DUMMYFUNCTION("""COMPUTED_VALUE"""),"Listening to Customers")</f>
        <v>Listening to Customers</v>
      </c>
      <c r="N27" s="115" t="str">
        <f ca="1">IFERROR(__xludf.DUMMYFUNCTION("""COMPUTED_VALUE"""),"General")</f>
        <v>General</v>
      </c>
      <c r="O27" s="110" t="str">
        <f ca="1">IFERROR(__xludf.DUMMYFUNCTION("""COMPUTED_VALUE"""),"Beginner")</f>
        <v>Beginner</v>
      </c>
      <c r="P27" s="112">
        <f ca="1">IFERROR(__xludf.DUMMYFUNCTION("""COMPUTED_VALUE"""),0.0190393518518518)</f>
        <v>1.90393518518518E-2</v>
      </c>
      <c r="Q27" s="119"/>
      <c r="R27" s="109"/>
      <c r="S27" s="109"/>
    </row>
    <row r="28" spans="1:19" ht="33.75" customHeight="1" x14ac:dyDescent="0.15">
      <c r="A28" s="109"/>
      <c r="B28" s="109"/>
      <c r="C28" s="115">
        <f ca="1">IFERROR(__xludf.DUMMYFUNCTION("""COMPUTED_VALUE"""),2447218)</f>
        <v>2447218</v>
      </c>
      <c r="D28" s="116" t="str">
        <f ca="1">IFERROR(__xludf.DUMMYFUNCTION("""COMPUTED_VALUE"""),"Build Your Logical Thinking Skills")</f>
        <v>Build Your Logical Thinking Skills</v>
      </c>
      <c r="E28" s="115" t="str">
        <f ca="1">IFERROR(__xludf.DUMMYFUNCTION("""COMPUTED_VALUE"""),"General")</f>
        <v>General</v>
      </c>
      <c r="F28" s="110" t="str">
        <f ca="1">IFERROR(__xludf.DUMMYFUNCTION("""COMPUTED_VALUE"""),"General")</f>
        <v>General</v>
      </c>
      <c r="G28" s="112">
        <f ca="1">IFERROR(__xludf.DUMMYFUNCTION("""COMPUTED_VALUE"""),0.0282060185185185)</f>
        <v>2.8206018518518498E-2</v>
      </c>
      <c r="H28" s="119"/>
      <c r="I28" s="109"/>
      <c r="J28" s="109"/>
      <c r="K28" s="109"/>
      <c r="L28" s="115">
        <f ca="1">IFERROR(__xludf.DUMMYFUNCTION("""COMPUTED_VALUE"""),3092340)</f>
        <v>3092340</v>
      </c>
      <c r="M28" s="116" t="str">
        <f ca="1">IFERROR(__xludf.DUMMYFUNCTION("""COMPUTED_VALUE"""),"Customer Experience (CX) Strategy: How to Design an Organizational Approach")</f>
        <v>Customer Experience (CX) Strategy: How to Design an Organizational Approach</v>
      </c>
      <c r="N28" s="115" t="str">
        <f ca="1">IFERROR(__xludf.DUMMYFUNCTION("""COMPUTED_VALUE"""),"General")</f>
        <v>General</v>
      </c>
      <c r="O28" s="110" t="str">
        <f ca="1">IFERROR(__xludf.DUMMYFUNCTION("""COMPUTED_VALUE"""),"Beginner")</f>
        <v>Beginner</v>
      </c>
      <c r="P28" s="112">
        <f ca="1">IFERROR(__xludf.DUMMYFUNCTION("""COMPUTED_VALUE"""),0.0462268518518518)</f>
        <v>4.6226851851851797E-2</v>
      </c>
      <c r="Q28" s="119"/>
      <c r="R28" s="109"/>
      <c r="S28" s="109"/>
    </row>
    <row r="29" spans="1:19" ht="33.75" customHeight="1" x14ac:dyDescent="0.15">
      <c r="A29" s="109"/>
      <c r="B29" s="109"/>
      <c r="C29" s="115">
        <f ca="1">IFERROR(__xludf.DUMMYFUNCTION("""COMPUTED_VALUE"""),2837270)</f>
        <v>2837270</v>
      </c>
      <c r="D29" s="116" t="str">
        <f ca="1">IFERROR(__xludf.DUMMYFUNCTION("""COMPUTED_VALUE"""),"The Undercover Economist: The Economics behind Everyday Decisions (Blinkist Summary)")</f>
        <v>The Undercover Economist: The Economics behind Everyday Decisions (Blinkist Summary)</v>
      </c>
      <c r="E29" s="115" t="str">
        <f ca="1">IFERROR(__xludf.DUMMYFUNCTION("""COMPUTED_VALUE"""),"General")</f>
        <v>General</v>
      </c>
      <c r="F29" s="110" t="str">
        <f ca="1">IFERROR(__xludf.DUMMYFUNCTION("""COMPUTED_VALUE"""),"General")</f>
        <v>General</v>
      </c>
      <c r="G29" s="112">
        <f ca="1">IFERROR(__xludf.DUMMYFUNCTION("""COMPUTED_VALUE"""),0.0109606481481481)</f>
        <v>1.09606481481481E-2</v>
      </c>
      <c r="H29" s="119"/>
      <c r="I29" s="109"/>
      <c r="J29" s="109"/>
      <c r="K29" s="109"/>
      <c r="L29" s="115">
        <f ca="1">IFERROR(__xludf.DUMMYFUNCTION("""COMPUTED_VALUE"""),2975167)</f>
        <v>2975167</v>
      </c>
      <c r="M29" s="116" t="str">
        <f ca="1">IFERROR(__xludf.DUMMYFUNCTION("""COMPUTED_VALUE"""),"Leading a Customer Service Team")</f>
        <v>Leading a Customer Service Team</v>
      </c>
      <c r="N29" s="115" t="str">
        <f ca="1">IFERROR(__xludf.DUMMYFUNCTION("""COMPUTED_VALUE"""),"General")</f>
        <v>General</v>
      </c>
      <c r="O29" s="110" t="str">
        <f ca="1">IFERROR(__xludf.DUMMYFUNCTION("""COMPUTED_VALUE"""),"Intermediate")</f>
        <v>Intermediate</v>
      </c>
      <c r="P29" s="112">
        <f ca="1">IFERROR(__xludf.DUMMYFUNCTION("""COMPUTED_VALUE"""),0.0302546296296296)</f>
        <v>3.02546296296296E-2</v>
      </c>
      <c r="Q29" s="119"/>
      <c r="R29" s="109"/>
      <c r="S29" s="109"/>
    </row>
    <row r="30" spans="1:19" ht="33.75" customHeight="1" x14ac:dyDescent="0.15">
      <c r="A30" s="109"/>
      <c r="B30" s="109"/>
      <c r="C30" s="115">
        <f ca="1">IFERROR(__xludf.DUMMYFUNCTION("""COMPUTED_VALUE"""),2885199)</f>
        <v>2885199</v>
      </c>
      <c r="D30" s="116" t="str">
        <f ca="1">IFERROR(__xludf.DUMMYFUNCTION("""COMPUTED_VALUE"""),"Critical Thinking and Problem Solving")</f>
        <v>Critical Thinking and Problem Solving</v>
      </c>
      <c r="E30" s="115" t="str">
        <f ca="1">IFERROR(__xludf.DUMMYFUNCTION("""COMPUTED_VALUE"""),"General")</f>
        <v>General</v>
      </c>
      <c r="F30" s="110" t="str">
        <f ca="1">IFERROR(__xludf.DUMMYFUNCTION("""COMPUTED_VALUE"""),"General")</f>
        <v>General</v>
      </c>
      <c r="G30" s="112">
        <f ca="1">IFERROR(__xludf.DUMMYFUNCTION("""COMPUTED_VALUE"""),0.0314351851851851)</f>
        <v>3.1435185185185101E-2</v>
      </c>
      <c r="H30" s="119"/>
      <c r="I30" s="109"/>
      <c r="J30" s="109"/>
      <c r="K30" s="109"/>
      <c r="L30" s="115">
        <f ca="1">IFERROR(__xludf.DUMMYFUNCTION("""COMPUTED_VALUE"""),2832061)</f>
        <v>2832061</v>
      </c>
      <c r="M30" s="116" t="str">
        <f ca="1">IFERROR(__xludf.DUMMYFUNCTION("""COMPUTED_VALUE"""),"Customer Service: Knowledge Management")</f>
        <v>Customer Service: Knowledge Management</v>
      </c>
      <c r="N30" s="115" t="str">
        <f ca="1">IFERROR(__xludf.DUMMYFUNCTION("""COMPUTED_VALUE"""),"General")</f>
        <v>General</v>
      </c>
      <c r="O30" s="110" t="str">
        <f ca="1">IFERROR(__xludf.DUMMYFUNCTION("""COMPUTED_VALUE"""),"Intermediate")</f>
        <v>Intermediate</v>
      </c>
      <c r="P30" s="112">
        <f ca="1">IFERROR(__xludf.DUMMYFUNCTION("""COMPUTED_VALUE"""),0.0379166666666666)</f>
        <v>3.7916666666666599E-2</v>
      </c>
      <c r="Q30" s="119"/>
      <c r="R30" s="109"/>
      <c r="S30" s="109"/>
    </row>
    <row r="31" spans="1:19" ht="33.75" customHeight="1" x14ac:dyDescent="0.15">
      <c r="A31" s="109"/>
      <c r="B31" s="109"/>
      <c r="C31" s="115">
        <f ca="1">IFERROR(__xludf.DUMMYFUNCTION("""COMPUTED_VALUE"""),2882045)</f>
        <v>2882045</v>
      </c>
      <c r="D31" s="116" t="str">
        <f ca="1">IFERROR(__xludf.DUMMYFUNCTION("""COMPUTED_VALUE"""),"Think Like a Lawyer to Make Decisions and Solve Problems")</f>
        <v>Think Like a Lawyer to Make Decisions and Solve Problems</v>
      </c>
      <c r="E31" s="115" t="str">
        <f ca="1">IFERROR(__xludf.DUMMYFUNCTION("""COMPUTED_VALUE"""),"General")</f>
        <v>General</v>
      </c>
      <c r="F31" s="110" t="str">
        <f ca="1">IFERROR(__xludf.DUMMYFUNCTION("""COMPUTED_VALUE"""),"General")</f>
        <v>General</v>
      </c>
      <c r="G31" s="112">
        <f ca="1">IFERROR(__xludf.DUMMYFUNCTION("""COMPUTED_VALUE"""),0.0193634259259259)</f>
        <v>1.9363425925925899E-2</v>
      </c>
      <c r="H31" s="119"/>
      <c r="I31" s="109"/>
      <c r="J31" s="109"/>
      <c r="K31" s="109"/>
      <c r="L31" s="115">
        <f ca="1">IFERROR(__xludf.DUMMYFUNCTION("""COMPUTED_VALUE"""),2254038)</f>
        <v>2254038</v>
      </c>
      <c r="M31" s="116" t="str">
        <f ca="1">IFERROR(__xludf.DUMMYFUNCTION("""COMPUTED_VALUE"""),"Customer Service Using AI and Machine Learning")</f>
        <v>Customer Service Using AI and Machine Learning</v>
      </c>
      <c r="N31" s="115" t="str">
        <f ca="1">IFERROR(__xludf.DUMMYFUNCTION("""COMPUTED_VALUE"""),"General")</f>
        <v>General</v>
      </c>
      <c r="O31" s="110" t="str">
        <f ca="1">IFERROR(__xludf.DUMMYFUNCTION("""COMPUTED_VALUE"""),"Intermediate")</f>
        <v>Intermediate</v>
      </c>
      <c r="P31" s="112">
        <f ca="1">IFERROR(__xludf.DUMMYFUNCTION("""COMPUTED_VALUE"""),0.0446527777777777)</f>
        <v>4.4652777777777701E-2</v>
      </c>
      <c r="Q31" s="119"/>
      <c r="R31" s="109"/>
      <c r="S31" s="109"/>
    </row>
    <row r="32" spans="1:19" ht="33.75" customHeight="1" x14ac:dyDescent="0.15">
      <c r="A32" s="109"/>
      <c r="B32" s="109"/>
      <c r="C32" s="115">
        <f ca="1">IFERROR(__xludf.DUMMYFUNCTION("""COMPUTED_VALUE"""),3010106)</f>
        <v>3010106</v>
      </c>
      <c r="D32" s="116" t="str">
        <f ca="1">IFERROR(__xludf.DUMMYFUNCTION("""COMPUTED_VALUE"""),"Smarter Faster Better (Blinkist Summary)")</f>
        <v>Smarter Faster Better (Blinkist Summary)</v>
      </c>
      <c r="E32" s="115" t="str">
        <f ca="1">IFERROR(__xludf.DUMMYFUNCTION("""COMPUTED_VALUE"""),"General")</f>
        <v>General</v>
      </c>
      <c r="F32" s="110" t="str">
        <f ca="1">IFERROR(__xludf.DUMMYFUNCTION("""COMPUTED_VALUE"""),"General")</f>
        <v>General</v>
      </c>
      <c r="G32" s="112">
        <f ca="1">IFERROR(__xludf.DUMMYFUNCTION("""COMPUTED_VALUE"""),0.00975694444444444)</f>
        <v>9.7569444444444396E-3</v>
      </c>
      <c r="H32" s="119"/>
      <c r="I32" s="109"/>
      <c r="J32" s="109"/>
      <c r="K32" s="109"/>
      <c r="L32" s="115">
        <f ca="1">IFERROR(__xludf.DUMMYFUNCTION("""COMPUTED_VALUE"""),2831003)</f>
        <v>2831003</v>
      </c>
      <c r="M32" s="116" t="str">
        <f ca="1">IFERROR(__xludf.DUMMYFUNCTION("""COMPUTED_VALUE"""),"Customer Service: Creating Customer Value")</f>
        <v>Customer Service: Creating Customer Value</v>
      </c>
      <c r="N32" s="115" t="str">
        <f ca="1">IFERROR(__xludf.DUMMYFUNCTION("""COMPUTED_VALUE"""),"General")</f>
        <v>General</v>
      </c>
      <c r="O32" s="110" t="str">
        <f ca="1">IFERROR(__xludf.DUMMYFUNCTION("""COMPUTED_VALUE"""),"Advanced")</f>
        <v>Advanced</v>
      </c>
      <c r="P32" s="112">
        <f ca="1">IFERROR(__xludf.DUMMYFUNCTION("""COMPUTED_VALUE"""),0.0227083333333333)</f>
        <v>2.2708333333333299E-2</v>
      </c>
      <c r="Q32" s="119"/>
      <c r="R32" s="109"/>
      <c r="S32" s="109"/>
    </row>
    <row r="33" spans="1:19" ht="33.75" customHeight="1" x14ac:dyDescent="0.15">
      <c r="A33" s="109"/>
      <c r="B33" s="109"/>
      <c r="C33" s="115">
        <f ca="1">IFERROR(__xludf.DUMMYFUNCTION("""COMPUTED_VALUE"""),3010107)</f>
        <v>3010107</v>
      </c>
      <c r="D33" s="116" t="str">
        <f ca="1">IFERROR(__xludf.DUMMYFUNCTION("""COMPUTED_VALUE"""),"Thinking, Fast and Slow (Blinkist Summary)")</f>
        <v>Thinking, Fast and Slow (Blinkist Summary)</v>
      </c>
      <c r="E33" s="115" t="str">
        <f ca="1">IFERROR(__xludf.DUMMYFUNCTION("""COMPUTED_VALUE"""),"General")</f>
        <v>General</v>
      </c>
      <c r="F33" s="110" t="str">
        <f ca="1">IFERROR(__xludf.DUMMYFUNCTION("""COMPUTED_VALUE"""),"General")</f>
        <v>General</v>
      </c>
      <c r="G33" s="112">
        <f ca="1">IFERROR(__xludf.DUMMYFUNCTION("""COMPUTED_VALUE"""),0.019375)</f>
        <v>1.9375E-2</v>
      </c>
      <c r="H33" s="119"/>
      <c r="I33" s="109"/>
      <c r="J33" s="109"/>
      <c r="K33" s="109"/>
      <c r="L33" s="115">
        <f ca="1">IFERROR(__xludf.DUMMYFUNCTION("""COMPUTED_VALUE"""),2829005)</f>
        <v>2829005</v>
      </c>
      <c r="M33" s="116" t="str">
        <f ca="1">IFERROR(__xludf.DUMMYFUNCTION("""COMPUTED_VALUE"""),"Using Assessments to Hire Customer Service Reps")</f>
        <v>Using Assessments to Hire Customer Service Reps</v>
      </c>
      <c r="N33" s="115" t="str">
        <f ca="1">IFERROR(__xludf.DUMMYFUNCTION("""COMPUTED_VALUE"""),"General")</f>
        <v>General</v>
      </c>
      <c r="O33" s="110" t="str">
        <f ca="1">IFERROR(__xludf.DUMMYFUNCTION("""COMPUTED_VALUE"""),"Advanced")</f>
        <v>Advanced</v>
      </c>
      <c r="P33" s="112">
        <f ca="1">IFERROR(__xludf.DUMMYFUNCTION("""COMPUTED_VALUE"""),0.0244791666666666)</f>
        <v>2.4479166666666601E-2</v>
      </c>
      <c r="Q33" s="119"/>
      <c r="R33" s="109"/>
      <c r="S33" s="109"/>
    </row>
    <row r="34" spans="1:19" ht="33.75" customHeight="1" x14ac:dyDescent="0.15">
      <c r="A34" s="109"/>
      <c r="B34" s="109"/>
      <c r="C34" s="115">
        <f ca="1">IFERROR(__xludf.DUMMYFUNCTION("""COMPUTED_VALUE"""),2424406)</f>
        <v>2424406</v>
      </c>
      <c r="D34" s="116" t="str">
        <f ca="1">IFERROR(__xludf.DUMMYFUNCTION("""COMPUTED_VALUE"""),"Overcome Overthinking")</f>
        <v>Overcome Overthinking</v>
      </c>
      <c r="E34" s="115" t="str">
        <f ca="1">IFERROR(__xludf.DUMMYFUNCTION("""COMPUTED_VALUE"""),"General")</f>
        <v>General</v>
      </c>
      <c r="F34" s="110" t="str">
        <f ca="1">IFERROR(__xludf.DUMMYFUNCTION("""COMPUTED_VALUE"""),"General")</f>
        <v>General</v>
      </c>
      <c r="G34" s="112">
        <f ca="1">IFERROR(__xludf.DUMMYFUNCTION("""COMPUTED_VALUE"""),0.025324074074074)</f>
        <v>2.5324074074073999E-2</v>
      </c>
      <c r="H34" s="119"/>
      <c r="I34" s="109"/>
      <c r="J34" s="109"/>
      <c r="K34" s="109"/>
      <c r="L34" s="115">
        <f ca="1">IFERROR(__xludf.DUMMYFUNCTION("""COMPUTED_VALUE"""),2819182)</f>
        <v>2819182</v>
      </c>
      <c r="M34" s="116" t="str">
        <f ca="1">IFERROR(__xludf.DUMMYFUNCTION("""COMPUTED_VALUE"""),"Journey Mapping: Case Study in Action")</f>
        <v>Journey Mapping: Case Study in Action</v>
      </c>
      <c r="N34" s="115" t="str">
        <f ca="1">IFERROR(__xludf.DUMMYFUNCTION("""COMPUTED_VALUE"""),"General")</f>
        <v>General</v>
      </c>
      <c r="O34" s="110" t="str">
        <f ca="1">IFERROR(__xludf.DUMMYFUNCTION("""COMPUTED_VALUE"""),"Advanced")</f>
        <v>Advanced</v>
      </c>
      <c r="P34" s="112">
        <f ca="1">IFERROR(__xludf.DUMMYFUNCTION("""COMPUTED_VALUE"""),0.0327662037037037)</f>
        <v>3.27662037037037E-2</v>
      </c>
      <c r="Q34" s="119"/>
      <c r="R34" s="109"/>
      <c r="S34" s="109"/>
    </row>
    <row r="35" spans="1:19" ht="33.75" customHeight="1" x14ac:dyDescent="0.15">
      <c r="A35" s="109"/>
      <c r="B35" s="109"/>
      <c r="C35" s="115">
        <f ca="1">IFERROR(__xludf.DUMMYFUNCTION("""COMPUTED_VALUE"""),2428701)</f>
        <v>2428701</v>
      </c>
      <c r="D35" s="116" t="str">
        <f ca="1">IFERROR(__xludf.DUMMYFUNCTION("""COMPUTED_VALUE"""),"Dan Ariely on Making Decisions")</f>
        <v>Dan Ariely on Making Decisions</v>
      </c>
      <c r="E35" s="115" t="str">
        <f ca="1">IFERROR(__xludf.DUMMYFUNCTION("""COMPUTED_VALUE"""),"General")</f>
        <v>General</v>
      </c>
      <c r="F35" s="110" t="str">
        <f ca="1">IFERROR(__xludf.DUMMYFUNCTION("""COMPUTED_VALUE"""),"General")</f>
        <v>General</v>
      </c>
      <c r="G35" s="112">
        <f ca="1">IFERROR(__xludf.DUMMYFUNCTION("""COMPUTED_VALUE"""),0.0401504629629629)</f>
        <v>4.0150462962962902E-2</v>
      </c>
      <c r="H35" s="119"/>
      <c r="I35" s="109"/>
      <c r="J35" s="109"/>
      <c r="K35" s="109"/>
      <c r="L35" s="115">
        <f ca="1">IFERROR(__xludf.DUMMYFUNCTION("""COMPUTED_VALUE"""),4360000)</f>
        <v>4360000</v>
      </c>
      <c r="M35" s="116" t="str">
        <f ca="1">IFERROR(__xludf.DUMMYFUNCTION("""COMPUTED_VALUE"""),"Understanding Customers Using Jobs To Be Done with David Duncan")</f>
        <v>Understanding Customers Using Jobs To Be Done with David Duncan</v>
      </c>
      <c r="N35" s="115" t="str">
        <f ca="1">IFERROR(__xludf.DUMMYFUNCTION("""COMPUTED_VALUE"""),"General")</f>
        <v>General</v>
      </c>
      <c r="O35" s="110" t="str">
        <f ca="1">IFERROR(__xludf.DUMMYFUNCTION("""COMPUTED_VALUE"""),"General")</f>
        <v>General</v>
      </c>
      <c r="P35" s="112">
        <f ca="1">IFERROR(__xludf.DUMMYFUNCTION("""COMPUTED_VALUE"""),0.0590393518518518)</f>
        <v>5.9039351851851801E-2</v>
      </c>
      <c r="Q35" s="119"/>
      <c r="R35" s="109"/>
      <c r="S35" s="109"/>
    </row>
    <row r="36" spans="1:19" ht="33.75" customHeight="1" x14ac:dyDescent="0.15">
      <c r="A36" s="109"/>
      <c r="B36" s="109"/>
      <c r="C36" s="115"/>
      <c r="D36" s="121"/>
      <c r="E36" s="115"/>
      <c r="F36" s="110"/>
      <c r="G36" s="110"/>
      <c r="H36" s="119"/>
      <c r="I36" s="109"/>
      <c r="J36" s="109"/>
      <c r="K36" s="109"/>
      <c r="L36" s="115">
        <f ca="1">IFERROR(__xludf.DUMMYFUNCTION("""COMPUTED_VALUE"""),4381294)</f>
        <v>4381294</v>
      </c>
      <c r="M36" s="116" t="str">
        <f ca="1">IFERROR(__xludf.DUMMYFUNCTION("""COMPUTED_VALUE"""),"Customer Service Foundations")</f>
        <v>Customer Service Foundations</v>
      </c>
      <c r="N36" s="115" t="str">
        <f ca="1">IFERROR(__xludf.DUMMYFUNCTION("""COMPUTED_VALUE"""),"General")</f>
        <v>General</v>
      </c>
      <c r="O36" s="110" t="str">
        <f ca="1">IFERROR(__xludf.DUMMYFUNCTION("""COMPUTED_VALUE"""),"General")</f>
        <v>General</v>
      </c>
      <c r="P36" s="112">
        <f ca="1">IFERROR(__xludf.DUMMYFUNCTION("""COMPUTED_VALUE"""),0.0494097222222222)</f>
        <v>4.9409722222222202E-2</v>
      </c>
      <c r="Q36" s="119"/>
      <c r="R36" s="109"/>
      <c r="S36" s="109"/>
    </row>
    <row r="37" spans="1:19" ht="33.75" customHeight="1" x14ac:dyDescent="0.15">
      <c r="A37" s="109"/>
      <c r="B37" s="109"/>
      <c r="C37" s="115"/>
      <c r="D37" s="121"/>
      <c r="E37" s="115"/>
      <c r="F37" s="110"/>
      <c r="G37" s="110"/>
      <c r="H37" s="119"/>
      <c r="I37" s="109"/>
      <c r="J37" s="109"/>
      <c r="K37" s="109"/>
      <c r="L37" s="115">
        <f ca="1">IFERROR(__xludf.DUMMYFUNCTION("""COMPUTED_VALUE"""),2445108)</f>
        <v>2445108</v>
      </c>
      <c r="M37" s="116" t="str">
        <f ca="1">IFERROR(__xludf.DUMMYFUNCTION("""COMPUTED_VALUE"""),"Eat Their Lunch: Winning Customers Away from the Competition")</f>
        <v>Eat Their Lunch: Winning Customers Away from the Competition</v>
      </c>
      <c r="N37" s="115" t="str">
        <f ca="1">IFERROR(__xludf.DUMMYFUNCTION("""COMPUTED_VALUE"""),"General")</f>
        <v>General</v>
      </c>
      <c r="O37" s="110" t="str">
        <f ca="1">IFERROR(__xludf.DUMMYFUNCTION("""COMPUTED_VALUE"""),"General")</f>
        <v>General</v>
      </c>
      <c r="P37" s="112">
        <f ca="1">IFERROR(__xludf.DUMMYFUNCTION("""COMPUTED_VALUE"""),0.0366203703703703)</f>
        <v>3.6620370370370303E-2</v>
      </c>
      <c r="Q37" s="119"/>
      <c r="R37" s="109"/>
      <c r="S37" s="109"/>
    </row>
    <row r="38" spans="1:19" ht="33.75" customHeight="1" x14ac:dyDescent="0.15">
      <c r="A38" s="109"/>
      <c r="B38" s="109"/>
      <c r="C38" s="115"/>
      <c r="D38" s="121"/>
      <c r="E38" s="115"/>
      <c r="F38" s="110"/>
      <c r="G38" s="110"/>
      <c r="H38" s="119"/>
      <c r="I38" s="109"/>
      <c r="J38" s="109"/>
      <c r="K38" s="109"/>
      <c r="L38" s="115">
        <f ca="1">IFERROR(__xludf.DUMMYFUNCTION("""COMPUTED_VALUE"""),2479439)</f>
        <v>2479439</v>
      </c>
      <c r="M38" s="116" t="str">
        <f ca="1">IFERROR(__xludf.DUMMYFUNCTION("""COMPUTED_VALUE"""),"The 10 Pillars of Customer Experience")</f>
        <v>The 10 Pillars of Customer Experience</v>
      </c>
      <c r="N38" s="115" t="str">
        <f ca="1">IFERROR(__xludf.DUMMYFUNCTION("""COMPUTED_VALUE"""),"General")</f>
        <v>General</v>
      </c>
      <c r="O38" s="110" t="str">
        <f ca="1">IFERROR(__xludf.DUMMYFUNCTION("""COMPUTED_VALUE"""),"General")</f>
        <v>General</v>
      </c>
      <c r="P38" s="112">
        <f ca="1">IFERROR(__xludf.DUMMYFUNCTION("""COMPUTED_VALUE"""),0.0270717592592592)</f>
        <v>2.7071759259259202E-2</v>
      </c>
      <c r="Q38" s="119"/>
      <c r="R38" s="109"/>
      <c r="S38" s="109"/>
    </row>
    <row r="39" spans="1:19" ht="33.75" customHeight="1" x14ac:dyDescent="0.15">
      <c r="A39" s="109"/>
      <c r="B39" s="109"/>
      <c r="C39" s="115"/>
      <c r="D39" s="121"/>
      <c r="E39" s="115"/>
      <c r="F39" s="110"/>
      <c r="G39" s="110"/>
      <c r="H39" s="119"/>
      <c r="I39" s="109"/>
      <c r="J39" s="109"/>
      <c r="K39" s="109"/>
      <c r="L39" s="115">
        <f ca="1">IFERROR(__xludf.DUMMYFUNCTION("""COMPUTED_VALUE"""),2880018)</f>
        <v>2880018</v>
      </c>
      <c r="M39" s="116" t="str">
        <f ca="1">IFERROR(__xludf.DUMMYFUNCTION("""COMPUTED_VALUE"""),"Providing Legendary Customer Service")</f>
        <v>Providing Legendary Customer Service</v>
      </c>
      <c r="N39" s="115" t="str">
        <f ca="1">IFERROR(__xludf.DUMMYFUNCTION("""COMPUTED_VALUE"""),"General")</f>
        <v>General</v>
      </c>
      <c r="O39" s="110" t="str">
        <f ca="1">IFERROR(__xludf.DUMMYFUNCTION("""COMPUTED_VALUE"""),"General")</f>
        <v>General</v>
      </c>
      <c r="P39" s="112">
        <f ca="1">IFERROR(__xludf.DUMMYFUNCTION("""COMPUTED_VALUE"""),0.051574074074074)</f>
        <v>5.1574074074074001E-2</v>
      </c>
      <c r="Q39" s="119"/>
      <c r="R39" s="109"/>
      <c r="S39" s="109"/>
    </row>
    <row r="40" spans="1:19" ht="33.75" customHeight="1" x14ac:dyDescent="0.15">
      <c r="A40" s="109"/>
      <c r="B40" s="109"/>
      <c r="C40" s="115"/>
      <c r="D40" s="121"/>
      <c r="E40" s="115"/>
      <c r="F40" s="110"/>
      <c r="G40" s="110"/>
      <c r="H40" s="119"/>
      <c r="I40" s="109"/>
      <c r="J40" s="109"/>
      <c r="K40" s="109"/>
      <c r="L40" s="115"/>
      <c r="M40" s="121"/>
      <c r="N40" s="115"/>
      <c r="O40" s="110"/>
      <c r="P40" s="110"/>
      <c r="Q40" s="119"/>
      <c r="R40" s="109"/>
      <c r="S40" s="109"/>
    </row>
    <row r="41" spans="1:19" ht="33.75" customHeight="1" x14ac:dyDescent="0.15">
      <c r="A41" s="109"/>
      <c r="B41" s="109"/>
      <c r="C41" s="115"/>
      <c r="D41" s="121"/>
      <c r="E41" s="115"/>
      <c r="F41" s="110"/>
      <c r="G41" s="110"/>
      <c r="H41" s="119"/>
      <c r="I41" s="109"/>
      <c r="J41" s="109"/>
      <c r="K41" s="109"/>
      <c r="L41" s="115"/>
      <c r="M41" s="121"/>
      <c r="N41" s="115"/>
      <c r="O41" s="110"/>
      <c r="P41" s="110"/>
      <c r="Q41" s="119"/>
      <c r="R41" s="109"/>
      <c r="S41" s="109"/>
    </row>
    <row r="42" spans="1:19" ht="33.75" customHeight="1" x14ac:dyDescent="0.15">
      <c r="A42" s="109"/>
      <c r="B42" s="109"/>
      <c r="C42" s="115"/>
      <c r="D42" s="121"/>
      <c r="E42" s="115"/>
      <c r="F42" s="110"/>
      <c r="G42" s="110"/>
      <c r="H42" s="119"/>
      <c r="I42" s="109"/>
      <c r="J42" s="109"/>
      <c r="K42" s="109"/>
      <c r="L42" s="115"/>
      <c r="M42" s="121"/>
      <c r="N42" s="115"/>
      <c r="O42" s="110"/>
      <c r="P42" s="110"/>
      <c r="Q42" s="119"/>
      <c r="R42" s="109"/>
      <c r="S42" s="109"/>
    </row>
    <row r="43" spans="1:19" ht="33.75" customHeight="1" x14ac:dyDescent="0.15">
      <c r="A43" s="109"/>
      <c r="B43" s="109"/>
      <c r="C43" s="115"/>
      <c r="D43" s="121"/>
      <c r="E43" s="115"/>
      <c r="F43" s="110"/>
      <c r="G43" s="110"/>
      <c r="H43" s="119"/>
      <c r="I43" s="109"/>
      <c r="J43" s="109"/>
      <c r="K43" s="109"/>
      <c r="L43" s="115"/>
      <c r="M43" s="121"/>
      <c r="N43" s="115"/>
      <c r="O43" s="110"/>
      <c r="P43" s="110"/>
      <c r="Q43" s="119"/>
      <c r="R43" s="109"/>
      <c r="S43" s="109"/>
    </row>
    <row r="44" spans="1:19" ht="33.75" customHeight="1" x14ac:dyDescent="0.15">
      <c r="A44" s="109"/>
      <c r="B44" s="109"/>
      <c r="C44" s="115"/>
      <c r="D44" s="121"/>
      <c r="E44" s="115"/>
      <c r="F44" s="110"/>
      <c r="G44" s="110"/>
      <c r="H44" s="119"/>
      <c r="I44" s="109"/>
      <c r="J44" s="109"/>
      <c r="K44" s="109"/>
      <c r="L44" s="115"/>
      <c r="M44" s="121"/>
      <c r="N44" s="115"/>
      <c r="O44" s="110"/>
      <c r="P44" s="110"/>
      <c r="Q44" s="119"/>
      <c r="R44" s="109"/>
      <c r="S44" s="109"/>
    </row>
    <row r="45" spans="1:19" ht="33.75" customHeight="1" x14ac:dyDescent="0.15">
      <c r="A45" s="109"/>
      <c r="B45" s="109"/>
      <c r="C45" s="115"/>
      <c r="D45" s="121"/>
      <c r="E45" s="115"/>
      <c r="F45" s="110"/>
      <c r="G45" s="110"/>
      <c r="H45" s="119"/>
      <c r="I45" s="109"/>
      <c r="J45" s="109"/>
      <c r="K45" s="109"/>
      <c r="L45" s="115"/>
      <c r="M45" s="121"/>
      <c r="N45" s="115"/>
      <c r="O45" s="110"/>
      <c r="P45" s="110"/>
      <c r="Q45" s="119"/>
      <c r="R45" s="109"/>
      <c r="S45" s="109"/>
    </row>
    <row r="46" spans="1:19" ht="33.75" customHeight="1" x14ac:dyDescent="0.15">
      <c r="A46" s="109"/>
      <c r="B46" s="109"/>
      <c r="C46" s="115"/>
      <c r="D46" s="121"/>
      <c r="E46" s="115"/>
      <c r="F46" s="110"/>
      <c r="G46" s="110"/>
      <c r="H46" s="119"/>
      <c r="I46" s="109"/>
      <c r="J46" s="109"/>
      <c r="K46" s="109"/>
      <c r="L46" s="115"/>
      <c r="M46" s="121"/>
      <c r="N46" s="115"/>
      <c r="O46" s="110"/>
      <c r="P46" s="110"/>
      <c r="Q46" s="119"/>
      <c r="R46" s="109"/>
      <c r="S46" s="109"/>
    </row>
    <row r="47" spans="1:19" ht="33.75" customHeight="1" x14ac:dyDescent="0.15">
      <c r="A47" s="109"/>
      <c r="B47" s="109"/>
      <c r="C47" s="115"/>
      <c r="D47" s="121"/>
      <c r="E47" s="115"/>
      <c r="F47" s="110"/>
      <c r="G47" s="110"/>
      <c r="H47" s="119"/>
      <c r="I47" s="109"/>
      <c r="J47" s="109"/>
      <c r="K47" s="109"/>
      <c r="L47" s="115"/>
      <c r="M47" s="121"/>
      <c r="N47" s="115"/>
      <c r="O47" s="110"/>
      <c r="P47" s="110"/>
      <c r="Q47" s="119"/>
      <c r="R47" s="109"/>
      <c r="S47" s="109"/>
    </row>
    <row r="48" spans="1:19" ht="33.75" customHeight="1" x14ac:dyDescent="0.15">
      <c r="A48" s="109"/>
      <c r="B48" s="109"/>
      <c r="C48" s="115"/>
      <c r="D48" s="121"/>
      <c r="E48" s="115"/>
      <c r="F48" s="110"/>
      <c r="G48" s="110"/>
      <c r="H48" s="119"/>
      <c r="I48" s="109"/>
      <c r="J48" s="109"/>
      <c r="K48" s="109"/>
      <c r="L48" s="115"/>
      <c r="M48" s="121"/>
      <c r="N48" s="115"/>
      <c r="O48" s="110"/>
      <c r="P48" s="110"/>
      <c r="Q48" s="119"/>
      <c r="R48" s="109"/>
      <c r="S48" s="109"/>
    </row>
    <row r="49" spans="1:19" ht="33.75" customHeight="1" x14ac:dyDescent="0.15">
      <c r="A49" s="109"/>
      <c r="B49" s="109"/>
      <c r="C49" s="115"/>
      <c r="D49" s="121"/>
      <c r="E49" s="115"/>
      <c r="F49" s="110"/>
      <c r="G49" s="110"/>
      <c r="H49" s="119"/>
      <c r="I49" s="109"/>
      <c r="J49" s="109"/>
      <c r="K49" s="109"/>
      <c r="L49" s="115"/>
      <c r="M49" s="121"/>
      <c r="N49" s="115"/>
      <c r="O49" s="110"/>
      <c r="P49" s="110"/>
      <c r="Q49" s="119"/>
      <c r="R49" s="109"/>
      <c r="S49" s="109"/>
    </row>
    <row r="50" spans="1:19" ht="33.75" customHeight="1" x14ac:dyDescent="0.15">
      <c r="A50" s="109"/>
      <c r="B50" s="109"/>
      <c r="C50" s="115"/>
      <c r="D50" s="121"/>
      <c r="E50" s="115"/>
      <c r="F50" s="110"/>
      <c r="G50" s="110"/>
      <c r="H50" s="119"/>
      <c r="I50" s="109"/>
      <c r="J50" s="109"/>
      <c r="K50" s="109"/>
      <c r="L50" s="115"/>
      <c r="M50" s="121"/>
      <c r="N50" s="115"/>
      <c r="O50" s="110"/>
      <c r="P50" s="110"/>
      <c r="Q50" s="119"/>
      <c r="R50" s="109"/>
      <c r="S50" s="109"/>
    </row>
    <row r="51" spans="1:19" ht="33.75" customHeight="1" x14ac:dyDescent="0.15">
      <c r="A51" s="109"/>
      <c r="B51" s="109"/>
      <c r="C51" s="115"/>
      <c r="D51" s="121"/>
      <c r="E51" s="115"/>
      <c r="F51" s="110"/>
      <c r="G51" s="110"/>
      <c r="H51" s="119"/>
      <c r="I51" s="109"/>
      <c r="J51" s="109"/>
      <c r="K51" s="109"/>
      <c r="L51" s="115"/>
      <c r="M51" s="121"/>
      <c r="N51" s="115"/>
      <c r="O51" s="110"/>
      <c r="P51" s="110"/>
      <c r="Q51" s="119"/>
      <c r="R51" s="109"/>
      <c r="S51" s="109"/>
    </row>
    <row r="52" spans="1:19" ht="33.75" customHeight="1" x14ac:dyDescent="0.15">
      <c r="A52" s="109"/>
      <c r="B52" s="109"/>
      <c r="C52" s="115"/>
      <c r="D52" s="121"/>
      <c r="E52" s="115"/>
      <c r="F52" s="110"/>
      <c r="G52" s="110"/>
      <c r="H52" s="119"/>
      <c r="I52" s="109"/>
      <c r="J52" s="109"/>
      <c r="K52" s="109"/>
      <c r="L52" s="115"/>
      <c r="M52" s="121"/>
      <c r="N52" s="115"/>
      <c r="O52" s="110"/>
      <c r="P52" s="110"/>
      <c r="Q52" s="119"/>
      <c r="R52" s="109"/>
      <c r="S52" s="109"/>
    </row>
    <row r="53" spans="1:19" ht="33.75" customHeight="1" x14ac:dyDescent="0.15">
      <c r="A53" s="109"/>
      <c r="B53" s="109"/>
      <c r="C53" s="115"/>
      <c r="D53" s="121"/>
      <c r="E53" s="115"/>
      <c r="F53" s="110"/>
      <c r="G53" s="110"/>
      <c r="H53" s="119"/>
      <c r="I53" s="109"/>
      <c r="J53" s="109"/>
      <c r="K53" s="109"/>
      <c r="L53" s="115"/>
      <c r="M53" s="121"/>
      <c r="N53" s="115"/>
      <c r="O53" s="110"/>
      <c r="P53" s="110"/>
      <c r="Q53" s="119"/>
      <c r="R53" s="109"/>
      <c r="S53" s="109"/>
    </row>
    <row r="54" spans="1:19" ht="33.75" customHeight="1" x14ac:dyDescent="0.15">
      <c r="A54" s="109"/>
      <c r="B54" s="109"/>
      <c r="C54" s="115"/>
      <c r="D54" s="121"/>
      <c r="E54" s="115"/>
      <c r="F54" s="110"/>
      <c r="G54" s="110"/>
      <c r="H54" s="119"/>
      <c r="I54" s="109"/>
      <c r="J54" s="109"/>
      <c r="K54" s="109"/>
      <c r="L54" s="115"/>
      <c r="M54" s="121"/>
      <c r="N54" s="115"/>
      <c r="O54" s="110"/>
      <c r="P54" s="110"/>
      <c r="Q54" s="119"/>
      <c r="R54" s="109"/>
      <c r="S54" s="109"/>
    </row>
    <row r="55" spans="1:19" ht="33.75" customHeight="1" x14ac:dyDescent="0.15">
      <c r="A55" s="109"/>
      <c r="B55" s="109"/>
      <c r="C55" s="115"/>
      <c r="D55" s="121"/>
      <c r="E55" s="115"/>
      <c r="F55" s="110"/>
      <c r="G55" s="110"/>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14" x14ac:dyDescent="0.15">
      <c r="A75" s="109"/>
      <c r="B75" s="109"/>
      <c r="C75" s="115"/>
      <c r="D75" s="121"/>
      <c r="E75" s="115"/>
      <c r="F75" s="110"/>
      <c r="G75" s="110"/>
      <c r="H75" s="119"/>
      <c r="I75" s="109"/>
      <c r="J75" s="109"/>
      <c r="K75" s="109"/>
      <c r="L75" s="115"/>
      <c r="M75" s="121"/>
      <c r="N75" s="115"/>
      <c r="O75" s="110"/>
      <c r="P75" s="110"/>
      <c r="Q75" s="119"/>
      <c r="R75" s="109"/>
      <c r="S75" s="109"/>
    </row>
    <row r="76" spans="1:19" ht="14" x14ac:dyDescent="0.15">
      <c r="A76" s="109"/>
      <c r="B76" s="109"/>
      <c r="C76" s="115"/>
      <c r="D76" s="121"/>
      <c r="E76" s="115"/>
      <c r="F76" s="110"/>
      <c r="G76" s="110"/>
      <c r="H76" s="119"/>
      <c r="I76" s="109"/>
      <c r="J76" s="109"/>
      <c r="K76" s="109"/>
      <c r="L76" s="115"/>
      <c r="M76" s="121"/>
      <c r="N76" s="115"/>
      <c r="O76" s="110"/>
      <c r="P76" s="110"/>
      <c r="Q76" s="119"/>
      <c r="R76" s="109"/>
      <c r="S76" s="109"/>
    </row>
    <row r="77" spans="1:19" ht="14" x14ac:dyDescent="0.15">
      <c r="A77" s="109"/>
      <c r="B77" s="109"/>
      <c r="C77" s="115"/>
      <c r="D77" s="121"/>
      <c r="E77" s="115"/>
      <c r="F77" s="110"/>
      <c r="G77" s="110"/>
      <c r="H77" s="119"/>
      <c r="I77" s="109"/>
      <c r="J77" s="109"/>
      <c r="K77" s="109"/>
      <c r="L77" s="115"/>
      <c r="M77" s="121"/>
      <c r="N77" s="115"/>
      <c r="O77" s="110"/>
      <c r="P77" s="110"/>
      <c r="Q77" s="119"/>
      <c r="R77" s="109"/>
      <c r="S77" s="109"/>
    </row>
    <row r="78" spans="1:19" ht="14" x14ac:dyDescent="0.15">
      <c r="A78" s="109"/>
      <c r="B78" s="109"/>
      <c r="C78" s="115"/>
      <c r="D78" s="121"/>
      <c r="E78" s="115"/>
      <c r="F78" s="110"/>
      <c r="G78" s="110"/>
      <c r="H78" s="119"/>
      <c r="I78" s="109"/>
      <c r="J78" s="109"/>
      <c r="K78" s="109"/>
      <c r="L78" s="115"/>
      <c r="M78" s="121"/>
      <c r="N78" s="115"/>
      <c r="O78" s="110"/>
      <c r="P78" s="110"/>
      <c r="Q78" s="119"/>
      <c r="R78" s="109"/>
      <c r="S78" s="109"/>
    </row>
    <row r="79" spans="1:19" ht="14" x14ac:dyDescent="0.15">
      <c r="A79" s="109"/>
      <c r="B79" s="109"/>
      <c r="C79" s="115"/>
      <c r="D79" s="121"/>
      <c r="E79" s="115"/>
      <c r="F79" s="110"/>
      <c r="G79" s="110"/>
      <c r="H79" s="119"/>
      <c r="I79" s="109"/>
      <c r="J79" s="109"/>
      <c r="K79" s="109"/>
      <c r="L79" s="115"/>
      <c r="M79" s="121"/>
      <c r="N79" s="115"/>
      <c r="O79" s="110"/>
      <c r="P79" s="110"/>
      <c r="Q79" s="119"/>
      <c r="R79" s="109"/>
      <c r="S79" s="109"/>
    </row>
    <row r="80" spans="1:19" ht="14" x14ac:dyDescent="0.15">
      <c r="A80" s="109"/>
      <c r="B80" s="109"/>
      <c r="C80" s="115"/>
      <c r="D80" s="121"/>
      <c r="E80" s="115"/>
      <c r="F80" s="110"/>
      <c r="G80" s="110"/>
      <c r="H80" s="119"/>
      <c r="I80" s="109"/>
      <c r="J80" s="109"/>
      <c r="K80" s="109"/>
      <c r="L80" s="115"/>
      <c r="M80" s="121"/>
      <c r="N80" s="115"/>
      <c r="O80" s="110"/>
      <c r="P80" s="110"/>
      <c r="Q80" s="119"/>
      <c r="R80" s="109"/>
      <c r="S80" s="109"/>
    </row>
    <row r="81" spans="1:19" ht="14" x14ac:dyDescent="0.15">
      <c r="A81" s="122"/>
      <c r="B81" s="122"/>
      <c r="C81" s="115"/>
      <c r="D81" s="121"/>
      <c r="E81" s="115"/>
      <c r="F81" s="110"/>
      <c r="G81" s="110"/>
      <c r="H81" s="119"/>
      <c r="I81" s="122"/>
      <c r="J81" s="122"/>
      <c r="K81" s="122"/>
      <c r="L81" s="115"/>
      <c r="M81" s="121"/>
      <c r="N81" s="115"/>
      <c r="O81" s="110"/>
      <c r="P81" s="110"/>
      <c r="Q81" s="119"/>
      <c r="R81" s="122"/>
      <c r="S81" s="122"/>
    </row>
    <row r="82" spans="1:19" ht="14" x14ac:dyDescent="0.15">
      <c r="A82" s="122"/>
      <c r="B82" s="122"/>
      <c r="C82" s="115"/>
      <c r="D82" s="121"/>
      <c r="E82" s="115"/>
      <c r="F82" s="110"/>
      <c r="G82" s="110"/>
      <c r="H82" s="119"/>
      <c r="I82" s="122"/>
      <c r="J82" s="122"/>
      <c r="K82" s="122"/>
      <c r="L82" s="115"/>
      <c r="M82" s="121"/>
      <c r="N82" s="115"/>
      <c r="O82" s="110"/>
      <c r="P82" s="110"/>
      <c r="Q82" s="119"/>
      <c r="R82" s="122"/>
      <c r="S82" s="122"/>
    </row>
    <row r="83" spans="1:19" ht="14" x14ac:dyDescent="0.15">
      <c r="A83" s="122"/>
      <c r="B83" s="122"/>
      <c r="C83" s="115"/>
      <c r="D83" s="121"/>
      <c r="E83" s="115"/>
      <c r="F83" s="110"/>
      <c r="G83" s="110"/>
      <c r="H83" s="119"/>
      <c r="I83" s="122"/>
      <c r="J83" s="122"/>
      <c r="K83" s="122"/>
      <c r="L83" s="115"/>
      <c r="M83" s="121"/>
      <c r="N83" s="115"/>
      <c r="O83" s="110"/>
      <c r="P83" s="110"/>
      <c r="Q83" s="119"/>
      <c r="R83" s="122"/>
      <c r="S83" s="122"/>
    </row>
    <row r="84" spans="1:19" ht="14" x14ac:dyDescent="0.15">
      <c r="A84" s="122"/>
      <c r="B84" s="122"/>
      <c r="C84" s="115"/>
      <c r="D84" s="121"/>
      <c r="E84" s="115"/>
      <c r="F84" s="110"/>
      <c r="G84" s="110"/>
      <c r="H84" s="119"/>
      <c r="I84" s="122"/>
      <c r="J84" s="122"/>
      <c r="K84" s="122"/>
      <c r="L84" s="115"/>
      <c r="M84" s="121"/>
      <c r="N84" s="115"/>
      <c r="O84" s="110"/>
      <c r="P84" s="110"/>
      <c r="Q84" s="119"/>
      <c r="R84" s="122"/>
      <c r="S84" s="122"/>
    </row>
    <row r="85" spans="1:19" ht="14" x14ac:dyDescent="0.15">
      <c r="A85" s="122"/>
      <c r="B85" s="122"/>
      <c r="C85" s="115"/>
      <c r="D85" s="121"/>
      <c r="E85" s="115"/>
      <c r="F85" s="110"/>
      <c r="G85" s="110"/>
      <c r="H85" s="119"/>
      <c r="I85" s="122"/>
      <c r="J85" s="122"/>
      <c r="K85" s="122"/>
      <c r="L85" s="115"/>
      <c r="M85" s="121"/>
      <c r="N85" s="115"/>
      <c r="O85" s="110"/>
      <c r="P85" s="110"/>
      <c r="Q85" s="119"/>
      <c r="R85" s="122"/>
      <c r="S85" s="122"/>
    </row>
    <row r="86" spans="1:19" ht="14" x14ac:dyDescent="0.15">
      <c r="A86" s="122"/>
      <c r="B86" s="122"/>
      <c r="C86" s="115"/>
      <c r="D86" s="121"/>
      <c r="E86" s="115"/>
      <c r="F86" s="110"/>
      <c r="G86" s="110"/>
      <c r="H86" s="119"/>
      <c r="I86" s="122"/>
      <c r="J86" s="122"/>
      <c r="K86" s="122"/>
      <c r="L86" s="115"/>
      <c r="M86" s="121"/>
      <c r="N86" s="115"/>
      <c r="O86" s="110"/>
      <c r="P86" s="110"/>
      <c r="Q86" s="119"/>
      <c r="R86" s="122"/>
      <c r="S86" s="122"/>
    </row>
    <row r="87" spans="1:19" ht="14" x14ac:dyDescent="0.15">
      <c r="A87" s="122"/>
      <c r="B87" s="122"/>
      <c r="C87" s="115"/>
      <c r="D87" s="121"/>
      <c r="E87" s="115"/>
      <c r="F87" s="110"/>
      <c r="G87" s="110"/>
      <c r="H87" s="119"/>
      <c r="I87" s="122"/>
      <c r="J87" s="122"/>
      <c r="K87" s="122"/>
      <c r="L87" s="115"/>
      <c r="M87" s="121"/>
      <c r="N87" s="115"/>
      <c r="O87" s="110"/>
      <c r="P87" s="110"/>
      <c r="Q87" s="119"/>
      <c r="R87" s="122"/>
      <c r="S87" s="122"/>
    </row>
    <row r="88" spans="1:19" ht="14" x14ac:dyDescent="0.15">
      <c r="A88" s="122"/>
      <c r="B88" s="122"/>
      <c r="C88" s="115"/>
      <c r="D88" s="121"/>
      <c r="E88" s="115"/>
      <c r="F88" s="110"/>
      <c r="G88" s="110"/>
      <c r="H88" s="119"/>
      <c r="I88" s="122"/>
      <c r="J88" s="122"/>
      <c r="K88" s="122"/>
      <c r="L88" s="115"/>
      <c r="M88" s="121"/>
      <c r="N88" s="115"/>
      <c r="O88" s="110"/>
      <c r="P88" s="110"/>
      <c r="Q88" s="119"/>
      <c r="R88" s="122"/>
      <c r="S88" s="122"/>
    </row>
    <row r="89" spans="1:19" ht="14" x14ac:dyDescent="0.15">
      <c r="A89" s="122"/>
      <c r="B89" s="122"/>
      <c r="C89" s="115"/>
      <c r="D89" s="121"/>
      <c r="E89" s="115"/>
      <c r="F89" s="110"/>
      <c r="G89" s="110"/>
      <c r="H89" s="119"/>
      <c r="I89" s="122"/>
      <c r="J89" s="122"/>
      <c r="K89" s="122"/>
      <c r="L89" s="115"/>
      <c r="M89" s="121"/>
      <c r="N89" s="115"/>
      <c r="O89" s="110"/>
      <c r="P89" s="110"/>
      <c r="Q89" s="119"/>
      <c r="R89" s="122"/>
      <c r="S89" s="122"/>
    </row>
  </sheetData>
  <mergeCells count="6">
    <mergeCell ref="C1:H1"/>
    <mergeCell ref="L1:Q1"/>
    <mergeCell ref="C2:H2"/>
    <mergeCell ref="L2:Q2"/>
    <mergeCell ref="C3:H3"/>
    <mergeCell ref="L3:Q3"/>
  </mergeCells>
  <hyperlinks>
    <hyperlink ref="D5" r:id="rId1" display="https://www.linkedin.com/learning/removing-noise-and-bias-from-strategic-decision-making?trk=ondemandfile" xr:uid="{00000000-0004-0000-0800-000000000000}"/>
    <hyperlink ref="H5" r:id="rId2" display="https://www.linkedin.com/learning/paths/develop-critical-thinking-decision-making-and-problem-solving-skills?trk=ondemandfile" xr:uid="{00000000-0004-0000-0800-000001000000}"/>
    <hyperlink ref="M5" r:id="rId3" display="https://www.linkedin.com/learning/customer-experience-leadership?trk=ondemandfile" xr:uid="{00000000-0004-0000-0800-000002000000}"/>
    <hyperlink ref="Q5" r:id="rId4" display="https://www.linkedin.com/learning/paths/become-a-customer-service-manager?trk=ondemandfile" xr:uid="{00000000-0004-0000-0800-000003000000}"/>
    <hyperlink ref="D6" r:id="rId5" display="https://www.linkedin.com/learning/applying-critical-thinking-strategies-to-communicate-effectively?trk=ondemandfile" xr:uid="{00000000-0004-0000-0800-000004000000}"/>
    <hyperlink ref="H6" r:id="rId6" display="https://www.linkedin.com/learning/paths/improve-your-organizational-skills?trk=ondemandfile" xr:uid="{00000000-0004-0000-0800-000005000000}"/>
    <hyperlink ref="M6" r:id="rId7" display="https://www.linkedin.com/learning/customer-service-leadership-2022?trk=ondemandfile" xr:uid="{00000000-0004-0000-0800-000006000000}"/>
    <hyperlink ref="Q6" r:id="rId8" display="https://www.linkedin.com/learning/paths/become-a-customer-service-specialist?trk=ondemandfile" xr:uid="{00000000-0004-0000-0800-000007000000}"/>
    <hyperlink ref="D7" r:id="rId9" display="https://www.linkedin.com/learning/overcoming-decision-making-traps?trk=ondemandfile" xr:uid="{00000000-0004-0000-0800-000008000000}"/>
    <hyperlink ref="H7" r:id="rId10" display="https://www.linkedin.com/learning/paths/improve-your-problem-solving-skills?trk=ondemandfile" xr:uid="{00000000-0004-0000-0800-000009000000}"/>
    <hyperlink ref="M7" r:id="rId11" display="https://www.linkedin.com/learning/business-fundamentals-for-customer-success-managers?trk=ondemandfile" xr:uid="{00000000-0004-0000-0800-00000A000000}"/>
    <hyperlink ref="Q7" r:id="rId12" display="https://www.linkedin.com/learning/paths/become-a-customer-support-specialist?trk=ondemandfile" xr:uid="{00000000-0004-0000-0800-00000B000000}"/>
    <hyperlink ref="D8" r:id="rId13" display="https://www.linkedin.com/learning/developing-a-critical-thinking-mindset?trk=ondemandfile" xr:uid="{00000000-0004-0000-0800-00000C000000}"/>
    <hyperlink ref="H8" r:id="rId14" display="https://www.linkedin.com/learning/paths/master-in-demand-professional-soft-skills?trk=ondemandfile" xr:uid="{00000000-0004-0000-0800-00000D000000}"/>
    <hyperlink ref="M8" r:id="rId15" display="https://www.linkedin.com/learning/customer-service-how-to-manage-your-customer-queues?trk=contentmappingfile" xr:uid="{00000000-0004-0000-0800-00000E000000}"/>
    <hyperlink ref="Q8" r:id="rId16" display="https://www.linkedin.com/learning/paths/develop-your-customer-service-skills?trk=ondemandfile" xr:uid="{00000000-0004-0000-0800-00000F000000}"/>
    <hyperlink ref="D9" r:id="rId17" display="https://www.linkedin.com/learning/making-key-decisions-as-a-manager?trk=ondemandfile" xr:uid="{00000000-0004-0000-0800-000010000000}"/>
    <hyperlink ref="M9" r:id="rId18" display="https://www.linkedin.com/learning/customer-experience-creating-customer-personas?trk=ondemandfile" xr:uid="{00000000-0004-0000-0800-000011000000}"/>
    <hyperlink ref="D10" r:id="rId19" display="https://www.linkedin.com/learning/crafting-questions-to-make-better-decisions?trk=ondemandfile" xr:uid="{00000000-0004-0000-0800-000012000000}"/>
    <hyperlink ref="M10" r:id="rId20" display="https://www.linkedin.com/learning/creating-a-positive-customer-experience-2020?trk=ondemandfile" xr:uid="{00000000-0004-0000-0800-000013000000}"/>
    <hyperlink ref="D11" r:id="rId21" display="https://www.linkedin.com/learning/think-like-a-doctor-to-make-executive-decisions?trk=contentmappingfile" xr:uid="{00000000-0004-0000-0800-000014000000}"/>
    <hyperlink ref="M11" r:id="rId22" display="https://www.linkedin.com/learning/contact-center-leadership?trk=contentmappingfile" xr:uid="{00000000-0004-0000-0800-000015000000}"/>
    <hyperlink ref="D12" r:id="rId23" display="https://www.linkedin.com/learning/the-secret-to-better-decisions-stop-hoarding-chips?trk=ondemandfile" xr:uid="{00000000-0004-0000-0800-000016000000}"/>
    <hyperlink ref="M12" r:id="rId24" display="https://www.linkedin.com/learning/serving-customers-in-a-continuously-changing-world?trk=ondemandfile" xr:uid="{00000000-0004-0000-0800-000017000000}"/>
    <hyperlink ref="D13" r:id="rId25" display="https://www.linkedin.com/learning/data-driven-decision-making-for-the-real-world?trk=ondemandfile" xr:uid="{00000000-0004-0000-0800-000018000000}"/>
    <hyperlink ref="M13" r:id="rId26" display="https://www.linkedin.com/learning/customer-service-and-support-during-economic-downturns?trk=ondemandfile" xr:uid="{00000000-0004-0000-0800-000019000000}"/>
    <hyperlink ref="D14" r:id="rId27" display="https://www.linkedin.com/learning/creative-problem-solving-for-technologists?trk=ondemandfile" xr:uid="{00000000-0004-0000-0800-00001A000000}"/>
    <hyperlink ref="M14" r:id="rId28" display="https://www.linkedin.com/learning/creating-positive-conversations-with-challenging-customers-2022?trk=ondemandfile" xr:uid="{00000000-0004-0000-0800-00001B000000}"/>
    <hyperlink ref="D15" r:id="rId29" display="https://www.linkedin.com/learning/critical-thinking-for-better-judgment-and-decision-making-with-audio-descriptions?trk=contentmappingfile" xr:uid="{00000000-0004-0000-0800-00001C000000}"/>
    <hyperlink ref="M15" r:id="rId30" display="https://www.linkedin.com/learning/account-management-maintaining-relationships?trk=contentmappingfile" xr:uid="{00000000-0004-0000-0800-00001D000000}"/>
    <hyperlink ref="D16" r:id="rId31" display="https://www.linkedin.com/learning/upstream-solving-problems-before-they-happen-book-bite?trk=ondemandfile" xr:uid="{00000000-0004-0000-0800-00001E000000}"/>
    <hyperlink ref="M16" r:id="rId32" display="https://www.linkedin.com/learning/talking-to-customers?trk=ondemandfile" xr:uid="{00000000-0004-0000-0800-00001F000000}"/>
    <hyperlink ref="D17" r:id="rId33" display="https://www.linkedin.com/learning/improving-your-judgment-for-better-decision-making?trk=ondemandfile" xr:uid="{00000000-0004-0000-0800-000020000000}"/>
    <hyperlink ref="M17" r:id="rId34" display="https://www.linkedin.com/learning/empathy-for-customer-service-professionals?trk=ondemandfile" xr:uid="{00000000-0004-0000-0800-000021000000}"/>
    <hyperlink ref="D18" r:id="rId35" display="https://www.linkedin.com/learning/how-to-use-data-visualization-to-make-better-decisions-faster?trk=ondemandfile" xr:uid="{00000000-0004-0000-0800-000022000000}"/>
    <hyperlink ref="M18" r:id="rId36" display="https://www.linkedin.com/learning/engagement-preparation-best-practices-for-customer-success-management?trk=ondemandfile" xr:uid="{00000000-0004-0000-0800-000023000000}"/>
    <hyperlink ref="D19" r:id="rId37" display="https://www.linkedin.com/learning/simple-habits-for-complex-times-getabstract-summary?trk=ondemandfile" xr:uid="{00000000-0004-0000-0800-000024000000}"/>
    <hyperlink ref="M19" r:id="rId38" display="https://www.linkedin.com/learning/marketing-foundations-consumer-behavior?trk=ondemandfile" xr:uid="{00000000-0004-0000-0800-000025000000}"/>
    <hyperlink ref="D20" r:id="rId39" display="https://www.linkedin.com/learning/overcoming-cognitive-bias-2022?trk=ondemandfile" xr:uid="{00000000-0004-0000-0800-000026000000}"/>
    <hyperlink ref="M20" r:id="rId40" display="https://www.linkedin.com/learning/onboarding-and-adoption-best-practices-for-customer-success-management?trk=ondemandfile" xr:uid="{00000000-0004-0000-0800-000027000000}"/>
    <hyperlink ref="D21" r:id="rId41" display="https://www.linkedin.com/learning/improving-your-thinking-2022?trk=ondemandfile" xr:uid="{00000000-0004-0000-0800-000028000000}"/>
    <hyperlink ref="M21" r:id="rId42" display="https://www.linkedin.com/learning/avoiding-common-pitfalls-in-customer-success-management?trk=ondemandfile" xr:uid="{00000000-0004-0000-0800-000029000000}"/>
    <hyperlink ref="D22" r:id="rId43" display="https://www.linkedin.com/learning/becoming-more-decisive?trk=contentmappingfile" xr:uid="{00000000-0004-0000-0800-00002A000000}"/>
    <hyperlink ref="M22" r:id="rId44" display="https://www.linkedin.com/learning/value-realization-best-practices-for-customer-success-management?trk=ondemandfile" xr:uid="{00000000-0004-0000-0800-00002B000000}"/>
    <hyperlink ref="D23" r:id="rId45" display="https://www.linkedin.com/learning/decision-making-in-high-stress-situations?trk=ondemandfile" xr:uid="{00000000-0004-0000-0800-00002C000000}"/>
    <hyperlink ref="M23" r:id="rId46" display="https://www.linkedin.com/learning/customer-success-management-fundamentals?trk=ondemandfile" xr:uid="{00000000-0004-0000-0800-00002D000000}"/>
    <hyperlink ref="D24" r:id="rId47" display="https://www.linkedin.com/learning/problem-solving-for-founders?trk=contentmappingfile" xr:uid="{00000000-0004-0000-0800-00002E000000}"/>
    <hyperlink ref="M24" r:id="rId48" display="https://www.linkedin.com/learning/creatorup-making-business-videos-for-customers?trk=ondemandfile" xr:uid="{00000000-0004-0000-0800-00002F000000}"/>
    <hyperlink ref="D25" r:id="rId49" display="https://www.linkedin.com/learning/how-to-think-better-by-thinking-backwards?trk=contentmappingfile" xr:uid="{00000000-0004-0000-0800-000030000000}"/>
    <hyperlink ref="M25" r:id="rId50" display="https://www.linkedin.com/learning/aligning-customer-experience-with-company-culture-18776937?trk=contentmappingfile" xr:uid="{00000000-0004-0000-0800-000031000000}"/>
    <hyperlink ref="D26" r:id="rId51" display="https://www.linkedin.com/learning/five-learning-lessons-from-cognitive-science?trk=contentmappingfile" xr:uid="{00000000-0004-0000-0800-000032000000}"/>
    <hyperlink ref="M26" r:id="rId52" display="https://www.linkedin.com/learning/customer-service-problem-solving-and-troubleshooting-16015212?trk=contentmappingfile" xr:uid="{00000000-0004-0000-0800-000033000000}"/>
    <hyperlink ref="D27" r:id="rId53" display="https://www.linkedin.com/learning/how-to-decide-simple-tools-for-making-better-choices?trk=ondemandfile" xr:uid="{00000000-0004-0000-0800-000034000000}"/>
    <hyperlink ref="M27" r:id="rId54" display="https://www.linkedin.com/learning/listening-to-customers-16009379?trk=contentmappingfile" xr:uid="{00000000-0004-0000-0800-000035000000}"/>
    <hyperlink ref="D28" r:id="rId55" display="https://www.linkedin.com/learning/build-your-logical-thinking-skills?trk=ondemandfile" xr:uid="{00000000-0004-0000-0800-000036000000}"/>
    <hyperlink ref="M28" r:id="rId56" display="https://www.linkedin.com/learning/customer-experience-cx-strategy-how-to-design-an-organizational-approach?trk=contentmappingfile" xr:uid="{00000000-0004-0000-0800-000037000000}"/>
    <hyperlink ref="D29" r:id="rId57" display="https://www.linkedin.com/learning/good-economics-for-hard-times-blinkist-summary?trk=ondemandfile" xr:uid="{00000000-0004-0000-0800-000038000000}"/>
    <hyperlink ref="M29" r:id="rId58" display="https://www.linkedin.com/learning/leading-a-customer-service-team?trk=ondemandfile" xr:uid="{00000000-0004-0000-0800-000039000000}"/>
    <hyperlink ref="D30" r:id="rId59" display="https://www.linkedin.com/learning/critical-thinking-and-problem-solving?trk=ondemandfile" xr:uid="{00000000-0004-0000-0800-00003A000000}"/>
    <hyperlink ref="M30" r:id="rId60" display="https://www.linkedin.com/learning/customer-service-knowledge-management?trk=ondemandfile" xr:uid="{00000000-0004-0000-0800-00003B000000}"/>
    <hyperlink ref="D31" r:id="rId61" display="https://www.linkedin.com/learning/how-to-think-like-a-lawyer-to-make-decisions-and-solve-problems?trk=ondemandfile" xr:uid="{00000000-0004-0000-0800-00003C000000}"/>
    <hyperlink ref="M31" r:id="rId62" display="https://www.linkedin.com/learning/customer-service-using-ai-and-machine-learning?trk=ondemandfile" xr:uid="{00000000-0004-0000-0800-00003D000000}"/>
    <hyperlink ref="D32" r:id="rId63" display="https://www.linkedin.com/learning/smarter-faster-better-blinkist-summary?trk=ondemandfile" xr:uid="{00000000-0004-0000-0800-00003E000000}"/>
    <hyperlink ref="M32" r:id="rId64" display="https://www.linkedin.com/learning/customer-service-creating-customer-value-2020?trk=ondemandfile" xr:uid="{00000000-0004-0000-0800-00003F000000}"/>
    <hyperlink ref="D33" r:id="rId65" display="https://www.linkedin.com/learning/thinking-fast-and-slow-blinkist-summary?trk=ondemandfile" xr:uid="{00000000-0004-0000-0800-000040000000}"/>
    <hyperlink ref="M33" r:id="rId66" display="https://www.linkedin.com/learning/using-assessments-to-hire-customer-service-reps?trk=ondemandfile" xr:uid="{00000000-0004-0000-0800-000041000000}"/>
    <hyperlink ref="D34" r:id="rId67" display="https://www.linkedin.com/learning/overcome-overthinking?trk=ondemandfile" xr:uid="{00000000-0004-0000-0800-000042000000}"/>
    <hyperlink ref="M34" r:id="rId68" display="https://www.linkedin.com/learning/journey-mapping-case-studies-in-action?trk=ondemandfile" xr:uid="{00000000-0004-0000-0800-000043000000}"/>
    <hyperlink ref="D35" r:id="rId69" display="https://www.linkedin.com/learning/dan-ariely-on-making-decisions?trk=ondemandfile" xr:uid="{00000000-0004-0000-0800-000044000000}"/>
    <hyperlink ref="M35" r:id="rId70" display="https://www.linkedin.com/learning/understanding-customers-using-jobs-to-be-done-with-david-duncan?trk=contentmappingfile" xr:uid="{00000000-0004-0000-0800-000045000000}"/>
    <hyperlink ref="M36" r:id="rId71" display="https://www.linkedin.com/learning/customer-service-foundations-21620021?trk=contentmappingfile" xr:uid="{00000000-0004-0000-0800-000046000000}"/>
    <hyperlink ref="M37" r:id="rId72" display="https://www.linkedin.com/learning/eat-their-lunch-winning-customers-away-from-the-competition?trk=ondemandfile" xr:uid="{00000000-0004-0000-0800-000047000000}"/>
    <hyperlink ref="M38" r:id="rId73" display="https://www.linkedin.com/learning/the-10-pillars-of-customer-experience?trk=ondemandfile" xr:uid="{00000000-0004-0000-0800-000048000000}"/>
    <hyperlink ref="M39" r:id="rId74" display="https://www.linkedin.com/learning/providing-legendary-customer-service?trk=ondemandfile" xr:uid="{00000000-0004-0000-0800-000049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800-000000000000}">
          <x14:formula1>
            <xm:f>'All Competencies'!$A$3:$A89</xm:f>
          </x14:formula1>
          <xm:sqref>A1:C1 I1:L1 R1:S1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1C4587"/>
    <outlinePr summaryRight="0"/>
  </sheetPr>
  <dimension ref="A1:S607"/>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542</v>
      </c>
      <c r="D1" s="136"/>
      <c r="E1" s="136"/>
      <c r="F1" s="136"/>
      <c r="G1" s="136"/>
      <c r="H1" s="136"/>
      <c r="I1" s="102"/>
      <c r="J1" s="102"/>
      <c r="K1" s="102"/>
      <c r="L1" s="156" t="s">
        <v>602</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C1)))"),"Insights, analytics, inspecting, cleansing, transforming, and modeling data with the goal of discovering useful information. Informing conclusions and supporting decision-making")</f>
        <v>Insights, analytics, inspecting, cleansing, transforming, and modeling data with the goal of discovering useful information. Informing conclusions and supporting decision-making</v>
      </c>
      <c r="D3" s="136"/>
      <c r="E3" s="136"/>
      <c r="F3" s="136"/>
      <c r="G3" s="136"/>
      <c r="H3" s="136"/>
      <c r="I3" s="104"/>
      <c r="J3" s="104"/>
      <c r="K3" s="104"/>
      <c r="L3" s="158" t="str">
        <f ca="1">IFERROR(__xludf.DUMMYFUNCTION("IFERROR(UNIQUE(FILTER('Competency Learning Paths'!N:N,'Competency Learning Paths'!A:A= L1)))"),"Neuroscience of learning, flipped classroom, online learning, instructional design, digital teaching techniques, and strategies")</f>
        <v>Neuroscience of learning, flipped classroom, online learning, instructional design, digital teaching techniques, and strategies</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IFERROR(__xludf.DUMMYFUNCTION("""COMPUTED_VALUE"""),2895588)</f>
        <v>2895588</v>
      </c>
      <c r="D5" s="111" t="str">
        <f ca="1">IFERROR(__xludf.DUMMYFUNCTION("""COMPUTED_VALUE"""),"Data Strategy")</f>
        <v>Data Strategy</v>
      </c>
      <c r="E5" s="110" t="str">
        <f ca="1">IFERROR(__xludf.DUMMYFUNCTION("""COMPUTED_VALUE"""),"C-Suite")</f>
        <v>C-Suite</v>
      </c>
      <c r="F5" s="110" t="str">
        <f ca="1">IFERROR(__xludf.DUMMYFUNCTION("""COMPUTED_VALUE"""),"Advanced")</f>
        <v>Advanced</v>
      </c>
      <c r="G5" s="112">
        <f ca="1">IFERROR(__xludf.DUMMYFUNCTION("""COMPUTED_VALUE"""),0.0315277777777777)</f>
        <v>3.1527777777777703E-2</v>
      </c>
      <c r="H5" s="113" t="str">
        <f ca="1">IFERROR(__xludf.DUMMYFUNCTION("""COMPUTED_VALUE"""),"Advance Your Business Analytics Skills")</f>
        <v>Advance Your Business Analytics Skills</v>
      </c>
      <c r="I5" s="109"/>
      <c r="J5" s="109"/>
      <c r="K5" s="109"/>
      <c r="L5" s="110">
        <f ca="1">IFERROR(__xludf.DUMMYFUNCTION("""COMPUTED_VALUE"""),2864005)</f>
        <v>2864005</v>
      </c>
      <c r="M5" s="114" t="str">
        <f ca="1">IFERROR(__xludf.DUMMYFUNCTION("""COMPUTED_VALUE"""),"Reinforcement Learning Foundations")</f>
        <v>Reinforcement Learning Foundations</v>
      </c>
      <c r="N5" s="110" t="str">
        <f ca="1">IFERROR(__xludf.DUMMYFUNCTION("""COMPUTED_VALUE"""),"Individual Contributor")</f>
        <v>Individual Contributor</v>
      </c>
      <c r="O5" s="110" t="str">
        <f ca="1">IFERROR(__xludf.DUMMYFUNCTION("""COMPUTED_VALUE"""),"Beginner + Intermediate")</f>
        <v>Beginner + Intermediate</v>
      </c>
      <c r="P5" s="112">
        <f ca="1">IFERROR(__xludf.DUMMYFUNCTION("""COMPUTED_VALUE"""),0.0315972222222222)</f>
        <v>3.15972222222222E-2</v>
      </c>
      <c r="Q5" s="113" t="str">
        <f ca="1">IFERROR(__xludf.DUMMYFUNCTION("""COMPUTED_VALUE"""),"Advance Your Skills as a User Experience Researcher")</f>
        <v>Advance Your Skills as a User Experience Researcher</v>
      </c>
      <c r="R5" s="109"/>
      <c r="S5" s="109"/>
    </row>
    <row r="6" spans="1:19" ht="33.75" customHeight="1" x14ac:dyDescent="0.15">
      <c r="A6" s="109"/>
      <c r="B6" s="109"/>
      <c r="C6" s="115">
        <f ca="1">IFERROR(__xludf.DUMMYFUNCTION("""COMPUTED_VALUE"""),2876323)</f>
        <v>2876323</v>
      </c>
      <c r="D6" s="116" t="str">
        <f ca="1">IFERROR(__xludf.DUMMYFUNCTION("""COMPUTED_VALUE"""),"Leading Teams Working with Data: Pitfalls and Best Practices")</f>
        <v>Leading Teams Working with Data: Pitfalls and Best Practices</v>
      </c>
      <c r="E6" s="115" t="str">
        <f ca="1">IFERROR(__xludf.DUMMYFUNCTION("""COMPUTED_VALUE"""),"Manager")</f>
        <v>Manager</v>
      </c>
      <c r="F6" s="110" t="str">
        <f ca="1">IFERROR(__xludf.DUMMYFUNCTION("""COMPUTED_VALUE"""),"General")</f>
        <v>General</v>
      </c>
      <c r="G6" s="112">
        <f ca="1">IFERROR(__xludf.DUMMYFUNCTION("""COMPUTED_VALUE"""),0.023449074074074)</f>
        <v>2.3449074074074001E-2</v>
      </c>
      <c r="H6" s="117" t="str">
        <f ca="1">IFERROR(__xludf.DUMMYFUNCTION("""COMPUTED_VALUE"""),"Advance Your Data Science Skills in Health Sciences")</f>
        <v>Advance Your Data Science Skills in Health Sciences</v>
      </c>
      <c r="I6" s="109"/>
      <c r="J6" s="109"/>
      <c r="K6" s="109"/>
      <c r="L6" s="115">
        <f ca="1">IFERROR(__xludf.DUMMYFUNCTION("""COMPUTED_VALUE"""),2423553)</f>
        <v>2423553</v>
      </c>
      <c r="M6" s="118" t="str">
        <f ca="1">IFERROR(__xludf.DUMMYFUNCTION("""COMPUTED_VALUE"""),"Connecting LinkedIn Learning with Your Organization's Systems")</f>
        <v>Connecting LinkedIn Learning with Your Organization's Systems</v>
      </c>
      <c r="N6" s="115" t="str">
        <f ca="1">IFERROR(__xludf.DUMMYFUNCTION("""COMPUTED_VALUE"""),"Individual Contributor")</f>
        <v>Individual Contributor</v>
      </c>
      <c r="O6" s="110" t="str">
        <f ca="1">IFERROR(__xludf.DUMMYFUNCTION("""COMPUTED_VALUE"""),"Intermediate")</f>
        <v>Intermediate</v>
      </c>
      <c r="P6" s="112">
        <f ca="1">IFERROR(__xludf.DUMMYFUNCTION("""COMPUTED_VALUE"""),0.0182986111111111)</f>
        <v>1.8298611111111099E-2</v>
      </c>
      <c r="Q6" s="117" t="str">
        <f ca="1">IFERROR(__xludf.DUMMYFUNCTION("""COMPUTED_VALUE"""),"Become an L&amp;D Professional")</f>
        <v>Become an L&amp;D Professional</v>
      </c>
      <c r="R6" s="109"/>
      <c r="S6" s="109"/>
    </row>
    <row r="7" spans="1:19" ht="33.75" customHeight="1" x14ac:dyDescent="0.15">
      <c r="A7" s="109"/>
      <c r="B7" s="109"/>
      <c r="C7" s="115">
        <f ca="1">IFERROR(__xludf.DUMMYFUNCTION("""COMPUTED_VALUE"""),3129466)</f>
        <v>3129466</v>
      </c>
      <c r="D7" s="116" t="str">
        <f ca="1">IFERROR(__xludf.DUMMYFUNCTION("""COMPUTED_VALUE"""),"Measuring Business Performance")</f>
        <v>Measuring Business Performance</v>
      </c>
      <c r="E7" s="115" t="str">
        <f ca="1">IFERROR(__xludf.DUMMYFUNCTION("""COMPUTED_VALUE"""),"Manager")</f>
        <v>Manager</v>
      </c>
      <c r="F7" s="110" t="str">
        <f ca="1">IFERROR(__xludf.DUMMYFUNCTION("""COMPUTED_VALUE"""),"Intermediate")</f>
        <v>Intermediate</v>
      </c>
      <c r="G7" s="112">
        <f ca="1">IFERROR(__xludf.DUMMYFUNCTION("""COMPUTED_VALUE"""),0.0256944444444444)</f>
        <v>2.5694444444444402E-2</v>
      </c>
      <c r="H7" s="117" t="str">
        <f ca="1">IFERROR(__xludf.DUMMYFUNCTION("""COMPUTED_VALUE"""),"Advance Your Python Skills for Data Science")</f>
        <v>Advance Your Python Skills for Data Science</v>
      </c>
      <c r="I7" s="109"/>
      <c r="J7" s="109"/>
      <c r="K7" s="109"/>
      <c r="L7" s="115">
        <f ca="1">IFERROR(__xludf.DUMMYFUNCTION("""COMPUTED_VALUE"""),3123063)</f>
        <v>3123063</v>
      </c>
      <c r="M7" s="118" t="str">
        <f ca="1">IFERROR(__xludf.DUMMYFUNCTION("""COMPUTED_VALUE"""),"Camtasia Essential Training: Advanced Techniques")</f>
        <v>Camtasia Essential Training: Advanced Techniques</v>
      </c>
      <c r="N7" s="115" t="str">
        <f ca="1">IFERROR(__xludf.DUMMYFUNCTION("""COMPUTED_VALUE"""),"Individual Contributor")</f>
        <v>Individual Contributor</v>
      </c>
      <c r="O7" s="110" t="str">
        <f ca="1">IFERROR(__xludf.DUMMYFUNCTION("""COMPUTED_VALUE"""),"Intermediate")</f>
        <v>Intermediate</v>
      </c>
      <c r="P7" s="112">
        <f ca="1">IFERROR(__xludf.DUMMYFUNCTION("""COMPUTED_VALUE"""),0.0587384259259259)</f>
        <v>5.8738425925925902E-2</v>
      </c>
      <c r="Q7" s="117" t="str">
        <f ca="1">IFERROR(__xludf.DUMMYFUNCTION("""COMPUTED_VALUE"""),"Become an Instructional Designer")</f>
        <v>Become an Instructional Designer</v>
      </c>
      <c r="R7" s="109"/>
      <c r="S7" s="109"/>
    </row>
    <row r="8" spans="1:19" ht="33.75" customHeight="1" x14ac:dyDescent="0.15">
      <c r="A8" s="109"/>
      <c r="B8" s="109"/>
      <c r="C8" s="115">
        <f ca="1">IFERROR(__xludf.DUMMYFUNCTION("""COMPUTED_VALUE"""),2881215)</f>
        <v>2881215</v>
      </c>
      <c r="D8" s="116" t="str">
        <f ca="1">IFERROR(__xludf.DUMMYFUNCTION("""COMPUTED_VALUE"""),"Learning Data Governance")</f>
        <v>Learning Data Governance</v>
      </c>
      <c r="E8" s="115" t="str">
        <f ca="1">IFERROR(__xludf.DUMMYFUNCTION("""COMPUTED_VALUE"""),"Manager")</f>
        <v>Manager</v>
      </c>
      <c r="F8" s="110" t="str">
        <f ca="1">IFERROR(__xludf.DUMMYFUNCTION("""COMPUTED_VALUE"""),"Intermediate")</f>
        <v>Intermediate</v>
      </c>
      <c r="G8" s="112">
        <f ca="1">IFERROR(__xludf.DUMMYFUNCTION("""COMPUTED_VALUE"""),0.0584606481481481)</f>
        <v>5.8460648148148102E-2</v>
      </c>
      <c r="H8" s="117" t="str">
        <f ca="1">IFERROR(__xludf.DUMMYFUNCTION("""COMPUTED_VALUE"""),"Advance Your Skills in Predictive Analytics")</f>
        <v>Advance Your Skills in Predictive Analytics</v>
      </c>
      <c r="I8" s="109"/>
      <c r="J8" s="109"/>
      <c r="K8" s="109"/>
      <c r="L8" s="115">
        <f ca="1">IFERROR(__xludf.DUMMYFUNCTION("""COMPUTED_VALUE"""),2424408)</f>
        <v>2424408</v>
      </c>
      <c r="M8" s="118" t="str">
        <f ca="1">IFERROR(__xludf.DUMMYFUNCTION("""COMPUTED_VALUE"""),"Creating Inclusive Learning Experiences")</f>
        <v>Creating Inclusive Learning Experiences</v>
      </c>
      <c r="N8" s="115" t="str">
        <f ca="1">IFERROR(__xludf.DUMMYFUNCTION("""COMPUTED_VALUE"""),"Individual Contributor")</f>
        <v>Individual Contributor</v>
      </c>
      <c r="O8" s="110" t="str">
        <f ca="1">IFERROR(__xludf.DUMMYFUNCTION("""COMPUTED_VALUE"""),"Intermediate")</f>
        <v>Intermediate</v>
      </c>
      <c r="P8" s="112">
        <f ca="1">IFERROR(__xludf.DUMMYFUNCTION("""COMPUTED_VALUE"""),0.0327430555555555)</f>
        <v>3.2743055555555498E-2</v>
      </c>
      <c r="Q8" s="117" t="str">
        <f ca="1">IFERROR(__xludf.DUMMYFUNCTION("""COMPUTED_VALUE"""),"Become an Instructional Developer")</f>
        <v>Become an Instructional Developer</v>
      </c>
      <c r="R8" s="109"/>
      <c r="S8" s="109"/>
    </row>
    <row r="9" spans="1:19" ht="33.75" customHeight="1" x14ac:dyDescent="0.15">
      <c r="A9" s="109"/>
      <c r="B9" s="109"/>
      <c r="C9" s="115">
        <f ca="1">IFERROR(__xludf.DUMMYFUNCTION("""COMPUTED_VALUE"""),2892049)</f>
        <v>2892049</v>
      </c>
      <c r="D9" s="116" t="str">
        <f ca="1">IFERROR(__xludf.DUMMYFUNCTION("""COMPUTED_VALUE"""),"Data Visualization: Best Practices")</f>
        <v>Data Visualization: Best Practices</v>
      </c>
      <c r="E9" s="115" t="str">
        <f ca="1">IFERROR(__xludf.DUMMYFUNCTION("""COMPUTED_VALUE"""),"Individual Contributor")</f>
        <v>Individual Contributor</v>
      </c>
      <c r="F9" s="110" t="str">
        <f ca="1">IFERROR(__xludf.DUMMYFUNCTION("""COMPUTED_VALUE"""),"Beginner")</f>
        <v>Beginner</v>
      </c>
      <c r="G9" s="112">
        <f ca="1">IFERROR(__xludf.DUMMYFUNCTION("""COMPUTED_VALUE"""),0.0682175925925926)</f>
        <v>6.8217592592592594E-2</v>
      </c>
      <c r="H9" s="117" t="str">
        <f ca="1">IFERROR(__xludf.DUMMYFUNCTION("""COMPUTED_VALUE"""),"Become a Business Analyst")</f>
        <v>Become a Business Analyst</v>
      </c>
      <c r="I9" s="109"/>
      <c r="J9" s="109"/>
      <c r="K9" s="109"/>
      <c r="L9" s="115">
        <f ca="1">IFERROR(__xludf.DUMMYFUNCTION("""COMPUTED_VALUE"""),2811711)</f>
        <v>2811711</v>
      </c>
      <c r="M9" s="116" t="str">
        <f ca="1">IFERROR(__xludf.DUMMYFUNCTION("""COMPUTED_VALUE"""),"Creating Fun and Engaging Video Training: The Why")</f>
        <v>Creating Fun and Engaging Video Training: The Why</v>
      </c>
      <c r="N9" s="115" t="str">
        <f ca="1">IFERROR(__xludf.DUMMYFUNCTION("""COMPUTED_VALUE"""),"General")</f>
        <v>General</v>
      </c>
      <c r="O9" s="110" t="str">
        <f ca="1">IFERROR(__xludf.DUMMYFUNCTION("""COMPUTED_VALUE"""),"Beginner")</f>
        <v>Beginner</v>
      </c>
      <c r="P9" s="112">
        <f ca="1">IFERROR(__xludf.DUMMYFUNCTION("""COMPUTED_VALUE"""),0.0150810185185185)</f>
        <v>1.5081018518518501E-2</v>
      </c>
      <c r="Q9" s="117" t="str">
        <f ca="1">IFERROR(__xludf.DUMMYFUNCTION("""COMPUTED_VALUE"""),"Become a User Experience Designer")</f>
        <v>Become a User Experience Designer</v>
      </c>
      <c r="R9" s="109"/>
      <c r="S9" s="109"/>
    </row>
    <row r="10" spans="1:19" ht="33.75" customHeight="1" x14ac:dyDescent="0.15">
      <c r="A10" s="109"/>
      <c r="B10" s="109"/>
      <c r="C10" s="115">
        <f ca="1">IFERROR(__xludf.DUMMYFUNCTION("""COMPUTED_VALUE"""),2861045)</f>
        <v>2861045</v>
      </c>
      <c r="D10" s="116" t="str">
        <f ca="1">IFERROR(__xludf.DUMMYFUNCTION("""COMPUTED_VALUE"""),"15 Mistakes to Avoid in Data Science")</f>
        <v>15 Mistakes to Avoid in Data Science</v>
      </c>
      <c r="E10" s="115" t="str">
        <f ca="1">IFERROR(__xludf.DUMMYFUNCTION("""COMPUTED_VALUE"""),"Individual Contributor")</f>
        <v>Individual Contributor</v>
      </c>
      <c r="F10" s="110" t="str">
        <f ca="1">IFERROR(__xludf.DUMMYFUNCTION("""COMPUTED_VALUE"""),"Intermediate")</f>
        <v>Intermediate</v>
      </c>
      <c r="G10" s="112">
        <f ca="1">IFERROR(__xludf.DUMMYFUNCTION("""COMPUTED_VALUE"""),0.0132638888888888)</f>
        <v>1.3263888888888801E-2</v>
      </c>
      <c r="H10" s="120" t="str">
        <f ca="1">IFERROR(__xludf.DUMMYFUNCTION("""COMPUTED_VALUE"""),"Become a Business Intelligence Specialist")</f>
        <v>Become a Business Intelligence Specialist</v>
      </c>
      <c r="I10" s="109"/>
      <c r="J10" s="109"/>
      <c r="K10" s="109"/>
      <c r="L10" s="115">
        <f ca="1">IFERROR(__xludf.DUMMYFUNCTION("""COMPUTED_VALUE"""),2822593)</f>
        <v>2822593</v>
      </c>
      <c r="M10" s="116" t="str">
        <f ca="1">IFERROR(__xludf.DUMMYFUNCTION("""COMPUTED_VALUE"""),"Learning Moodle 3.9")</f>
        <v>Learning Moodle 3.9</v>
      </c>
      <c r="N10" s="115" t="str">
        <f ca="1">IFERROR(__xludf.DUMMYFUNCTION("""COMPUTED_VALUE"""),"General")</f>
        <v>General</v>
      </c>
      <c r="O10" s="110" t="str">
        <f ca="1">IFERROR(__xludf.DUMMYFUNCTION("""COMPUTED_VALUE"""),"Beginner")</f>
        <v>Beginner</v>
      </c>
      <c r="P10" s="112">
        <f ca="1">IFERROR(__xludf.DUMMYFUNCTION("""COMPUTED_VALUE"""),0.0722453703703703)</f>
        <v>7.2245370370370293E-2</v>
      </c>
      <c r="Q10" s="120" t="str">
        <f ca="1">IFERROR(__xludf.DUMMYFUNCTION("""COMPUTED_VALUE"""),"Build Your Own Professional Training")</f>
        <v>Build Your Own Professional Training</v>
      </c>
      <c r="R10" s="109"/>
      <c r="S10" s="109"/>
    </row>
    <row r="11" spans="1:19" ht="33.75" customHeight="1" x14ac:dyDescent="0.15">
      <c r="A11" s="109"/>
      <c r="B11" s="109"/>
      <c r="C11" s="115">
        <f ca="1">IFERROR(__xludf.DUMMYFUNCTION("""COMPUTED_VALUE"""),2860040)</f>
        <v>2860040</v>
      </c>
      <c r="D11" s="116" t="str">
        <f ca="1">IFERROR(__xludf.DUMMYFUNCTION("""COMPUTED_VALUE"""),"Lessons from Data Scientists")</f>
        <v>Lessons from Data Scientists</v>
      </c>
      <c r="E11" s="115" t="str">
        <f ca="1">IFERROR(__xludf.DUMMYFUNCTION("""COMPUTED_VALUE"""),"Individual Contributor")</f>
        <v>Individual Contributor</v>
      </c>
      <c r="F11" s="110" t="str">
        <f ca="1">IFERROR(__xludf.DUMMYFUNCTION("""COMPUTED_VALUE"""),"Intermediate")</f>
        <v>Intermediate</v>
      </c>
      <c r="G11" s="112">
        <f ca="1">IFERROR(__xludf.DUMMYFUNCTION("""COMPUTED_VALUE"""),0.0348958333333333)</f>
        <v>3.48958333333333E-2</v>
      </c>
      <c r="H11" s="117" t="str">
        <f ca="1">IFERROR(__xludf.DUMMYFUNCTION("""COMPUTED_VALUE"""),"Become a Data Analyst")</f>
        <v>Become a Data Analyst</v>
      </c>
      <c r="I11" s="109"/>
      <c r="J11" s="109"/>
      <c r="K11" s="109"/>
      <c r="L11" s="115">
        <f ca="1">IFERROR(__xludf.DUMMYFUNCTION("""COMPUTED_VALUE"""),2853001)</f>
        <v>2853001</v>
      </c>
      <c r="M11" s="116" t="str">
        <f ca="1">IFERROR(__xludf.DUMMYFUNCTION("""COMPUTED_VALUE"""),"Empathy in Business: Design for Success")</f>
        <v>Empathy in Business: Design for Success</v>
      </c>
      <c r="N11" s="115" t="str">
        <f ca="1">IFERROR(__xludf.DUMMYFUNCTION("""COMPUTED_VALUE"""),"General")</f>
        <v>General</v>
      </c>
      <c r="O11" s="110" t="str">
        <f ca="1">IFERROR(__xludf.DUMMYFUNCTION("""COMPUTED_VALUE"""),"Beginner")</f>
        <v>Beginner</v>
      </c>
      <c r="P11" s="112">
        <f ca="1">IFERROR(__xludf.DUMMYFUNCTION("""COMPUTED_VALUE"""),0.0314699074074074)</f>
        <v>3.1469907407407398E-2</v>
      </c>
      <c r="Q11" s="117" t="str">
        <f ca="1">IFERROR(__xludf.DUMMYFUNCTION("""COMPUTED_VALUE"""),"Develop Your Course Design and Instructional Skills")</f>
        <v>Develop Your Course Design and Instructional Skills</v>
      </c>
      <c r="R11" s="109"/>
      <c r="S11" s="109"/>
    </row>
    <row r="12" spans="1:19" ht="33.75" customHeight="1" x14ac:dyDescent="0.15">
      <c r="A12" s="109"/>
      <c r="B12" s="109"/>
      <c r="C12" s="115">
        <f ca="1">IFERROR(__xludf.DUMMYFUNCTION("""COMPUTED_VALUE"""),2450233)</f>
        <v>2450233</v>
      </c>
      <c r="D12" s="116" t="str">
        <f ca="1">IFERROR(__xludf.DUMMYFUNCTION("""COMPUTED_VALUE"""),"Business Data: From Requirements to Insights")</f>
        <v>Business Data: From Requirements to Insights</v>
      </c>
      <c r="E12" s="115" t="str">
        <f ca="1">IFERROR(__xludf.DUMMYFUNCTION("""COMPUTED_VALUE"""),"Individual Contributor")</f>
        <v>Individual Contributor</v>
      </c>
      <c r="F12" s="110" t="str">
        <f ca="1">IFERROR(__xludf.DUMMYFUNCTION("""COMPUTED_VALUE"""),"Intermediate")</f>
        <v>Intermediate</v>
      </c>
      <c r="G12" s="112">
        <f ca="1">IFERROR(__xludf.DUMMYFUNCTION("""COMPUTED_VALUE"""),0.0308333333333333)</f>
        <v>3.0833333333333299E-2</v>
      </c>
      <c r="H12" s="117" t="str">
        <f ca="1">IFERROR(__xludf.DUMMYFUNCTION("""COMPUTED_VALUE"""),"Become a Data Analytics Specialist")</f>
        <v>Become a Data Analytics Specialist</v>
      </c>
      <c r="I12" s="109"/>
      <c r="J12" s="109"/>
      <c r="K12" s="109"/>
      <c r="L12" s="115">
        <f ca="1">IFERROR(__xludf.DUMMYFUNCTION("""COMPUTED_VALUE"""),2864218)</f>
        <v>2864218</v>
      </c>
      <c r="M12" s="116" t="str">
        <f ca="1">IFERROR(__xludf.DUMMYFUNCTION("""COMPUTED_VALUE"""),"Pivoting to Virtual Events")</f>
        <v>Pivoting to Virtual Events</v>
      </c>
      <c r="N12" s="115" t="str">
        <f ca="1">IFERROR(__xludf.DUMMYFUNCTION("""COMPUTED_VALUE"""),"General")</f>
        <v>General</v>
      </c>
      <c r="O12" s="110" t="str">
        <f ca="1">IFERROR(__xludf.DUMMYFUNCTION("""COMPUTED_VALUE"""),"Beginner")</f>
        <v>Beginner</v>
      </c>
      <c r="P12" s="112">
        <f ca="1">IFERROR(__xludf.DUMMYFUNCTION("""COMPUTED_VALUE"""),0.0352314814814814)</f>
        <v>3.5231481481481398E-2</v>
      </c>
      <c r="Q12" s="117" t="str">
        <f ca="1">IFERROR(__xludf.DUMMYFUNCTION("""COMPUTED_VALUE"""),"Improve Your UX Design Skills")</f>
        <v>Improve Your UX Design Skills</v>
      </c>
      <c r="R12" s="109"/>
      <c r="S12" s="109"/>
    </row>
    <row r="13" spans="1:19" ht="33.75" customHeight="1" x14ac:dyDescent="0.15">
      <c r="A13" s="109"/>
      <c r="B13" s="109"/>
      <c r="C13" s="115">
        <f ca="1">IFERROR(__xludf.DUMMYFUNCTION("""COMPUTED_VALUE"""),3081230)</f>
        <v>3081230</v>
      </c>
      <c r="D13" s="116" t="str">
        <f ca="1">IFERROR(__xludf.DUMMYFUNCTION("""COMPUTED_VALUE"""),"The Data Skills Survival Kit")</f>
        <v>The Data Skills Survival Kit</v>
      </c>
      <c r="E13" s="115" t="str">
        <f ca="1">IFERROR(__xludf.DUMMYFUNCTION("""COMPUTED_VALUE"""),"Individual Contributor")</f>
        <v>Individual Contributor</v>
      </c>
      <c r="F13" s="110" t="str">
        <f ca="1">IFERROR(__xludf.DUMMYFUNCTION("""COMPUTED_VALUE"""),"Intermediate")</f>
        <v>Intermediate</v>
      </c>
      <c r="G13" s="112">
        <f ca="1">IFERROR(__xludf.DUMMYFUNCTION("""COMPUTED_VALUE"""),0.0565393518518518)</f>
        <v>5.6539351851851799E-2</v>
      </c>
      <c r="H13" s="120" t="str">
        <f ca="1">IFERROR(__xludf.DUMMYFUNCTION("""COMPUTED_VALUE"""),"Become a Data Scientist")</f>
        <v>Become a Data Scientist</v>
      </c>
      <c r="I13" s="109"/>
      <c r="J13" s="109"/>
      <c r="K13" s="109"/>
      <c r="L13" s="115">
        <f ca="1">IFERROR(__xludf.DUMMYFUNCTION("""COMPUTED_VALUE"""),2822030)</f>
        <v>2822030</v>
      </c>
      <c r="M13" s="116" t="str">
        <f ca="1">IFERROR(__xludf.DUMMYFUNCTION("""COMPUTED_VALUE"""),"Components of Effective Learning")</f>
        <v>Components of Effective Learning</v>
      </c>
      <c r="N13" s="115" t="str">
        <f ca="1">IFERROR(__xludf.DUMMYFUNCTION("""COMPUTED_VALUE"""),"General")</f>
        <v>General</v>
      </c>
      <c r="O13" s="110" t="str">
        <f ca="1">IFERROR(__xludf.DUMMYFUNCTION("""COMPUTED_VALUE"""),"Beginner")</f>
        <v>Beginner</v>
      </c>
      <c r="P13" s="112">
        <f ca="1">IFERROR(__xludf.DUMMYFUNCTION("""COMPUTED_VALUE"""),0.036099537037037)</f>
        <v>3.6099537037036999E-2</v>
      </c>
      <c r="Q13" s="120" t="str">
        <f ca="1">IFERROR(__xludf.DUMMYFUNCTION("""COMPUTED_VALUE"""),"Managing your Career as a Developer")</f>
        <v>Managing your Career as a Developer</v>
      </c>
      <c r="R13" s="109"/>
      <c r="S13" s="109"/>
    </row>
    <row r="14" spans="1:19" ht="33.75" customHeight="1" x14ac:dyDescent="0.15">
      <c r="A14" s="109"/>
      <c r="B14" s="109"/>
      <c r="C14" s="115">
        <f ca="1">IFERROR(__xludf.DUMMYFUNCTION("""COMPUTED_VALUE"""),2841395)</f>
        <v>2841395</v>
      </c>
      <c r="D14" s="116" t="str">
        <f ca="1">IFERROR(__xludf.DUMMYFUNCTION("""COMPUTED_VALUE"""),"Excel VBA: Managing Files and Data")</f>
        <v>Excel VBA: Managing Files and Data</v>
      </c>
      <c r="E14" s="115" t="str">
        <f ca="1">IFERROR(__xludf.DUMMYFUNCTION("""COMPUTED_VALUE"""),"Individual Contributor")</f>
        <v>Individual Contributor</v>
      </c>
      <c r="F14" s="110" t="str">
        <f ca="1">IFERROR(__xludf.DUMMYFUNCTION("""COMPUTED_VALUE"""),"Advanced")</f>
        <v>Advanced</v>
      </c>
      <c r="G14" s="112">
        <f ca="1">IFERROR(__xludf.DUMMYFUNCTION("""COMPUTED_VALUE"""),0.157326388888888)</f>
        <v>0.157326388888888</v>
      </c>
      <c r="H14" s="117" t="str">
        <f ca="1">IFERROR(__xludf.DUMMYFUNCTION("""COMPUTED_VALUE"""),"Become a Data Visualization Specialist: Concepts")</f>
        <v>Become a Data Visualization Specialist: Concepts</v>
      </c>
      <c r="I14" s="109"/>
      <c r="J14" s="109"/>
      <c r="K14" s="109"/>
      <c r="L14" s="115">
        <f ca="1">IFERROR(__xludf.DUMMYFUNCTION("""COMPUTED_VALUE"""),2428537)</f>
        <v>2428537</v>
      </c>
      <c r="M14" s="116" t="str">
        <f ca="1">IFERROR(__xludf.DUMMYFUNCTION("""COMPUTED_VALUE"""),"Getting Started as a LinkedIn Learning Hub Admin")</f>
        <v>Getting Started as a LinkedIn Learning Hub Admin</v>
      </c>
      <c r="N14" s="115" t="str">
        <f ca="1">IFERROR(__xludf.DUMMYFUNCTION("""COMPUTED_VALUE"""),"General")</f>
        <v>General</v>
      </c>
      <c r="O14" s="110" t="str">
        <f ca="1">IFERROR(__xludf.DUMMYFUNCTION("""COMPUTED_VALUE"""),"Beginner")</f>
        <v>Beginner</v>
      </c>
      <c r="P14" s="112">
        <f ca="1">IFERROR(__xludf.DUMMYFUNCTION("""COMPUTED_VALUE"""),0.052199074074074)</f>
        <v>5.2199074074074002E-2</v>
      </c>
      <c r="Q14" s="117" t="str">
        <f ca="1">IFERROR(__xludf.DUMMYFUNCTION("""COMPUTED_VALUE"""),"Visual Communication for Business Professionals")</f>
        <v>Visual Communication for Business Professionals</v>
      </c>
      <c r="R14" s="109"/>
      <c r="S14" s="109"/>
    </row>
    <row r="15" spans="1:19" ht="33.75" customHeight="1" x14ac:dyDescent="0.15">
      <c r="A15" s="109"/>
      <c r="B15" s="109"/>
      <c r="C15" s="115">
        <f ca="1">IFERROR(__xludf.DUMMYFUNCTION("""COMPUTED_VALUE"""),4316004)</f>
        <v>4316004</v>
      </c>
      <c r="D15" s="116" t="str">
        <f ca="1">IFERROR(__xludf.DUMMYFUNCTION("""COMPUTED_VALUE"""),"Panel Data Analysis Essential Training")</f>
        <v>Panel Data Analysis Essential Training</v>
      </c>
      <c r="E15" s="115" t="str">
        <f ca="1">IFERROR(__xludf.DUMMYFUNCTION("""COMPUTED_VALUE"""),"General")</f>
        <v>General</v>
      </c>
      <c r="F15" s="110" t="str">
        <f ca="1">IFERROR(__xludf.DUMMYFUNCTION("""COMPUTED_VALUE"""),"Advanced")</f>
        <v>Advanced</v>
      </c>
      <c r="G15" s="112">
        <f ca="1">IFERROR(__xludf.DUMMYFUNCTION("""COMPUTED_VALUE"""),0.0671180555555555)</f>
        <v>6.71180555555555E-2</v>
      </c>
      <c r="H15" s="117" t="str">
        <f ca="1">IFERROR(__xludf.DUMMYFUNCTION("""COMPUTED_VALUE"""),"Become a Data Visualization Specialist: Tools")</f>
        <v>Become a Data Visualization Specialist: Tools</v>
      </c>
      <c r="I15" s="109"/>
      <c r="J15" s="109"/>
      <c r="K15" s="109"/>
      <c r="L15" s="115">
        <f ca="1">IFERROR(__xludf.DUMMYFUNCTION("""COMPUTED_VALUE"""),2895590)</f>
        <v>2895590</v>
      </c>
      <c r="M15" s="116" t="str">
        <f ca="1">IFERROR(__xludf.DUMMYFUNCTION("""COMPUTED_VALUE"""),"Foundations of Learning Management Systems (LMS)")</f>
        <v>Foundations of Learning Management Systems (LMS)</v>
      </c>
      <c r="N15" s="115" t="str">
        <f ca="1">IFERROR(__xludf.DUMMYFUNCTION("""COMPUTED_VALUE"""),"General")</f>
        <v>General</v>
      </c>
      <c r="O15" s="110" t="str">
        <f ca="1">IFERROR(__xludf.DUMMYFUNCTION("""COMPUTED_VALUE"""),"Beginner")</f>
        <v>Beginner</v>
      </c>
      <c r="P15" s="112">
        <f ca="1">IFERROR(__xludf.DUMMYFUNCTION("""COMPUTED_VALUE"""),0.0276736111111111)</f>
        <v>2.76736111111111E-2</v>
      </c>
      <c r="Q15" s="117" t="str">
        <f ca="1">IFERROR(__xludf.DUMMYFUNCTION("""COMPUTED_VALUE"""),"Create LinkedIn Mobile Videos")</f>
        <v>Create LinkedIn Mobile Videos</v>
      </c>
      <c r="R15" s="109"/>
      <c r="S15" s="109"/>
    </row>
    <row r="16" spans="1:19" ht="33.75" customHeight="1" x14ac:dyDescent="0.15">
      <c r="A16" s="109"/>
      <c r="B16" s="109"/>
      <c r="C16" s="115">
        <f ca="1">IFERROR(__xludf.DUMMYFUNCTION("""COMPUTED_VALUE"""),2823034)</f>
        <v>2823034</v>
      </c>
      <c r="D16" s="116" t="str">
        <f ca="1">IFERROR(__xludf.DUMMYFUNCTION("""COMPUTED_VALUE"""),"SAS® 9.4 Cert Prep: Part 05 Analyzing and Reporting on Data")</f>
        <v>SAS® 9.4 Cert Prep: Part 05 Analyzing and Reporting on Data</v>
      </c>
      <c r="E16" s="115" t="str">
        <f ca="1">IFERROR(__xludf.DUMMYFUNCTION("""COMPUTED_VALUE"""),"General")</f>
        <v>General</v>
      </c>
      <c r="F16" s="110" t="str">
        <f ca="1">IFERROR(__xludf.DUMMYFUNCTION("""COMPUTED_VALUE"""),"Beginner")</f>
        <v>Beginner</v>
      </c>
      <c r="G16" s="112">
        <f ca="1">IFERROR(__xludf.DUMMYFUNCTION("""COMPUTED_VALUE"""),0.0176157407407407)</f>
        <v>1.7615740740740699E-2</v>
      </c>
      <c r="H16" s="117" t="str">
        <f ca="1">IFERROR(__xludf.DUMMYFUNCTION("""COMPUTED_VALUE"""),"Build Essential Data Skills")</f>
        <v>Build Essential Data Skills</v>
      </c>
      <c r="I16" s="109"/>
      <c r="J16" s="109"/>
      <c r="K16" s="109"/>
      <c r="L16" s="115">
        <f ca="1">IFERROR(__xludf.DUMMYFUNCTION("""COMPUTED_VALUE"""),2467026)</f>
        <v>2467026</v>
      </c>
      <c r="M16" s="116" t="str">
        <f ca="1">IFERROR(__xludf.DUMMYFUNCTION("""COMPUTED_VALUE"""),"Designing Scenario-Based Learning")</f>
        <v>Designing Scenario-Based Learning</v>
      </c>
      <c r="N16" s="115" t="str">
        <f ca="1">IFERROR(__xludf.DUMMYFUNCTION("""COMPUTED_VALUE"""),"General")</f>
        <v>General</v>
      </c>
      <c r="O16" s="110" t="str">
        <f ca="1">IFERROR(__xludf.DUMMYFUNCTION("""COMPUTED_VALUE"""),"Beginner")</f>
        <v>Beginner</v>
      </c>
      <c r="P16" s="112">
        <f ca="1">IFERROR(__xludf.DUMMYFUNCTION("""COMPUTED_VALUE"""),0.0378472222222222)</f>
        <v>3.7847222222222199E-2</v>
      </c>
      <c r="Q16" s="117" t="str">
        <f ca="1">IFERROR(__xludf.DUMMYFUNCTION("""COMPUTED_VALUE"""),"Stay Competitive Using Design Thinking")</f>
        <v>Stay Competitive Using Design Thinking</v>
      </c>
      <c r="R16" s="109"/>
      <c r="S16" s="109"/>
    </row>
    <row r="17" spans="1:19" ht="33.75" customHeight="1" x14ac:dyDescent="0.15">
      <c r="A17" s="109"/>
      <c r="B17" s="109"/>
      <c r="C17" s="115">
        <f ca="1">IFERROR(__xludf.DUMMYFUNCTION("""COMPUTED_VALUE"""),2825620)</f>
        <v>2825620</v>
      </c>
      <c r="D17" s="116" t="str">
        <f ca="1">IFERROR(__xludf.DUMMYFUNCTION("""COMPUTED_VALUE"""),"Business Analytics: Marketing Data")</f>
        <v>Business Analytics: Marketing Data</v>
      </c>
      <c r="E17" s="115" t="str">
        <f ca="1">IFERROR(__xludf.DUMMYFUNCTION("""COMPUTED_VALUE"""),"General")</f>
        <v>General</v>
      </c>
      <c r="F17" s="110" t="str">
        <f ca="1">IFERROR(__xludf.DUMMYFUNCTION("""COMPUTED_VALUE"""),"Beginner")</f>
        <v>Beginner</v>
      </c>
      <c r="G17" s="112">
        <f ca="1">IFERROR(__xludf.DUMMYFUNCTION("""COMPUTED_VALUE"""),0.0240625)</f>
        <v>2.4062500000000001E-2</v>
      </c>
      <c r="H17" s="117" t="str">
        <f ca="1">IFERROR(__xludf.DUMMYFUNCTION("""COMPUTED_VALUE"""),"Develop Your Data Analysis Skills ")</f>
        <v xml:space="preserve">Develop Your Data Analysis Skills </v>
      </c>
      <c r="I17" s="109"/>
      <c r="J17" s="109"/>
      <c r="K17" s="109"/>
      <c r="L17" s="115">
        <f ca="1">IFERROR(__xludf.DUMMYFUNCTION("""COMPUTED_VALUE"""),2488120)</f>
        <v>2488120</v>
      </c>
      <c r="M17" s="116" t="str">
        <f ca="1">IFERROR(__xludf.DUMMYFUNCTION("""COMPUTED_VALUE"""),"Virtual Events Essential Training")</f>
        <v>Virtual Events Essential Training</v>
      </c>
      <c r="N17" s="115" t="str">
        <f ca="1">IFERROR(__xludf.DUMMYFUNCTION("""COMPUTED_VALUE"""),"General")</f>
        <v>General</v>
      </c>
      <c r="O17" s="110" t="str">
        <f ca="1">IFERROR(__xludf.DUMMYFUNCTION("""COMPUTED_VALUE"""),"Beginner")</f>
        <v>Beginner</v>
      </c>
      <c r="P17" s="112">
        <f ca="1">IFERROR(__xludf.DUMMYFUNCTION("""COMPUTED_VALUE"""),0.0425)</f>
        <v>4.2500000000000003E-2</v>
      </c>
      <c r="Q17" s="119"/>
      <c r="R17" s="109"/>
      <c r="S17" s="109"/>
    </row>
    <row r="18" spans="1:19" ht="33.75" customHeight="1" x14ac:dyDescent="0.15">
      <c r="A18" s="109"/>
      <c r="B18" s="109"/>
      <c r="C18" s="115">
        <f ca="1">IFERROR(__xludf.DUMMYFUNCTION("""COMPUTED_VALUE"""),2823513)</f>
        <v>2823513</v>
      </c>
      <c r="D18" s="116" t="str">
        <f ca="1">IFERROR(__xludf.DUMMYFUNCTION("""COMPUTED_VALUE"""),"Business Analytics: Sales Data")</f>
        <v>Business Analytics: Sales Data</v>
      </c>
      <c r="E18" s="115" t="str">
        <f ca="1">IFERROR(__xludf.DUMMYFUNCTION("""COMPUTED_VALUE"""),"General")</f>
        <v>General</v>
      </c>
      <c r="F18" s="110" t="str">
        <f ca="1">IFERROR(__xludf.DUMMYFUNCTION("""COMPUTED_VALUE"""),"Beginner")</f>
        <v>Beginner</v>
      </c>
      <c r="G18" s="112">
        <f ca="1">IFERROR(__xludf.DUMMYFUNCTION("""COMPUTED_VALUE"""),0.0374074074074074)</f>
        <v>3.7407407407407403E-2</v>
      </c>
      <c r="H18" s="117" t="str">
        <f ca="1">IFERROR(__xludf.DUMMYFUNCTION("""COMPUTED_VALUE"""),"Get Ahead In Data Science")</f>
        <v>Get Ahead In Data Science</v>
      </c>
      <c r="I18" s="109"/>
      <c r="J18" s="109"/>
      <c r="K18" s="109"/>
      <c r="L18" s="115">
        <f ca="1">IFERROR(__xludf.DUMMYFUNCTION("""COMPUTED_VALUE"""),2840016)</f>
        <v>2840016</v>
      </c>
      <c r="M18" s="116" t="str">
        <f ca="1">IFERROR(__xludf.DUMMYFUNCTION("""COMPUTED_VALUE"""),"Design Thinking: Implementing the Process")</f>
        <v>Design Thinking: Implementing the Process</v>
      </c>
      <c r="N18" s="115" t="str">
        <f ca="1">IFERROR(__xludf.DUMMYFUNCTION("""COMPUTED_VALUE"""),"General")</f>
        <v>General</v>
      </c>
      <c r="O18" s="110" t="str">
        <f ca="1">IFERROR(__xludf.DUMMYFUNCTION("""COMPUTED_VALUE"""),"Beginner + Intermediate")</f>
        <v>Beginner + Intermediate</v>
      </c>
      <c r="P18" s="112">
        <f ca="1">IFERROR(__xludf.DUMMYFUNCTION("""COMPUTED_VALUE"""),0.0322106481481481)</f>
        <v>3.2210648148148099E-2</v>
      </c>
      <c r="Q18" s="119"/>
      <c r="R18" s="109"/>
      <c r="S18" s="109"/>
    </row>
    <row r="19" spans="1:19" ht="33.75" customHeight="1" x14ac:dyDescent="0.15">
      <c r="A19" s="109"/>
      <c r="B19" s="109"/>
      <c r="C19" s="115">
        <f ca="1">IFERROR(__xludf.DUMMYFUNCTION("""COMPUTED_VALUE"""),2857067)</f>
        <v>2857067</v>
      </c>
      <c r="D19" s="116" t="str">
        <f ca="1">IFERROR(__xludf.DUMMYFUNCTION("""COMPUTED_VALUE"""),"15 Tips for Landing a Data Science Job")</f>
        <v>15 Tips for Landing a Data Science Job</v>
      </c>
      <c r="E19" s="115" t="str">
        <f ca="1">IFERROR(__xludf.DUMMYFUNCTION("""COMPUTED_VALUE"""),"General")</f>
        <v>General</v>
      </c>
      <c r="F19" s="110" t="str">
        <f ca="1">IFERROR(__xludf.DUMMYFUNCTION("""COMPUTED_VALUE"""),"Beginner")</f>
        <v>Beginner</v>
      </c>
      <c r="G19" s="112">
        <f ca="1">IFERROR(__xludf.DUMMYFUNCTION("""COMPUTED_VALUE"""),0.0230902777777777)</f>
        <v>2.3090277777777699E-2</v>
      </c>
      <c r="H19" s="117" t="str">
        <f ca="1">IFERROR(__xludf.DUMMYFUNCTION("""COMPUTED_VALUE"""),"Master Advanced Excel Data &amp; Analytics Skills")</f>
        <v>Master Advanced Excel Data &amp; Analytics Skills</v>
      </c>
      <c r="I19" s="109"/>
      <c r="J19" s="109"/>
      <c r="K19" s="109"/>
      <c r="L19" s="115">
        <f ca="1">IFERROR(__xludf.DUMMYFUNCTION("""COMPUTED_VALUE"""),2463107)</f>
        <v>2463107</v>
      </c>
      <c r="M19" s="116" t="str">
        <f ca="1">IFERROR(__xludf.DUMMYFUNCTION("""COMPUTED_VALUE"""),"Designing the Learner's Journey")</f>
        <v>Designing the Learner's Journey</v>
      </c>
      <c r="N19" s="115" t="str">
        <f ca="1">IFERROR(__xludf.DUMMYFUNCTION("""COMPUTED_VALUE"""),"General")</f>
        <v>General</v>
      </c>
      <c r="O19" s="110" t="str">
        <f ca="1">IFERROR(__xludf.DUMMYFUNCTION("""COMPUTED_VALUE"""),"Intermediate")</f>
        <v>Intermediate</v>
      </c>
      <c r="P19" s="112">
        <f ca="1">IFERROR(__xludf.DUMMYFUNCTION("""COMPUTED_VALUE"""),0.0465856481481481)</f>
        <v>4.6585648148148098E-2</v>
      </c>
      <c r="Q19" s="119"/>
      <c r="R19" s="109"/>
      <c r="S19" s="109"/>
    </row>
    <row r="20" spans="1:19" ht="33.75" customHeight="1" x14ac:dyDescent="0.15">
      <c r="A20" s="109"/>
      <c r="B20" s="109"/>
      <c r="C20" s="115">
        <f ca="1">IFERROR(__xludf.DUMMYFUNCTION("""COMPUTED_VALUE"""),2881017)</f>
        <v>2881017</v>
      </c>
      <c r="D20" s="116" t="str">
        <f ca="1">IFERROR(__xludf.DUMMYFUNCTION("""COMPUTED_VALUE"""),"How to Use Data Visualization to Make Better Decisions—Faster")</f>
        <v>How to Use Data Visualization to Make Better Decisions—Faster</v>
      </c>
      <c r="E20" s="115" t="str">
        <f ca="1">IFERROR(__xludf.DUMMYFUNCTION("""COMPUTED_VALUE"""),"General")</f>
        <v>General</v>
      </c>
      <c r="F20" s="110" t="str">
        <f ca="1">IFERROR(__xludf.DUMMYFUNCTION("""COMPUTED_VALUE"""),"Beginner")</f>
        <v>Beginner</v>
      </c>
      <c r="G20" s="112">
        <f ca="1">IFERROR(__xludf.DUMMYFUNCTION("""COMPUTED_VALUE"""),0.0354629629629629)</f>
        <v>3.5462962962962898E-2</v>
      </c>
      <c r="H20" s="117" t="str">
        <f ca="1">IFERROR(__xludf.DUMMYFUNCTION("""COMPUTED_VALUE"""),"Master Excel for Data Science")</f>
        <v>Master Excel for Data Science</v>
      </c>
      <c r="I20" s="109"/>
      <c r="J20" s="109"/>
      <c r="K20" s="109"/>
      <c r="L20" s="115">
        <f ca="1">IFERROR(__xludf.DUMMYFUNCTION("""COMPUTED_VALUE"""),2823559)</f>
        <v>2823559</v>
      </c>
      <c r="M20" s="116" t="str">
        <f ca="1">IFERROR(__xludf.DUMMYFUNCTION("""COMPUTED_VALUE"""),"The Future of Workplace Learning")</f>
        <v>The Future of Workplace Learning</v>
      </c>
      <c r="N20" s="115" t="str">
        <f ca="1">IFERROR(__xludf.DUMMYFUNCTION("""COMPUTED_VALUE"""),"General")</f>
        <v>General</v>
      </c>
      <c r="O20" s="110" t="str">
        <f ca="1">IFERROR(__xludf.DUMMYFUNCTION("""COMPUTED_VALUE"""),"Intermediate")</f>
        <v>Intermediate</v>
      </c>
      <c r="P20" s="112">
        <f ca="1">IFERROR(__xludf.DUMMYFUNCTION("""COMPUTED_VALUE"""),0.0156712962962962)</f>
        <v>1.5671296296296201E-2</v>
      </c>
      <c r="Q20" s="119"/>
      <c r="R20" s="109"/>
      <c r="S20" s="109"/>
    </row>
    <row r="21" spans="1:19" ht="33.75" customHeight="1" x14ac:dyDescent="0.15">
      <c r="A21" s="109"/>
      <c r="B21" s="109"/>
      <c r="C21" s="115">
        <f ca="1">IFERROR(__xludf.DUMMYFUNCTION("""COMPUTED_VALUE"""),2894125)</f>
        <v>2894125</v>
      </c>
      <c r="D21" s="116" t="str">
        <f ca="1">IFERROR(__xludf.DUMMYFUNCTION("""COMPUTED_VALUE"""),"Data Ethics: Watching Out for Data Misuse")</f>
        <v>Data Ethics: Watching Out for Data Misuse</v>
      </c>
      <c r="E21" s="115" t="str">
        <f ca="1">IFERROR(__xludf.DUMMYFUNCTION("""COMPUTED_VALUE"""),"General")</f>
        <v>General</v>
      </c>
      <c r="F21" s="110" t="str">
        <f ca="1">IFERROR(__xludf.DUMMYFUNCTION("""COMPUTED_VALUE"""),"Beginner")</f>
        <v>Beginner</v>
      </c>
      <c r="G21" s="112">
        <f ca="1">IFERROR(__xludf.DUMMYFUNCTION("""COMPUTED_VALUE"""),0.040625)</f>
        <v>4.0625000000000001E-2</v>
      </c>
      <c r="H21" s="119"/>
      <c r="I21" s="109"/>
      <c r="J21" s="109"/>
      <c r="K21" s="109"/>
      <c r="L21" s="115">
        <f ca="1">IFERROR(__xludf.DUMMYFUNCTION("""COMPUTED_VALUE"""),2841392)</f>
        <v>2841392</v>
      </c>
      <c r="M21" s="116" t="str">
        <f ca="1">IFERROR(__xludf.DUMMYFUNCTION("""COMPUTED_VALUE"""),"Articulate Storyline 360: Advanced Elearning")</f>
        <v>Articulate Storyline 360: Advanced Elearning</v>
      </c>
      <c r="N21" s="115" t="str">
        <f ca="1">IFERROR(__xludf.DUMMYFUNCTION("""COMPUTED_VALUE"""),"General")</f>
        <v>General</v>
      </c>
      <c r="O21" s="110" t="str">
        <f ca="1">IFERROR(__xludf.DUMMYFUNCTION("""COMPUTED_VALUE"""),"Intermediate")</f>
        <v>Intermediate</v>
      </c>
      <c r="P21" s="112">
        <f ca="1">IFERROR(__xludf.DUMMYFUNCTION("""COMPUTED_VALUE"""),0.127118055555555)</f>
        <v>0.127118055555555</v>
      </c>
      <c r="Q21" s="119"/>
      <c r="R21" s="109"/>
      <c r="S21" s="109"/>
    </row>
    <row r="22" spans="1:19" ht="33.75" customHeight="1" x14ac:dyDescent="0.15">
      <c r="A22" s="109"/>
      <c r="B22" s="109"/>
      <c r="C22" s="115">
        <f ca="1">IFERROR(__xludf.DUMMYFUNCTION("""COMPUTED_VALUE"""),2890129)</f>
        <v>2890129</v>
      </c>
      <c r="D22" s="116" t="str">
        <f ca="1">IFERROR(__xludf.DUMMYFUNCTION("""COMPUTED_VALUE"""),"Presenting Data Effectively to Inform and Inspire")</f>
        <v>Presenting Data Effectively to Inform and Inspire</v>
      </c>
      <c r="E22" s="115" t="str">
        <f ca="1">IFERROR(__xludf.DUMMYFUNCTION("""COMPUTED_VALUE"""),"General")</f>
        <v>General</v>
      </c>
      <c r="F22" s="110" t="str">
        <f ca="1">IFERROR(__xludf.DUMMYFUNCTION("""COMPUTED_VALUE"""),"Beginner")</f>
        <v>Beginner</v>
      </c>
      <c r="G22" s="112">
        <f ca="1">IFERROR(__xludf.DUMMYFUNCTION("""COMPUTED_VALUE"""),0.0675578703703703)</f>
        <v>6.7557870370370296E-2</v>
      </c>
      <c r="H22" s="119"/>
      <c r="I22" s="109"/>
      <c r="J22" s="109"/>
      <c r="K22" s="109"/>
      <c r="L22" s="115">
        <f ca="1">IFERROR(__xludf.DUMMYFUNCTION("""COMPUTED_VALUE"""),2976142)</f>
        <v>2976142</v>
      </c>
      <c r="M22" s="116" t="str">
        <f ca="1">IFERROR(__xludf.DUMMYFUNCTION("""COMPUTED_VALUE"""),"Converting Face-to-Face Training into Digital Learning")</f>
        <v>Converting Face-to-Face Training into Digital Learning</v>
      </c>
      <c r="N22" s="115" t="str">
        <f ca="1">IFERROR(__xludf.DUMMYFUNCTION("""COMPUTED_VALUE"""),"General")</f>
        <v>General</v>
      </c>
      <c r="O22" s="110" t="str">
        <f ca="1">IFERROR(__xludf.DUMMYFUNCTION("""COMPUTED_VALUE"""),"Intermediate")</f>
        <v>Intermediate</v>
      </c>
      <c r="P22" s="112">
        <f ca="1">IFERROR(__xludf.DUMMYFUNCTION("""COMPUTED_VALUE"""),0.0444097222222222)</f>
        <v>4.4409722222222198E-2</v>
      </c>
      <c r="Q22" s="119"/>
      <c r="R22" s="109"/>
      <c r="S22" s="109"/>
    </row>
    <row r="23" spans="1:19" ht="33.75" customHeight="1" x14ac:dyDescent="0.15">
      <c r="A23" s="109"/>
      <c r="B23" s="109"/>
      <c r="C23" s="115">
        <f ca="1">IFERROR(__xludf.DUMMYFUNCTION("""COMPUTED_VALUE"""),2424659)</f>
        <v>2424659</v>
      </c>
      <c r="D23" s="116" t="str">
        <f ca="1">IFERROR(__xludf.DUMMYFUNCTION("""COMPUTED_VALUE"""),"Blockchain Basics")</f>
        <v>Blockchain Basics</v>
      </c>
      <c r="E23" s="115" t="str">
        <f ca="1">IFERROR(__xludf.DUMMYFUNCTION("""COMPUTED_VALUE"""),"General")</f>
        <v>General</v>
      </c>
      <c r="F23" s="110" t="str">
        <f ca="1">IFERROR(__xludf.DUMMYFUNCTION("""COMPUTED_VALUE"""),"Beginner")</f>
        <v>Beginner</v>
      </c>
      <c r="G23" s="112">
        <f ca="1">IFERROR(__xludf.DUMMYFUNCTION("""COMPUTED_VALUE"""),0.0463773148148148)</f>
        <v>4.6377314814814802E-2</v>
      </c>
      <c r="H23" s="119"/>
      <c r="I23" s="109"/>
      <c r="J23" s="109"/>
      <c r="K23" s="109"/>
      <c r="L23" s="115">
        <f ca="1">IFERROR(__xludf.DUMMYFUNCTION("""COMPUTED_VALUE"""),2825438)</f>
        <v>2825438</v>
      </c>
      <c r="M23" s="116" t="str">
        <f ca="1">IFERROR(__xludf.DUMMYFUNCTION("""COMPUTED_VALUE"""),"Articulate Storyline Quick Tips")</f>
        <v>Articulate Storyline Quick Tips</v>
      </c>
      <c r="N23" s="115" t="str">
        <f ca="1">IFERROR(__xludf.DUMMYFUNCTION("""COMPUTED_VALUE"""),"General")</f>
        <v>General</v>
      </c>
      <c r="O23" s="110" t="str">
        <f ca="1">IFERROR(__xludf.DUMMYFUNCTION("""COMPUTED_VALUE"""),"Intermediate")</f>
        <v>Intermediate</v>
      </c>
      <c r="P23" s="112">
        <f ca="1">IFERROR(__xludf.DUMMYFUNCTION("""COMPUTED_VALUE"""),0.0297569444444444)</f>
        <v>2.9756944444444398E-2</v>
      </c>
      <c r="Q23" s="119"/>
      <c r="R23" s="109"/>
      <c r="S23" s="109"/>
    </row>
    <row r="24" spans="1:19" ht="33.75" customHeight="1" x14ac:dyDescent="0.15">
      <c r="A24" s="109"/>
      <c r="B24" s="109"/>
      <c r="C24" s="115">
        <f ca="1">IFERROR(__xludf.DUMMYFUNCTION("""COMPUTED_VALUE"""),2460001)</f>
        <v>2460001</v>
      </c>
      <c r="D24" s="116" t="str">
        <f ca="1">IFERROR(__xludf.DUMMYFUNCTION("""COMPUTED_VALUE"""),"Data Ethics: Making Data-Driven Decisions")</f>
        <v>Data Ethics: Making Data-Driven Decisions</v>
      </c>
      <c r="E24" s="115" t="str">
        <f ca="1">IFERROR(__xludf.DUMMYFUNCTION("""COMPUTED_VALUE"""),"General")</f>
        <v>General</v>
      </c>
      <c r="F24" s="110" t="str">
        <f ca="1">IFERROR(__xludf.DUMMYFUNCTION("""COMPUTED_VALUE"""),"Beginner")</f>
        <v>Beginner</v>
      </c>
      <c r="G24" s="112">
        <f ca="1">IFERROR(__xludf.DUMMYFUNCTION("""COMPUTED_VALUE"""),0.0455787037037037)</f>
        <v>4.5578703703703698E-2</v>
      </c>
      <c r="H24" s="119"/>
      <c r="I24" s="109"/>
      <c r="J24" s="109"/>
      <c r="K24" s="109"/>
      <c r="L24" s="115">
        <f ca="1">IFERROR(__xludf.DUMMYFUNCTION("""COMPUTED_VALUE"""),2975172)</f>
        <v>2975172</v>
      </c>
      <c r="M24" s="116" t="str">
        <f ca="1">IFERROR(__xludf.DUMMYFUNCTION("""COMPUTED_VALUE"""),"20 Questions to Improve Learning at Your Organization")</f>
        <v>20 Questions to Improve Learning at Your Organization</v>
      </c>
      <c r="N24" s="115" t="str">
        <f ca="1">IFERROR(__xludf.DUMMYFUNCTION("""COMPUTED_VALUE"""),"General")</f>
        <v>General</v>
      </c>
      <c r="O24" s="110" t="str">
        <f ca="1">IFERROR(__xludf.DUMMYFUNCTION("""COMPUTED_VALUE"""),"Intermediate")</f>
        <v>Intermediate</v>
      </c>
      <c r="P24" s="112">
        <f ca="1">IFERROR(__xludf.DUMMYFUNCTION("""COMPUTED_VALUE"""),0.0127083333333333)</f>
        <v>1.2708333333333301E-2</v>
      </c>
      <c r="Q24" s="119"/>
      <c r="R24" s="109"/>
      <c r="S24" s="109"/>
    </row>
    <row r="25" spans="1:19" ht="33.75" customHeight="1" x14ac:dyDescent="0.15">
      <c r="A25" s="109"/>
      <c r="B25" s="109"/>
      <c r="C25" s="115">
        <f ca="1">IFERROR(__xludf.DUMMYFUNCTION("""COMPUTED_VALUE"""),3084640)</f>
        <v>3084640</v>
      </c>
      <c r="D25" s="116" t="str">
        <f ca="1">IFERROR(__xludf.DUMMYFUNCTION("""COMPUTED_VALUE"""),"Everybody's Introduction to Tableau")</f>
        <v>Everybody's Introduction to Tableau</v>
      </c>
      <c r="E25" s="115" t="str">
        <f ca="1">IFERROR(__xludf.DUMMYFUNCTION("""COMPUTED_VALUE"""),"General")</f>
        <v>General</v>
      </c>
      <c r="F25" s="110" t="str">
        <f ca="1">IFERROR(__xludf.DUMMYFUNCTION("""COMPUTED_VALUE"""),"Beginner")</f>
        <v>Beginner</v>
      </c>
      <c r="G25" s="112">
        <f ca="1">IFERROR(__xludf.DUMMYFUNCTION("""COMPUTED_VALUE"""),0.0514930555555555)</f>
        <v>5.14930555555555E-2</v>
      </c>
      <c r="H25" s="119"/>
      <c r="I25" s="109"/>
      <c r="J25" s="109"/>
      <c r="K25" s="109"/>
      <c r="L25" s="115">
        <f ca="1">IFERROR(__xludf.DUMMYFUNCTION("""COMPUTED_VALUE"""),2825682)</f>
        <v>2825682</v>
      </c>
      <c r="M25" s="116" t="str">
        <f ca="1">IFERROR(__xludf.DUMMYFUNCTION("""COMPUTED_VALUE"""),"Data-Driven Learning Design")</f>
        <v>Data-Driven Learning Design</v>
      </c>
      <c r="N25" s="115" t="str">
        <f ca="1">IFERROR(__xludf.DUMMYFUNCTION("""COMPUTED_VALUE"""),"General")</f>
        <v>General</v>
      </c>
      <c r="O25" s="110" t="str">
        <f ca="1">IFERROR(__xludf.DUMMYFUNCTION("""COMPUTED_VALUE"""),"Advanced")</f>
        <v>Advanced</v>
      </c>
      <c r="P25" s="112">
        <f ca="1">IFERROR(__xludf.DUMMYFUNCTION("""COMPUTED_VALUE"""),0.0182523148148148)</f>
        <v>1.8252314814814801E-2</v>
      </c>
      <c r="Q25" s="119"/>
      <c r="R25" s="109"/>
      <c r="S25" s="109"/>
    </row>
    <row r="26" spans="1:19" ht="33.75" customHeight="1" x14ac:dyDescent="0.15">
      <c r="A26" s="109"/>
      <c r="B26" s="109"/>
      <c r="C26" s="115">
        <f ca="1">IFERROR(__xludf.DUMMYFUNCTION("""COMPUTED_VALUE"""),2825498)</f>
        <v>2825498</v>
      </c>
      <c r="D26" s="116" t="str">
        <f ca="1">IFERROR(__xludf.DUMMYFUNCTION("""COMPUTED_VALUE"""),"R Essential Training: Wrangling and Visualizing Data")</f>
        <v>R Essential Training: Wrangling and Visualizing Data</v>
      </c>
      <c r="E26" s="115" t="str">
        <f ca="1">IFERROR(__xludf.DUMMYFUNCTION("""COMPUTED_VALUE"""),"General")</f>
        <v>General</v>
      </c>
      <c r="F26" s="110" t="str">
        <f ca="1">IFERROR(__xludf.DUMMYFUNCTION("""COMPUTED_VALUE"""),"Beginner + Intermediate")</f>
        <v>Beginner + Intermediate</v>
      </c>
      <c r="G26" s="112">
        <f ca="1">IFERROR(__xludf.DUMMYFUNCTION("""COMPUTED_VALUE"""),0.179583333333333)</f>
        <v>0.17958333333333301</v>
      </c>
      <c r="H26" s="119"/>
      <c r="I26" s="109"/>
      <c r="J26" s="109"/>
      <c r="K26" s="109"/>
      <c r="L26" s="115">
        <f ca="1">IFERROR(__xludf.DUMMYFUNCTION("""COMPUTED_VALUE"""),3094278)</f>
        <v>3094278</v>
      </c>
      <c r="M26" s="116" t="str">
        <f ca="1">IFERROR(__xludf.DUMMYFUNCTION("""COMPUTED_VALUE"""),"How to Learn Faster")</f>
        <v>How to Learn Faster</v>
      </c>
      <c r="N26" s="115" t="str">
        <f ca="1">IFERROR(__xludf.DUMMYFUNCTION("""COMPUTED_VALUE"""),"General")</f>
        <v>General</v>
      </c>
      <c r="O26" s="110" t="str">
        <f ca="1">IFERROR(__xludf.DUMMYFUNCTION("""COMPUTED_VALUE"""),"General")</f>
        <v>General</v>
      </c>
      <c r="P26" s="112">
        <f ca="1">IFERROR(__xludf.DUMMYFUNCTION("""COMPUTED_VALUE"""),0.00966435185185185)</f>
        <v>9.6643518518518493E-3</v>
      </c>
      <c r="Q26" s="119"/>
      <c r="R26" s="109"/>
      <c r="S26" s="109"/>
    </row>
    <row r="27" spans="1:19" ht="33.75" customHeight="1" x14ac:dyDescent="0.15">
      <c r="A27" s="109"/>
      <c r="B27" s="109"/>
      <c r="C27" s="115">
        <f ca="1">IFERROR(__xludf.DUMMYFUNCTION("""COMPUTED_VALUE"""),2817066)</f>
        <v>2817066</v>
      </c>
      <c r="D27" s="116" t="str">
        <f ca="1">IFERROR(__xludf.DUMMYFUNCTION("""COMPUTED_VALUE"""),"Cloud Hadoop: Scaling Apache Spark")</f>
        <v>Cloud Hadoop: Scaling Apache Spark</v>
      </c>
      <c r="E27" s="115" t="str">
        <f ca="1">IFERROR(__xludf.DUMMYFUNCTION("""COMPUTED_VALUE"""),"General")</f>
        <v>General</v>
      </c>
      <c r="F27" s="110" t="str">
        <f ca="1">IFERROR(__xludf.DUMMYFUNCTION("""COMPUTED_VALUE"""),"Beginner + Intermediate")</f>
        <v>Beginner + Intermediate</v>
      </c>
      <c r="G27" s="112">
        <f ca="1">IFERROR(__xludf.DUMMYFUNCTION("""COMPUTED_VALUE"""),0.134328703703703)</f>
        <v>0.13432870370370301</v>
      </c>
      <c r="H27" s="119"/>
      <c r="I27" s="109"/>
      <c r="J27" s="109"/>
      <c r="K27" s="109"/>
      <c r="L27" s="115">
        <f ca="1">IFERROR(__xludf.DUMMYFUNCTION("""COMPUTED_VALUE"""),3095275)</f>
        <v>3095275</v>
      </c>
      <c r="M27" s="116" t="str">
        <f ca="1">IFERROR(__xludf.DUMMYFUNCTION("""COMPUTED_VALUE"""),"How to Commit Learning to Memory")</f>
        <v>How to Commit Learning to Memory</v>
      </c>
      <c r="N27" s="115" t="str">
        <f ca="1">IFERROR(__xludf.DUMMYFUNCTION("""COMPUTED_VALUE"""),"General")</f>
        <v>General</v>
      </c>
      <c r="O27" s="110" t="str">
        <f ca="1">IFERROR(__xludf.DUMMYFUNCTION("""COMPUTED_VALUE"""),"General")</f>
        <v>General</v>
      </c>
      <c r="P27" s="112">
        <f ca="1">IFERROR(__xludf.DUMMYFUNCTION("""COMPUTED_VALUE"""),0.0100231481481481)</f>
        <v>1.0023148148148101E-2</v>
      </c>
      <c r="Q27" s="119"/>
      <c r="R27" s="109"/>
      <c r="S27" s="109"/>
    </row>
    <row r="28" spans="1:19" ht="33.75" customHeight="1" x14ac:dyDescent="0.15">
      <c r="A28" s="109"/>
      <c r="B28" s="109"/>
      <c r="C28" s="115">
        <f ca="1">IFERROR(__xludf.DUMMYFUNCTION("""COMPUTED_VALUE"""),2822406)</f>
        <v>2822406</v>
      </c>
      <c r="D28" s="116" t="str">
        <f ca="1">IFERROR(__xludf.DUMMYFUNCTION("""COMPUTED_VALUE"""),"The Non-Technical Skills of Effective Data Scientists")</f>
        <v>The Non-Technical Skills of Effective Data Scientists</v>
      </c>
      <c r="E28" s="115" t="str">
        <f ca="1">IFERROR(__xludf.DUMMYFUNCTION("""COMPUTED_VALUE"""),"General")</f>
        <v>General</v>
      </c>
      <c r="F28" s="110" t="str">
        <f ca="1">IFERROR(__xludf.DUMMYFUNCTION("""COMPUTED_VALUE"""),"Beginner + Intermediate")</f>
        <v>Beginner + Intermediate</v>
      </c>
      <c r="G28" s="112">
        <f ca="1">IFERROR(__xludf.DUMMYFUNCTION("""COMPUTED_VALUE"""),0.0307291666666666)</f>
        <v>3.0729166666666599E-2</v>
      </c>
      <c r="H28" s="119"/>
      <c r="I28" s="109"/>
      <c r="J28" s="109"/>
      <c r="K28" s="109"/>
      <c r="L28" s="115"/>
      <c r="M28" s="121"/>
      <c r="N28" s="115"/>
      <c r="O28" s="110"/>
      <c r="P28" s="110"/>
      <c r="Q28" s="119"/>
      <c r="R28" s="109"/>
      <c r="S28" s="109"/>
    </row>
    <row r="29" spans="1:19" ht="33.75" customHeight="1" x14ac:dyDescent="0.15">
      <c r="A29" s="109"/>
      <c r="B29" s="109"/>
      <c r="C29" s="115">
        <f ca="1">IFERROR(__xludf.DUMMYFUNCTION("""COMPUTED_VALUE"""),2824299)</f>
        <v>2824299</v>
      </c>
      <c r="D29" s="116" t="str">
        <f ca="1">IFERROR(__xludf.DUMMYFUNCTION("""COMPUTED_VALUE"""),"R Essential Training Part 2: Modeling Data")</f>
        <v>R Essential Training Part 2: Modeling Data</v>
      </c>
      <c r="E29" s="115" t="str">
        <f ca="1">IFERROR(__xludf.DUMMYFUNCTION("""COMPUTED_VALUE"""),"General")</f>
        <v>General</v>
      </c>
      <c r="F29" s="110" t="str">
        <f ca="1">IFERROR(__xludf.DUMMYFUNCTION("""COMPUTED_VALUE"""),"Beginner + Intermediate")</f>
        <v>Beginner + Intermediate</v>
      </c>
      <c r="G29" s="112">
        <f ca="1">IFERROR(__xludf.DUMMYFUNCTION("""COMPUTED_VALUE"""),0.16636574074074)</f>
        <v>0.16636574074074001</v>
      </c>
      <c r="H29" s="119"/>
      <c r="I29" s="109"/>
      <c r="J29" s="109"/>
      <c r="K29" s="109"/>
      <c r="L29" s="115"/>
      <c r="M29" s="121"/>
      <c r="N29" s="115"/>
      <c r="O29" s="110"/>
      <c r="P29" s="110"/>
      <c r="Q29" s="119"/>
      <c r="R29" s="109"/>
      <c r="S29" s="109"/>
    </row>
    <row r="30" spans="1:19" ht="33.75" customHeight="1" x14ac:dyDescent="0.15">
      <c r="A30" s="109"/>
      <c r="B30" s="109"/>
      <c r="C30" s="115">
        <f ca="1">IFERROR(__xludf.DUMMYFUNCTION("""COMPUTED_VALUE"""),2822641)</f>
        <v>2822641</v>
      </c>
      <c r="D30" s="116" t="str">
        <f ca="1">IFERROR(__xludf.DUMMYFUNCTION("""COMPUTED_VALUE"""),"How to Perform Business Analysis in a Virtual Environment")</f>
        <v>How to Perform Business Analysis in a Virtual Environment</v>
      </c>
      <c r="E30" s="115" t="str">
        <f ca="1">IFERROR(__xludf.DUMMYFUNCTION("""COMPUTED_VALUE"""),"General")</f>
        <v>General</v>
      </c>
      <c r="F30" s="110" t="str">
        <f ca="1">IFERROR(__xludf.DUMMYFUNCTION("""COMPUTED_VALUE"""),"Beginner + Intermediate")</f>
        <v>Beginner + Intermediate</v>
      </c>
      <c r="G30" s="112">
        <f ca="1">IFERROR(__xludf.DUMMYFUNCTION("""COMPUTED_VALUE"""),0.0627199074074074)</f>
        <v>6.2719907407407405E-2</v>
      </c>
      <c r="H30" s="119"/>
      <c r="I30" s="109"/>
      <c r="J30" s="109"/>
      <c r="K30" s="109"/>
      <c r="L30" s="115"/>
      <c r="M30" s="121"/>
      <c r="N30" s="115"/>
      <c r="O30" s="110"/>
      <c r="P30" s="110"/>
      <c r="Q30" s="119"/>
      <c r="R30" s="109"/>
      <c r="S30" s="109"/>
    </row>
    <row r="31" spans="1:19" ht="33.75" customHeight="1" x14ac:dyDescent="0.15">
      <c r="A31" s="109"/>
      <c r="B31" s="109"/>
      <c r="C31" s="115">
        <f ca="1">IFERROR(__xludf.DUMMYFUNCTION("""COMPUTED_VALUE"""),2825411)</f>
        <v>2825411</v>
      </c>
      <c r="D31" s="116" t="str">
        <f ca="1">IFERROR(__xludf.DUMMYFUNCTION("""COMPUTED_VALUE"""),"UX Deep Dive: Analyzing Data")</f>
        <v>UX Deep Dive: Analyzing Data</v>
      </c>
      <c r="E31" s="115" t="str">
        <f ca="1">IFERROR(__xludf.DUMMYFUNCTION("""COMPUTED_VALUE"""),"General")</f>
        <v>General</v>
      </c>
      <c r="F31" s="110" t="str">
        <f ca="1">IFERROR(__xludf.DUMMYFUNCTION("""COMPUTED_VALUE"""),"Intermediate")</f>
        <v>Intermediate</v>
      </c>
      <c r="G31" s="112">
        <f ca="1">IFERROR(__xludf.DUMMYFUNCTION("""COMPUTED_VALUE"""),0.0174421296296296)</f>
        <v>1.7442129629629599E-2</v>
      </c>
      <c r="H31" s="119"/>
      <c r="I31" s="109"/>
      <c r="J31" s="109"/>
      <c r="K31" s="109"/>
      <c r="L31" s="115"/>
      <c r="M31" s="121"/>
      <c r="N31" s="115"/>
      <c r="O31" s="110"/>
      <c r="P31" s="110"/>
      <c r="Q31" s="119"/>
      <c r="R31" s="109"/>
      <c r="S31" s="109"/>
    </row>
    <row r="32" spans="1:19" ht="33.75" customHeight="1" x14ac:dyDescent="0.15">
      <c r="A32" s="109"/>
      <c r="B32" s="109"/>
      <c r="C32" s="115">
        <f ca="1">IFERROR(__xludf.DUMMYFUNCTION("""COMPUTED_VALUE"""),2863046)</f>
        <v>2863046</v>
      </c>
      <c r="D32" s="116" t="str">
        <f ca="1">IFERROR(__xludf.DUMMYFUNCTION("""COMPUTED_VALUE"""),"Data Visualization: Storytelling")</f>
        <v>Data Visualization: Storytelling</v>
      </c>
      <c r="E32" s="115" t="str">
        <f ca="1">IFERROR(__xludf.DUMMYFUNCTION("""COMPUTED_VALUE"""),"General")</f>
        <v>General</v>
      </c>
      <c r="F32" s="110" t="str">
        <f ca="1">IFERROR(__xludf.DUMMYFUNCTION("""COMPUTED_VALUE"""),"Intermediate")</f>
        <v>Intermediate</v>
      </c>
      <c r="G32" s="112">
        <f ca="1">IFERROR(__xludf.DUMMYFUNCTION("""COMPUTED_VALUE"""),0.0658564814814814)</f>
        <v>6.5856481481481405E-2</v>
      </c>
      <c r="H32" s="119"/>
      <c r="I32" s="109"/>
      <c r="J32" s="109"/>
      <c r="K32" s="109"/>
      <c r="L32" s="115"/>
      <c r="M32" s="121"/>
      <c r="N32" s="115"/>
      <c r="O32" s="110"/>
      <c r="P32" s="110"/>
      <c r="Q32" s="119"/>
      <c r="R32" s="109"/>
      <c r="S32" s="109"/>
    </row>
    <row r="33" spans="1:19" ht="33.75" customHeight="1" x14ac:dyDescent="0.15">
      <c r="A33" s="109"/>
      <c r="B33" s="109"/>
      <c r="C33" s="115">
        <f ca="1">IFERROR(__xludf.DUMMYFUNCTION("""COMPUTED_VALUE"""),2856077)</f>
        <v>2856077</v>
      </c>
      <c r="D33" s="116" t="str">
        <f ca="1">IFERROR(__xludf.DUMMYFUNCTION("""COMPUTED_VALUE"""),"Excel Supply Chain Analysis: Solving Transportation Problems")</f>
        <v>Excel Supply Chain Analysis: Solving Transportation Problems</v>
      </c>
      <c r="E33" s="115" t="str">
        <f ca="1">IFERROR(__xludf.DUMMYFUNCTION("""COMPUTED_VALUE"""),"General")</f>
        <v>General</v>
      </c>
      <c r="F33" s="110" t="str">
        <f ca="1">IFERROR(__xludf.DUMMYFUNCTION("""COMPUTED_VALUE"""),"Intermediate")</f>
        <v>Intermediate</v>
      </c>
      <c r="G33" s="112">
        <f ca="1">IFERROR(__xludf.DUMMYFUNCTION("""COMPUTED_VALUE"""),0.0804282407407407)</f>
        <v>8.0428240740740703E-2</v>
      </c>
      <c r="H33" s="119"/>
      <c r="I33" s="109"/>
      <c r="J33" s="109"/>
      <c r="K33" s="109"/>
      <c r="L33" s="115"/>
      <c r="M33" s="121"/>
      <c r="N33" s="115"/>
      <c r="O33" s="110"/>
      <c r="P33" s="110"/>
      <c r="Q33" s="119"/>
      <c r="R33" s="109"/>
      <c r="S33" s="109"/>
    </row>
    <row r="34" spans="1:19" ht="33.75" customHeight="1" x14ac:dyDescent="0.15">
      <c r="A34" s="109"/>
      <c r="B34" s="109"/>
      <c r="C34" s="115">
        <f ca="1">IFERROR(__xludf.DUMMYFUNCTION("""COMPUTED_VALUE"""),2813260)</f>
        <v>2813260</v>
      </c>
      <c r="D34" s="116" t="str">
        <f ca="1">IFERROR(__xludf.DUMMYFUNCTION("""COMPUTED_VALUE"""),"Big Data Analytics with Hadoop and Apache Spark")</f>
        <v>Big Data Analytics with Hadoop and Apache Spark</v>
      </c>
      <c r="E34" s="115" t="str">
        <f ca="1">IFERROR(__xludf.DUMMYFUNCTION("""COMPUTED_VALUE"""),"General")</f>
        <v>General</v>
      </c>
      <c r="F34" s="110" t="str">
        <f ca="1">IFERROR(__xludf.DUMMYFUNCTION("""COMPUTED_VALUE"""),"Intermediate")</f>
        <v>Intermediate</v>
      </c>
      <c r="G34" s="112">
        <f ca="1">IFERROR(__xludf.DUMMYFUNCTION("""COMPUTED_VALUE"""),0.0429976851851851)</f>
        <v>4.2997685185185097E-2</v>
      </c>
      <c r="H34" s="119"/>
      <c r="I34" s="109"/>
      <c r="J34" s="109"/>
      <c r="K34" s="109"/>
      <c r="L34" s="115"/>
      <c r="M34" s="121"/>
      <c r="N34" s="115"/>
      <c r="O34" s="110"/>
      <c r="P34" s="110"/>
      <c r="Q34" s="119"/>
      <c r="R34" s="109"/>
      <c r="S34" s="109"/>
    </row>
    <row r="35" spans="1:19" ht="33.75" customHeight="1" x14ac:dyDescent="0.15">
      <c r="A35" s="109"/>
      <c r="B35" s="109"/>
      <c r="C35" s="115">
        <f ca="1">IFERROR(__xludf.DUMMYFUNCTION("""COMPUTED_VALUE"""),2819185)</f>
        <v>2819185</v>
      </c>
      <c r="D35" s="116" t="str">
        <f ca="1">IFERROR(__xludf.DUMMYFUNCTION("""COMPUTED_VALUE"""),"Power BI Dataflows Essential Training")</f>
        <v>Power BI Dataflows Essential Training</v>
      </c>
      <c r="E35" s="115" t="str">
        <f ca="1">IFERROR(__xludf.DUMMYFUNCTION("""COMPUTED_VALUE"""),"General")</f>
        <v>General</v>
      </c>
      <c r="F35" s="110" t="str">
        <f ca="1">IFERROR(__xludf.DUMMYFUNCTION("""COMPUTED_VALUE"""),"Intermediate")</f>
        <v>Intermediate</v>
      </c>
      <c r="G35" s="112">
        <f ca="1">IFERROR(__xludf.DUMMYFUNCTION("""COMPUTED_VALUE"""),0.0611458333333333)</f>
        <v>6.1145833333333302E-2</v>
      </c>
      <c r="H35" s="119"/>
      <c r="I35" s="109"/>
      <c r="J35" s="109"/>
      <c r="K35" s="109"/>
      <c r="L35" s="115"/>
      <c r="M35" s="121"/>
      <c r="N35" s="115"/>
      <c r="O35" s="110"/>
      <c r="P35" s="110"/>
      <c r="Q35" s="119"/>
      <c r="R35" s="109"/>
      <c r="S35" s="109"/>
    </row>
    <row r="36" spans="1:19" ht="33.75" customHeight="1" x14ac:dyDescent="0.15">
      <c r="A36" s="109"/>
      <c r="B36" s="109"/>
      <c r="C36" s="115">
        <f ca="1">IFERROR(__xludf.DUMMYFUNCTION("""COMPUTED_VALUE"""),2823564)</f>
        <v>2823564</v>
      </c>
      <c r="D36" s="116" t="str">
        <f ca="1">IFERROR(__xludf.DUMMYFUNCTION("""COMPUTED_VALUE"""),"Excel: Avoiding Common Mistakes (Office 365/Excel 2019)")</f>
        <v>Excel: Avoiding Common Mistakes (Office 365/Excel 2019)</v>
      </c>
      <c r="E36" s="115" t="str">
        <f ca="1">IFERROR(__xludf.DUMMYFUNCTION("""COMPUTED_VALUE"""),"General")</f>
        <v>General</v>
      </c>
      <c r="F36" s="110" t="str">
        <f ca="1">IFERROR(__xludf.DUMMYFUNCTION("""COMPUTED_VALUE"""),"Intermediate")</f>
        <v>Intermediate</v>
      </c>
      <c r="G36" s="112">
        <f ca="1">IFERROR(__xludf.DUMMYFUNCTION("""COMPUTED_VALUE"""),0.0315162037037037)</f>
        <v>3.1516203703703699E-2</v>
      </c>
      <c r="H36" s="119"/>
      <c r="I36" s="109"/>
      <c r="J36" s="109"/>
      <c r="K36" s="109"/>
      <c r="L36" s="115"/>
      <c r="M36" s="121"/>
      <c r="N36" s="115"/>
      <c r="O36" s="110"/>
      <c r="P36" s="110"/>
      <c r="Q36" s="119"/>
      <c r="R36" s="109"/>
      <c r="S36" s="109"/>
    </row>
    <row r="37" spans="1:19" ht="33.75" customHeight="1" x14ac:dyDescent="0.15">
      <c r="A37" s="109"/>
      <c r="B37" s="109"/>
      <c r="C37" s="115">
        <f ca="1">IFERROR(__xludf.DUMMYFUNCTION("""COMPUTED_VALUE"""),2817226)</f>
        <v>2817226</v>
      </c>
      <c r="D37" s="116" t="str">
        <f ca="1">IFERROR(__xludf.DUMMYFUNCTION("""COMPUTED_VALUE"""),"The Data Science of Experimental Design")</f>
        <v>The Data Science of Experimental Design</v>
      </c>
      <c r="E37" s="115" t="str">
        <f ca="1">IFERROR(__xludf.DUMMYFUNCTION("""COMPUTED_VALUE"""),"General")</f>
        <v>General</v>
      </c>
      <c r="F37" s="110" t="str">
        <f ca="1">IFERROR(__xludf.DUMMYFUNCTION("""COMPUTED_VALUE"""),"Intermediate")</f>
        <v>Intermediate</v>
      </c>
      <c r="G37" s="112">
        <f ca="1">IFERROR(__xludf.DUMMYFUNCTION("""COMPUTED_VALUE"""),0.149791666666666)</f>
        <v>0.14979166666666599</v>
      </c>
      <c r="H37" s="119"/>
      <c r="I37" s="109"/>
      <c r="J37" s="109"/>
      <c r="K37" s="109"/>
      <c r="L37" s="115"/>
      <c r="M37" s="121"/>
      <c r="N37" s="115"/>
      <c r="O37" s="110"/>
      <c r="P37" s="110"/>
      <c r="Q37" s="119"/>
      <c r="R37" s="109"/>
      <c r="S37" s="109"/>
    </row>
    <row r="38" spans="1:19" ht="33.75" customHeight="1" x14ac:dyDescent="0.15">
      <c r="A38" s="109"/>
      <c r="B38" s="109"/>
      <c r="C38" s="115">
        <f ca="1">IFERROR(__xludf.DUMMYFUNCTION("""COMPUTED_VALUE"""),2822461)</f>
        <v>2822461</v>
      </c>
      <c r="D38" s="116" t="str">
        <f ca="1">IFERROR(__xludf.DUMMYFUNCTION("""COMPUTED_VALUE"""),"Side Hustle Strategies for Data Science and Analytics Experts")</f>
        <v>Side Hustle Strategies for Data Science and Analytics Experts</v>
      </c>
      <c r="E38" s="115" t="str">
        <f ca="1">IFERROR(__xludf.DUMMYFUNCTION("""COMPUTED_VALUE"""),"General")</f>
        <v>General</v>
      </c>
      <c r="F38" s="110" t="str">
        <f ca="1">IFERROR(__xludf.DUMMYFUNCTION("""COMPUTED_VALUE"""),"Intermediate")</f>
        <v>Intermediate</v>
      </c>
      <c r="G38" s="112">
        <f ca="1">IFERROR(__xludf.DUMMYFUNCTION("""COMPUTED_VALUE"""),0.0584837962962963)</f>
        <v>5.8483796296296298E-2</v>
      </c>
      <c r="H38" s="119"/>
      <c r="I38" s="109"/>
      <c r="J38" s="109"/>
      <c r="K38" s="109"/>
      <c r="L38" s="115"/>
      <c r="M38" s="121"/>
      <c r="N38" s="115"/>
      <c r="O38" s="110"/>
      <c r="P38" s="110"/>
      <c r="Q38" s="119"/>
      <c r="R38" s="109"/>
      <c r="S38" s="109"/>
    </row>
    <row r="39" spans="1:19" ht="33.75" customHeight="1" x14ac:dyDescent="0.15">
      <c r="A39" s="109"/>
      <c r="B39" s="109"/>
      <c r="C39" s="115">
        <f ca="1">IFERROR(__xludf.DUMMYFUNCTION("""COMPUTED_VALUE"""),2828018)</f>
        <v>2828018</v>
      </c>
      <c r="D39" s="116" t="str">
        <f ca="1">IFERROR(__xludf.DUMMYFUNCTION("""COMPUTED_VALUE"""),"PostgreSQL Essential Training")</f>
        <v>PostgreSQL Essential Training</v>
      </c>
      <c r="E39" s="115" t="str">
        <f ca="1">IFERROR(__xludf.DUMMYFUNCTION("""COMPUTED_VALUE"""),"General")</f>
        <v>General</v>
      </c>
      <c r="F39" s="110" t="str">
        <f ca="1">IFERROR(__xludf.DUMMYFUNCTION("""COMPUTED_VALUE"""),"Intermediate")</f>
        <v>Intermediate</v>
      </c>
      <c r="G39" s="112">
        <f ca="1">IFERROR(__xludf.DUMMYFUNCTION("""COMPUTED_VALUE"""),0.113657407407407)</f>
        <v>0.113657407407407</v>
      </c>
      <c r="H39" s="119"/>
      <c r="I39" s="109"/>
      <c r="J39" s="109"/>
      <c r="K39" s="109"/>
      <c r="L39" s="115"/>
      <c r="M39" s="121"/>
      <c r="N39" s="115"/>
      <c r="O39" s="110"/>
      <c r="P39" s="110"/>
      <c r="Q39" s="119"/>
      <c r="R39" s="109"/>
      <c r="S39" s="109"/>
    </row>
    <row r="40" spans="1:19" ht="33.75" customHeight="1" x14ac:dyDescent="0.15">
      <c r="A40" s="109"/>
      <c r="B40" s="109"/>
      <c r="C40" s="115">
        <f ca="1">IFERROR(__xludf.DUMMYFUNCTION("""COMPUTED_VALUE"""),2825746)</f>
        <v>2825746</v>
      </c>
      <c r="D40" s="116" t="str">
        <f ca="1">IFERROR(__xludf.DUMMYFUNCTION("""COMPUTED_VALUE"""),"Data Visualization for Data Analysis and Analytics")</f>
        <v>Data Visualization for Data Analysis and Analytics</v>
      </c>
      <c r="E40" s="115" t="str">
        <f ca="1">IFERROR(__xludf.DUMMYFUNCTION("""COMPUTED_VALUE"""),"General")</f>
        <v>General</v>
      </c>
      <c r="F40" s="110" t="str">
        <f ca="1">IFERROR(__xludf.DUMMYFUNCTION("""COMPUTED_VALUE"""),"Intermediate")</f>
        <v>Intermediate</v>
      </c>
      <c r="G40" s="112">
        <f ca="1">IFERROR(__xludf.DUMMYFUNCTION("""COMPUTED_VALUE"""),0.0694675925925926)</f>
        <v>6.9467592592592595E-2</v>
      </c>
      <c r="H40" s="119"/>
      <c r="I40" s="109"/>
      <c r="J40" s="109"/>
      <c r="K40" s="109"/>
      <c r="L40" s="115"/>
      <c r="M40" s="121"/>
      <c r="N40" s="115"/>
      <c r="O40" s="110"/>
      <c r="P40" s="110"/>
      <c r="Q40" s="119"/>
      <c r="R40" s="109"/>
      <c r="S40" s="109"/>
    </row>
    <row r="41" spans="1:19" ht="33.75" customHeight="1" x14ac:dyDescent="0.15">
      <c r="A41" s="109"/>
      <c r="B41" s="109"/>
      <c r="C41" s="115">
        <f ca="1">IFERROR(__xludf.DUMMYFUNCTION("""COMPUTED_VALUE"""),2887178)</f>
        <v>2887178</v>
      </c>
      <c r="D41" s="116" t="str">
        <f ca="1">IFERROR(__xludf.DUMMYFUNCTION("""COMPUTED_VALUE"""),"Microsoft Power Apps: Using the Dataverse (Formerly the Common Data Service)")</f>
        <v>Microsoft Power Apps: Using the Dataverse (Formerly the Common Data Service)</v>
      </c>
      <c r="E41" s="115" t="str">
        <f ca="1">IFERROR(__xludf.DUMMYFUNCTION("""COMPUTED_VALUE"""),"General")</f>
        <v>General</v>
      </c>
      <c r="F41" s="110" t="str">
        <f ca="1">IFERROR(__xludf.DUMMYFUNCTION("""COMPUTED_VALUE"""),"Intermediate")</f>
        <v>Intermediate</v>
      </c>
      <c r="G41" s="112">
        <f ca="1">IFERROR(__xludf.DUMMYFUNCTION("""COMPUTED_VALUE"""),0.0445138888888888)</f>
        <v>4.4513888888888797E-2</v>
      </c>
      <c r="H41" s="119"/>
      <c r="I41" s="109"/>
      <c r="J41" s="109"/>
      <c r="K41" s="109"/>
      <c r="L41" s="115"/>
      <c r="M41" s="121"/>
      <c r="N41" s="115"/>
      <c r="O41" s="110"/>
      <c r="P41" s="110"/>
      <c r="Q41" s="119"/>
      <c r="R41" s="109"/>
      <c r="S41" s="109"/>
    </row>
    <row r="42" spans="1:19" ht="33.75" customHeight="1" x14ac:dyDescent="0.15">
      <c r="A42" s="109"/>
      <c r="B42" s="109"/>
      <c r="C42" s="115">
        <f ca="1">IFERROR(__xludf.DUMMYFUNCTION("""COMPUTED_VALUE"""),3084052)</f>
        <v>3084052</v>
      </c>
      <c r="D42" s="116" t="str">
        <f ca="1">IFERROR(__xludf.DUMMYFUNCTION("""COMPUTED_VALUE"""),"Tableau Beyond the Basics: Growing Your Analytics and Business Intelligence Toolkit")</f>
        <v>Tableau Beyond the Basics: Growing Your Analytics and Business Intelligence Toolkit</v>
      </c>
      <c r="E42" s="115" t="str">
        <f ca="1">IFERROR(__xludf.DUMMYFUNCTION("""COMPUTED_VALUE"""),"General")</f>
        <v>General</v>
      </c>
      <c r="F42" s="110" t="str">
        <f ca="1">IFERROR(__xludf.DUMMYFUNCTION("""COMPUTED_VALUE"""),"Intermediate")</f>
        <v>Intermediate</v>
      </c>
      <c r="G42" s="112">
        <f ca="1">IFERROR(__xludf.DUMMYFUNCTION("""COMPUTED_VALUE"""),0.0986921296296296)</f>
        <v>9.8692129629629602E-2</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IFERROR(__xludf.DUMMYFUNCTION("""COMPUTED_VALUE"""),2819145)</f>
        <v>2819145</v>
      </c>
      <c r="D43" s="116" t="str">
        <f ca="1">IFERROR(__xludf.DUMMYFUNCTION("""COMPUTED_VALUE"""),"Apache Flink: Exploratory Data Analytics with SQL")</f>
        <v>Apache Flink: Exploratory Data Analytics with SQL</v>
      </c>
      <c r="E43" s="115" t="str">
        <f ca="1">IFERROR(__xludf.DUMMYFUNCTION("""COMPUTED_VALUE"""),"General")</f>
        <v>General</v>
      </c>
      <c r="F43" s="110" t="str">
        <f ca="1">IFERROR(__xludf.DUMMYFUNCTION("""COMPUTED_VALUE"""),"Advanced")</f>
        <v>Advanced</v>
      </c>
      <c r="G43" s="112">
        <f ca="1">IFERROR(__xludf.DUMMYFUNCTION("""COMPUTED_VALUE"""),0.0469444444444444)</f>
        <v>4.69444444444444E-2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IFERROR(__xludf.DUMMYFUNCTION("""COMPUTED_VALUE"""),2825682)</f>
        <v>2825682</v>
      </c>
      <c r="D44" s="116" t="str">
        <f ca="1">IFERROR(__xludf.DUMMYFUNCTION("""COMPUTED_VALUE"""),"Data-Driven Learning Design")</f>
        <v>Data-Driven Learning Design</v>
      </c>
      <c r="E44" s="115" t="str">
        <f ca="1">IFERROR(__xludf.DUMMYFUNCTION("""COMPUTED_VALUE"""),"General")</f>
        <v>General</v>
      </c>
      <c r="F44" s="110" t="str">
        <f ca="1">IFERROR(__xludf.DUMMYFUNCTION("""COMPUTED_VALUE"""),"Advanced")</f>
        <v>Advanced</v>
      </c>
      <c r="G44" s="112">
        <f ca="1">IFERROR(__xludf.DUMMYFUNCTION("""COMPUTED_VALUE"""),0.0182523148148148)</f>
        <v>1.8252314814814801E-2</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IFERROR(__xludf.DUMMYFUNCTION("""COMPUTED_VALUE"""),2938118)</f>
        <v>2938118</v>
      </c>
      <c r="D45" s="116" t="str">
        <f ca="1">IFERROR(__xludf.DUMMYFUNCTION("""COMPUTED_VALUE"""),"LinkedIn Learning Highlights: Data Science and Analytics")</f>
        <v>LinkedIn Learning Highlights: Data Science and Analytics</v>
      </c>
      <c r="E45" s="115" t="str">
        <f ca="1">IFERROR(__xludf.DUMMYFUNCTION("""COMPUTED_VALUE"""),"General")</f>
        <v>General</v>
      </c>
      <c r="F45" s="110" t="str">
        <f ca="1">IFERROR(__xludf.DUMMYFUNCTION("""COMPUTED_VALUE"""),"General")</f>
        <v>General</v>
      </c>
      <c r="G45" s="112">
        <f ca="1">IFERROR(__xludf.DUMMYFUNCTION("""COMPUTED_VALUE"""),0.0294097222222222)</f>
        <v>2.9409722222222202E-2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IFERROR(__xludf.DUMMYFUNCTION("""COMPUTED_VALUE"""),2823140)</f>
        <v>2823140</v>
      </c>
      <c r="D46" s="116" t="str">
        <f ca="1">IFERROR(__xludf.DUMMYFUNCTION("""COMPUTED_VALUE"""),"Tech Ethics: Avoiding Unintended Consequences")</f>
        <v>Tech Ethics: Avoiding Unintended Consequences</v>
      </c>
      <c r="E46" s="115" t="str">
        <f ca="1">IFERROR(__xludf.DUMMYFUNCTION("""COMPUTED_VALUE"""),"General")</f>
        <v>General</v>
      </c>
      <c r="F46" s="110" t="str">
        <f ca="1">IFERROR(__xludf.DUMMYFUNCTION("""COMPUTED_VALUE"""),"General")</f>
        <v>General</v>
      </c>
      <c r="G46" s="112">
        <f ca="1">IFERROR(__xludf.DUMMYFUNCTION("""COMPUTED_VALUE"""),0.0320601851851851)</f>
        <v>3.2060185185185101E-2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IFERROR(__xludf.DUMMYFUNCTION("""COMPUTED_VALUE"""),3009707)</f>
        <v>3009707</v>
      </c>
      <c r="D47" s="116" t="str">
        <f ca="1">IFERROR(__xludf.DUMMYFUNCTION("""COMPUTED_VALUE"""),"Skills That Set Data Scientists Apart")</f>
        <v>Skills That Set Data Scientists Apart</v>
      </c>
      <c r="E47" s="115" t="str">
        <f ca="1">IFERROR(__xludf.DUMMYFUNCTION("""COMPUTED_VALUE"""),"General")</f>
        <v>General</v>
      </c>
      <c r="F47" s="110" t="str">
        <f ca="1">IFERROR(__xludf.DUMMYFUNCTION("""COMPUTED_VALUE"""),"General")</f>
        <v>General</v>
      </c>
      <c r="G47" s="112">
        <f ca="1">IFERROR(__xludf.DUMMYFUNCTION("""COMPUTED_VALUE"""),0.0364467592592592)</f>
        <v>3.64467592592592E-2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IFERROR(__xludf.DUMMYFUNCTION("""COMPUTED_VALUE"""),3013245)</f>
        <v>3013245</v>
      </c>
      <c r="D48" s="116" t="str">
        <f ca="1">IFERROR(__xludf.DUMMYFUNCTION("""COMPUTED_VALUE"""),"Best Languages for Data Science")</f>
        <v>Best Languages for Data Science</v>
      </c>
      <c r="E48" s="115" t="str">
        <f ca="1">IFERROR(__xludf.DUMMYFUNCTION("""COMPUTED_VALUE"""),"General")</f>
        <v>General</v>
      </c>
      <c r="F48" s="110" t="str">
        <f ca="1">IFERROR(__xludf.DUMMYFUNCTION("""COMPUTED_VALUE"""),"General")</f>
        <v>General</v>
      </c>
      <c r="G48" s="112">
        <f ca="1">IFERROR(__xludf.DUMMYFUNCTION("""COMPUTED_VALUE"""),0.0355671296296296)</f>
        <v>3.5567129629629601E-2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IFERROR(__xludf.DUMMYFUNCTION("""COMPUTED_VALUE"""),3008694)</f>
        <v>3008694</v>
      </c>
      <c r="D49" s="116" t="str">
        <f ca="1">IFERROR(__xludf.DUMMYFUNCTION("""COMPUTED_VALUE"""),"Giving Computers Vision")</f>
        <v>Giving Computers Vision</v>
      </c>
      <c r="E49" s="115" t="str">
        <f ca="1">IFERROR(__xludf.DUMMYFUNCTION("""COMPUTED_VALUE"""),"General")</f>
        <v>General</v>
      </c>
      <c r="F49" s="110" t="str">
        <f ca="1">IFERROR(__xludf.DUMMYFUNCTION("""COMPUTED_VALUE"""),"General")</f>
        <v>General</v>
      </c>
      <c r="G49" s="112">
        <f ca="1">IFERROR(__xludf.DUMMYFUNCTION("""COMPUTED_VALUE"""),0.0649537037037037)</f>
        <v>6.4953703703703694E-2</v>
      </c>
      <c r="H49" s="119"/>
      <c r="I49" s="109"/>
      <c r="J49" s="109"/>
      <c r="K49" s="109"/>
      <c r="L49" s="115"/>
      <c r="M49" s="121"/>
      <c r="N49" s="115"/>
      <c r="O49" s="110"/>
      <c r="P49" s="110"/>
      <c r="Q49" s="119"/>
      <c r="R49" s="109"/>
      <c r="S49" s="109"/>
    </row>
    <row r="50" spans="1:19" ht="33.75" customHeight="1" x14ac:dyDescent="0.15">
      <c r="A50" s="109"/>
      <c r="B50" s="109"/>
      <c r="C50" s="115"/>
      <c r="D50" s="121"/>
      <c r="E50" s="115"/>
      <c r="F50" s="110"/>
      <c r="G50" s="110"/>
      <c r="H50" s="119"/>
      <c r="I50" s="109"/>
      <c r="J50" s="109"/>
      <c r="K50" s="109"/>
      <c r="L50" s="115"/>
      <c r="M50" s="121"/>
      <c r="N50" s="115"/>
      <c r="O50" s="110"/>
      <c r="P50" s="110"/>
      <c r="Q50" s="119"/>
      <c r="R50" s="109"/>
      <c r="S50" s="109"/>
    </row>
    <row r="51" spans="1:19" ht="33.75" customHeight="1" x14ac:dyDescent="0.15">
      <c r="A51" s="109"/>
      <c r="B51" s="109"/>
      <c r="C51" s="115"/>
      <c r="D51" s="121"/>
      <c r="E51" s="115"/>
      <c r="F51" s="110"/>
      <c r="G51" s="110"/>
      <c r="H51" s="119"/>
      <c r="I51" s="109"/>
      <c r="J51" s="109"/>
      <c r="K51" s="109"/>
      <c r="L51" s="115"/>
      <c r="M51" s="121"/>
      <c r="N51" s="115"/>
      <c r="O51" s="110"/>
      <c r="P51" s="110"/>
      <c r="Q51" s="119"/>
      <c r="R51" s="109"/>
      <c r="S51" s="109"/>
    </row>
    <row r="52" spans="1:19" ht="33.75" customHeight="1" x14ac:dyDescent="0.15">
      <c r="A52" s="109"/>
      <c r="B52" s="109"/>
      <c r="C52" s="115"/>
      <c r="D52" s="121"/>
      <c r="E52" s="115"/>
      <c r="F52" s="110"/>
      <c r="G52" s="110"/>
      <c r="H52" s="119"/>
      <c r="I52" s="109"/>
      <c r="J52" s="109"/>
      <c r="K52" s="109"/>
      <c r="L52" s="115"/>
      <c r="M52" s="121"/>
      <c r="N52" s="115"/>
      <c r="O52" s="110"/>
      <c r="P52" s="110"/>
      <c r="Q52" s="119"/>
      <c r="R52" s="109"/>
      <c r="S52" s="109"/>
    </row>
    <row r="53" spans="1:19" ht="33.75" customHeight="1" x14ac:dyDescent="0.15">
      <c r="A53" s="109"/>
      <c r="B53" s="109"/>
      <c r="C53" s="115"/>
      <c r="D53" s="121"/>
      <c r="E53" s="115"/>
      <c r="F53" s="110"/>
      <c r="G53" s="110"/>
      <c r="H53" s="119"/>
      <c r="I53" s="109"/>
      <c r="J53" s="109"/>
      <c r="K53" s="109"/>
      <c r="L53" s="115"/>
      <c r="M53" s="121"/>
      <c r="N53" s="115"/>
      <c r="O53" s="110"/>
      <c r="P53" s="110"/>
      <c r="Q53" s="119"/>
      <c r="R53" s="109"/>
      <c r="S53" s="109"/>
    </row>
    <row r="54" spans="1:19" ht="33.75" customHeight="1" x14ac:dyDescent="0.15">
      <c r="A54" s="109"/>
      <c r="B54" s="109"/>
      <c r="C54" s="115"/>
      <c r="D54" s="121"/>
      <c r="E54" s="115"/>
      <c r="F54" s="110"/>
      <c r="G54" s="110"/>
      <c r="H54" s="119"/>
      <c r="I54" s="109"/>
      <c r="J54" s="109"/>
      <c r="K54" s="109"/>
      <c r="L54" s="115"/>
      <c r="M54" s="121"/>
      <c r="N54" s="115"/>
      <c r="O54" s="110"/>
      <c r="P54" s="110"/>
      <c r="Q54" s="119"/>
      <c r="R54" s="109"/>
      <c r="S54" s="109"/>
    </row>
    <row r="55" spans="1:19" ht="33.75" customHeight="1" x14ac:dyDescent="0.15">
      <c r="A55" s="109"/>
      <c r="B55" s="109"/>
      <c r="C55" s="115"/>
      <c r="D55" s="121"/>
      <c r="E55" s="115"/>
      <c r="F55" s="110"/>
      <c r="G55" s="110"/>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0"/>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0"/>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0"/>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0"/>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0"/>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0"/>
      <c r="H80" s="119"/>
      <c r="I80" s="109"/>
      <c r="J80" s="109"/>
      <c r="K80" s="109"/>
      <c r="L80" s="115"/>
      <c r="M80" s="121"/>
      <c r="N80" s="115"/>
      <c r="O80" s="110"/>
      <c r="P80" s="110"/>
      <c r="Q80" s="119"/>
      <c r="R80" s="109"/>
      <c r="S80" s="109"/>
    </row>
    <row r="81" spans="1:19" ht="33.75" customHeight="1" x14ac:dyDescent="0.15">
      <c r="A81" s="122"/>
      <c r="B81" s="122"/>
      <c r="C81" s="115"/>
      <c r="D81" s="121"/>
      <c r="E81" s="115"/>
      <c r="F81" s="110"/>
      <c r="G81" s="110"/>
      <c r="H81" s="119"/>
      <c r="I81" s="122"/>
      <c r="J81" s="122"/>
      <c r="K81" s="122"/>
      <c r="L81" s="115"/>
      <c r="M81" s="121"/>
      <c r="N81" s="115"/>
      <c r="O81" s="110"/>
      <c r="P81" s="110"/>
      <c r="Q81" s="119"/>
      <c r="R81" s="122"/>
      <c r="S81" s="122"/>
    </row>
    <row r="82" spans="1:19" ht="33.75" customHeight="1" x14ac:dyDescent="0.15">
      <c r="A82" s="122"/>
      <c r="B82" s="122"/>
      <c r="C82" s="115"/>
      <c r="D82" s="121"/>
      <c r="E82" s="115"/>
      <c r="F82" s="110"/>
      <c r="G82" s="110"/>
      <c r="H82" s="119"/>
      <c r="I82" s="122"/>
      <c r="J82" s="122"/>
      <c r="K82" s="122"/>
      <c r="L82" s="115"/>
      <c r="M82" s="121"/>
      <c r="N82" s="115"/>
      <c r="O82" s="110"/>
      <c r="P82" s="110"/>
      <c r="Q82" s="119"/>
      <c r="R82" s="122"/>
      <c r="S82" s="122"/>
    </row>
    <row r="83" spans="1:19" ht="33.75" customHeight="1" x14ac:dyDescent="0.15">
      <c r="A83" s="122"/>
      <c r="B83" s="122"/>
      <c r="C83" s="115"/>
      <c r="D83" s="121"/>
      <c r="E83" s="115"/>
      <c r="F83" s="110"/>
      <c r="G83" s="110"/>
      <c r="H83" s="119"/>
      <c r="I83" s="122"/>
      <c r="J83" s="122"/>
      <c r="K83" s="122"/>
      <c r="L83" s="115"/>
      <c r="M83" s="121"/>
      <c r="N83" s="115"/>
      <c r="O83" s="110"/>
      <c r="P83" s="110"/>
      <c r="Q83" s="119"/>
      <c r="R83" s="122"/>
      <c r="S83" s="122"/>
    </row>
    <row r="84" spans="1:19" ht="33.75" customHeight="1" x14ac:dyDescent="0.15">
      <c r="A84" s="122"/>
      <c r="B84" s="122"/>
      <c r="C84" s="115"/>
      <c r="D84" s="121"/>
      <c r="E84" s="115"/>
      <c r="F84" s="110"/>
      <c r="G84" s="110"/>
      <c r="H84" s="119"/>
      <c r="I84" s="122"/>
      <c r="J84" s="122"/>
      <c r="K84" s="122"/>
      <c r="L84" s="115"/>
      <c r="M84" s="121"/>
      <c r="N84" s="115"/>
      <c r="O84" s="110"/>
      <c r="P84" s="110"/>
      <c r="Q84" s="119"/>
      <c r="R84" s="122"/>
      <c r="S84" s="122"/>
    </row>
    <row r="85" spans="1:19" ht="33.75" customHeight="1" x14ac:dyDescent="0.15">
      <c r="A85" s="122"/>
      <c r="B85" s="122"/>
      <c r="C85" s="115"/>
      <c r="D85" s="121"/>
      <c r="E85" s="115"/>
      <c r="F85" s="110"/>
      <c r="G85" s="110"/>
      <c r="H85" s="119"/>
      <c r="I85" s="122"/>
      <c r="J85" s="122"/>
      <c r="K85" s="122"/>
      <c r="L85" s="115"/>
      <c r="M85" s="121"/>
      <c r="N85" s="115"/>
      <c r="O85" s="110"/>
      <c r="P85" s="110"/>
      <c r="Q85" s="119"/>
      <c r="R85" s="122"/>
      <c r="S85" s="122"/>
    </row>
    <row r="86" spans="1:19" ht="33.75" customHeight="1" x14ac:dyDescent="0.15">
      <c r="A86" s="122"/>
      <c r="B86" s="122"/>
      <c r="C86" s="115"/>
      <c r="D86" s="121"/>
      <c r="E86" s="115"/>
      <c r="F86" s="110"/>
      <c r="G86" s="110"/>
      <c r="H86" s="119"/>
      <c r="I86" s="122"/>
      <c r="J86" s="122"/>
      <c r="K86" s="122"/>
      <c r="L86" s="115"/>
      <c r="M86" s="121"/>
      <c r="N86" s="115"/>
      <c r="O86" s="110"/>
      <c r="P86" s="110"/>
      <c r="Q86" s="119"/>
      <c r="R86" s="122"/>
      <c r="S86" s="122"/>
    </row>
    <row r="87" spans="1:19" ht="33.75" customHeight="1" x14ac:dyDescent="0.15">
      <c r="A87" s="122"/>
      <c r="B87" s="122"/>
      <c r="C87" s="115"/>
      <c r="D87" s="121"/>
      <c r="E87" s="115"/>
      <c r="F87" s="110"/>
      <c r="G87" s="110"/>
      <c r="H87" s="119"/>
      <c r="I87" s="122"/>
      <c r="J87" s="122"/>
      <c r="K87" s="122"/>
      <c r="L87" s="115"/>
      <c r="M87" s="121"/>
      <c r="N87" s="115"/>
      <c r="O87" s="110"/>
      <c r="P87" s="110"/>
      <c r="Q87" s="119"/>
      <c r="R87" s="122"/>
      <c r="S87" s="122"/>
    </row>
    <row r="88" spans="1:19" ht="33.75" customHeight="1" x14ac:dyDescent="0.15">
      <c r="A88" s="122"/>
      <c r="B88" s="122"/>
      <c r="C88" s="115"/>
      <c r="D88" s="121"/>
      <c r="E88" s="115"/>
      <c r="F88" s="110"/>
      <c r="G88" s="110"/>
      <c r="H88" s="119"/>
      <c r="I88" s="122"/>
      <c r="J88" s="122"/>
      <c r="K88" s="122"/>
      <c r="L88" s="115"/>
      <c r="M88" s="121"/>
      <c r="N88" s="115"/>
      <c r="O88" s="110"/>
      <c r="P88" s="110"/>
      <c r="Q88" s="119"/>
      <c r="R88" s="122"/>
      <c r="S88" s="122"/>
    </row>
    <row r="89" spans="1:19" ht="14" x14ac:dyDescent="0.15">
      <c r="A89" s="122"/>
      <c r="B89" s="122"/>
      <c r="C89" s="115"/>
      <c r="D89" s="121"/>
      <c r="E89" s="115"/>
      <c r="F89" s="110"/>
      <c r="G89" s="110"/>
      <c r="H89" s="119"/>
      <c r="I89" s="122"/>
      <c r="J89" s="122"/>
      <c r="K89" s="122"/>
      <c r="L89" s="115"/>
      <c r="M89" s="121"/>
      <c r="N89" s="115"/>
      <c r="O89" s="110"/>
      <c r="P89" s="110"/>
      <c r="Q89" s="119"/>
      <c r="R89" s="122"/>
      <c r="S89" s="122"/>
    </row>
    <row r="90" spans="1:19" ht="14" x14ac:dyDescent="0.15">
      <c r="A90" s="122"/>
      <c r="B90" s="122"/>
      <c r="C90" s="123"/>
      <c r="D90" s="124"/>
      <c r="E90" s="123"/>
      <c r="F90" s="123"/>
      <c r="G90" s="123"/>
      <c r="H90" s="125"/>
      <c r="I90" s="122"/>
      <c r="J90" s="122"/>
      <c r="K90" s="122"/>
      <c r="L90" s="123"/>
      <c r="M90" s="124"/>
      <c r="N90" s="123"/>
      <c r="O90" s="123"/>
      <c r="P90" s="123"/>
      <c r="Q90" s="125"/>
      <c r="R90" s="122"/>
      <c r="S90" s="122"/>
    </row>
    <row r="91" spans="1:19" ht="14" x14ac:dyDescent="0.15">
      <c r="A91" s="122"/>
      <c r="B91" s="122"/>
      <c r="C91" s="123"/>
      <c r="D91" s="124"/>
      <c r="E91" s="123"/>
      <c r="F91" s="123"/>
      <c r="G91" s="123"/>
      <c r="H91" s="125"/>
      <c r="I91" s="122"/>
      <c r="J91" s="122"/>
      <c r="K91" s="122"/>
      <c r="L91" s="123"/>
      <c r="M91" s="124"/>
      <c r="N91" s="123"/>
      <c r="O91" s="123"/>
      <c r="P91" s="123"/>
      <c r="Q91" s="125"/>
      <c r="R91" s="122"/>
      <c r="S91" s="122"/>
    </row>
    <row r="92" spans="1:19" ht="14" x14ac:dyDescent="0.15">
      <c r="A92" s="122"/>
      <c r="B92" s="122"/>
      <c r="C92" s="123"/>
      <c r="D92" s="124"/>
      <c r="E92" s="123"/>
      <c r="F92" s="123"/>
      <c r="G92" s="123"/>
      <c r="H92" s="125"/>
      <c r="I92" s="122"/>
      <c r="J92" s="122"/>
      <c r="K92" s="122"/>
      <c r="L92" s="123"/>
      <c r="M92" s="124"/>
      <c r="N92" s="123"/>
      <c r="O92" s="123"/>
      <c r="P92" s="123"/>
      <c r="Q92" s="125"/>
      <c r="R92" s="122"/>
      <c r="S92" s="122"/>
    </row>
    <row r="93" spans="1:19" ht="14" x14ac:dyDescent="0.15">
      <c r="A93" s="122"/>
      <c r="B93" s="122"/>
      <c r="C93" s="123"/>
      <c r="D93" s="124"/>
      <c r="E93" s="123"/>
      <c r="F93" s="123"/>
      <c r="G93" s="123"/>
      <c r="H93" s="125"/>
      <c r="I93" s="122"/>
      <c r="J93" s="122"/>
      <c r="K93" s="122"/>
      <c r="L93" s="123"/>
      <c r="M93" s="124"/>
      <c r="N93" s="123"/>
      <c r="O93" s="123"/>
      <c r="P93" s="123"/>
      <c r="Q93" s="125"/>
      <c r="R93" s="122"/>
      <c r="S93" s="122"/>
    </row>
    <row r="94" spans="1:19" ht="14" x14ac:dyDescent="0.15">
      <c r="A94" s="122"/>
      <c r="B94" s="122"/>
      <c r="C94" s="123"/>
      <c r="D94" s="124"/>
      <c r="E94" s="123"/>
      <c r="F94" s="123"/>
      <c r="G94" s="123"/>
      <c r="H94" s="125"/>
      <c r="I94" s="122"/>
      <c r="J94" s="122"/>
      <c r="K94" s="122"/>
      <c r="L94" s="123"/>
      <c r="M94" s="124"/>
      <c r="N94" s="123"/>
      <c r="O94" s="123"/>
      <c r="P94" s="123"/>
      <c r="Q94" s="125"/>
      <c r="R94" s="122"/>
      <c r="S94" s="122"/>
    </row>
    <row r="95" spans="1:19" ht="14" x14ac:dyDescent="0.15">
      <c r="A95" s="122"/>
      <c r="B95" s="122"/>
      <c r="C95" s="123"/>
      <c r="D95" s="124"/>
      <c r="E95" s="123"/>
      <c r="F95" s="123"/>
      <c r="G95" s="123"/>
      <c r="H95" s="125"/>
      <c r="I95" s="122"/>
      <c r="J95" s="122"/>
      <c r="K95" s="122"/>
      <c r="L95" s="123"/>
      <c r="M95" s="124"/>
      <c r="N95" s="123"/>
      <c r="O95" s="123"/>
      <c r="P95" s="123"/>
      <c r="Q95" s="125"/>
      <c r="R95" s="122"/>
      <c r="S95" s="122"/>
    </row>
    <row r="96" spans="1:19" ht="14" x14ac:dyDescent="0.15">
      <c r="A96" s="122"/>
      <c r="B96" s="122"/>
      <c r="C96" s="123"/>
      <c r="D96" s="124"/>
      <c r="E96" s="123"/>
      <c r="F96" s="123"/>
      <c r="G96" s="123"/>
      <c r="H96" s="125"/>
      <c r="I96" s="122"/>
      <c r="J96" s="122"/>
      <c r="K96" s="122"/>
      <c r="L96" s="123"/>
      <c r="M96" s="124"/>
      <c r="N96" s="123"/>
      <c r="O96" s="123"/>
      <c r="P96" s="123"/>
      <c r="Q96" s="125"/>
      <c r="R96" s="122"/>
      <c r="S96" s="122"/>
    </row>
    <row r="97" spans="1:19" ht="14" x14ac:dyDescent="0.15">
      <c r="A97" s="122"/>
      <c r="B97" s="122"/>
      <c r="C97" s="123"/>
      <c r="D97" s="124"/>
      <c r="E97" s="123"/>
      <c r="F97" s="123"/>
      <c r="G97" s="123"/>
      <c r="H97" s="125"/>
      <c r="I97" s="122"/>
      <c r="J97" s="122"/>
      <c r="K97" s="122"/>
      <c r="L97" s="123"/>
      <c r="M97" s="124"/>
      <c r="N97" s="123"/>
      <c r="O97" s="123"/>
      <c r="P97" s="123"/>
      <c r="Q97" s="125"/>
      <c r="R97" s="122"/>
      <c r="S97" s="122"/>
    </row>
    <row r="98" spans="1:19" ht="14" x14ac:dyDescent="0.15">
      <c r="A98" s="122"/>
      <c r="B98" s="122"/>
      <c r="C98" s="123"/>
      <c r="D98" s="124"/>
      <c r="E98" s="123"/>
      <c r="F98" s="123"/>
      <c r="G98" s="123"/>
      <c r="H98" s="125"/>
      <c r="I98" s="122"/>
      <c r="J98" s="122"/>
      <c r="K98" s="122"/>
      <c r="L98" s="123"/>
      <c r="M98" s="124"/>
      <c r="N98" s="123"/>
      <c r="O98" s="123"/>
      <c r="P98" s="123"/>
      <c r="Q98" s="125"/>
      <c r="R98" s="122"/>
      <c r="S98" s="122"/>
    </row>
    <row r="99" spans="1:19" ht="14" x14ac:dyDescent="0.15">
      <c r="A99" s="122"/>
      <c r="B99" s="122"/>
      <c r="C99" s="123"/>
      <c r="D99" s="124"/>
      <c r="E99" s="123"/>
      <c r="F99" s="123"/>
      <c r="G99" s="123"/>
      <c r="H99" s="125"/>
      <c r="I99" s="122"/>
      <c r="J99" s="122"/>
      <c r="K99" s="122"/>
      <c r="L99" s="123"/>
      <c r="M99" s="124"/>
      <c r="N99" s="123"/>
      <c r="O99" s="123"/>
      <c r="P99" s="123"/>
      <c r="Q99" s="125"/>
      <c r="R99" s="122"/>
      <c r="S99" s="122"/>
    </row>
    <row r="100" spans="1:19" ht="14" x14ac:dyDescent="0.15">
      <c r="A100" s="122"/>
      <c r="B100" s="122"/>
      <c r="C100" s="123"/>
      <c r="D100" s="124"/>
      <c r="E100" s="123"/>
      <c r="F100" s="123"/>
      <c r="G100" s="123"/>
      <c r="H100" s="125"/>
      <c r="I100" s="122"/>
      <c r="J100" s="122"/>
      <c r="K100" s="122"/>
      <c r="L100" s="123"/>
      <c r="M100" s="124"/>
      <c r="N100" s="123"/>
      <c r="O100" s="123"/>
      <c r="P100" s="123"/>
      <c r="Q100" s="125"/>
      <c r="R100" s="122"/>
      <c r="S100" s="122"/>
    </row>
    <row r="101" spans="1:19" ht="14" x14ac:dyDescent="0.15">
      <c r="A101" s="122"/>
      <c r="B101" s="122"/>
      <c r="C101" s="123"/>
      <c r="D101" s="124"/>
      <c r="E101" s="123"/>
      <c r="F101" s="123"/>
      <c r="G101" s="123"/>
      <c r="H101" s="125"/>
      <c r="I101" s="122"/>
      <c r="J101" s="122"/>
      <c r="K101" s="122"/>
      <c r="L101" s="123"/>
      <c r="M101" s="124"/>
      <c r="N101" s="123"/>
      <c r="O101" s="123"/>
      <c r="P101" s="123"/>
      <c r="Q101" s="125"/>
      <c r="R101" s="122"/>
      <c r="S101" s="122"/>
    </row>
    <row r="102" spans="1:19" ht="14" x14ac:dyDescent="0.15">
      <c r="A102" s="122"/>
      <c r="B102" s="122"/>
      <c r="C102" s="123"/>
      <c r="D102" s="124"/>
      <c r="E102" s="123"/>
      <c r="F102" s="123"/>
      <c r="G102" s="123"/>
      <c r="H102" s="125"/>
      <c r="I102" s="122"/>
      <c r="J102" s="122"/>
      <c r="K102" s="122"/>
      <c r="L102" s="123"/>
      <c r="M102" s="124"/>
      <c r="N102" s="123"/>
      <c r="O102" s="123"/>
      <c r="P102" s="123"/>
      <c r="Q102" s="125"/>
      <c r="R102" s="122"/>
      <c r="S102" s="122"/>
    </row>
    <row r="103" spans="1:19" ht="14" x14ac:dyDescent="0.15">
      <c r="A103" s="122"/>
      <c r="B103" s="122"/>
      <c r="C103" s="123"/>
      <c r="D103" s="124"/>
      <c r="E103" s="123"/>
      <c r="F103" s="123"/>
      <c r="G103" s="123"/>
      <c r="H103" s="125"/>
      <c r="I103" s="122"/>
      <c r="J103" s="122"/>
      <c r="K103" s="122"/>
      <c r="L103" s="123"/>
      <c r="M103" s="124"/>
      <c r="N103" s="123"/>
      <c r="O103" s="123"/>
      <c r="P103" s="123"/>
      <c r="Q103" s="125"/>
      <c r="R103" s="122"/>
      <c r="S103" s="122"/>
    </row>
    <row r="104" spans="1:19" ht="14" x14ac:dyDescent="0.15">
      <c r="A104" s="122"/>
      <c r="B104" s="122"/>
      <c r="C104" s="123"/>
      <c r="D104" s="124"/>
      <c r="E104" s="123"/>
      <c r="F104" s="123"/>
      <c r="G104" s="123"/>
      <c r="H104" s="125"/>
      <c r="I104" s="122"/>
      <c r="J104" s="122"/>
      <c r="K104" s="122"/>
      <c r="L104" s="123"/>
      <c r="M104" s="124"/>
      <c r="N104" s="123"/>
      <c r="O104" s="123"/>
      <c r="P104" s="123"/>
      <c r="Q104" s="125"/>
      <c r="R104" s="122"/>
      <c r="S104" s="122"/>
    </row>
    <row r="105" spans="1:19" ht="14" x14ac:dyDescent="0.15">
      <c r="A105" s="122"/>
      <c r="B105" s="122"/>
      <c r="C105" s="123"/>
      <c r="D105" s="124"/>
      <c r="E105" s="123"/>
      <c r="F105" s="123"/>
      <c r="G105" s="123"/>
      <c r="H105" s="125"/>
      <c r="I105" s="122"/>
      <c r="J105" s="122"/>
      <c r="K105" s="122"/>
      <c r="L105" s="123"/>
      <c r="M105" s="124"/>
      <c r="N105" s="123"/>
      <c r="O105" s="123"/>
      <c r="P105" s="123"/>
      <c r="Q105" s="125"/>
      <c r="R105" s="122"/>
      <c r="S105" s="122"/>
    </row>
    <row r="106" spans="1:19" ht="14" x14ac:dyDescent="0.15">
      <c r="A106" s="122"/>
      <c r="B106" s="122"/>
      <c r="C106" s="123"/>
      <c r="D106" s="124"/>
      <c r="E106" s="123"/>
      <c r="F106" s="123"/>
      <c r="G106" s="123"/>
      <c r="H106" s="125"/>
      <c r="I106" s="122"/>
      <c r="J106" s="122"/>
      <c r="K106" s="122"/>
      <c r="L106" s="123"/>
      <c r="M106" s="124"/>
      <c r="N106" s="123"/>
      <c r="O106" s="123"/>
      <c r="P106" s="123"/>
      <c r="Q106" s="125"/>
      <c r="R106" s="122"/>
      <c r="S106" s="122"/>
    </row>
    <row r="107" spans="1:19" ht="14" x14ac:dyDescent="0.15">
      <c r="A107" s="122"/>
      <c r="B107" s="122"/>
      <c r="C107" s="123"/>
      <c r="D107" s="124"/>
      <c r="E107" s="123"/>
      <c r="F107" s="123"/>
      <c r="G107" s="123"/>
      <c r="H107" s="125"/>
      <c r="I107" s="122"/>
      <c r="J107" s="122"/>
      <c r="K107" s="122"/>
      <c r="L107" s="123"/>
      <c r="M107" s="124"/>
      <c r="N107" s="123"/>
      <c r="O107" s="123"/>
      <c r="P107" s="123"/>
      <c r="Q107" s="125"/>
      <c r="R107" s="122"/>
      <c r="S107" s="122"/>
    </row>
    <row r="108" spans="1:19" ht="14" x14ac:dyDescent="0.15">
      <c r="A108" s="122"/>
      <c r="B108" s="122"/>
      <c r="C108" s="123"/>
      <c r="D108" s="124"/>
      <c r="E108" s="123"/>
      <c r="F108" s="123"/>
      <c r="G108" s="123"/>
      <c r="H108" s="125"/>
      <c r="I108" s="122"/>
      <c r="J108" s="122"/>
      <c r="K108" s="122"/>
      <c r="L108" s="123"/>
      <c r="M108" s="124"/>
      <c r="N108" s="123"/>
      <c r="O108" s="123"/>
      <c r="P108" s="123"/>
      <c r="Q108" s="125"/>
      <c r="R108" s="122"/>
      <c r="S108" s="122"/>
    </row>
    <row r="109" spans="1:19" ht="14" x14ac:dyDescent="0.15">
      <c r="A109" s="122"/>
      <c r="B109" s="122"/>
      <c r="C109" s="123"/>
      <c r="D109" s="124"/>
      <c r="E109" s="123"/>
      <c r="F109" s="123"/>
      <c r="G109" s="123"/>
      <c r="H109" s="125"/>
      <c r="I109" s="122"/>
      <c r="J109" s="122"/>
      <c r="K109" s="122"/>
      <c r="L109" s="123"/>
      <c r="M109" s="124"/>
      <c r="N109" s="123"/>
      <c r="O109" s="123"/>
      <c r="P109" s="123"/>
      <c r="Q109" s="125"/>
      <c r="R109" s="122"/>
      <c r="S109" s="122"/>
    </row>
    <row r="110" spans="1:19" ht="14" x14ac:dyDescent="0.15">
      <c r="A110" s="122"/>
      <c r="B110" s="122"/>
      <c r="C110" s="123"/>
      <c r="D110" s="124"/>
      <c r="E110" s="123"/>
      <c r="F110" s="123"/>
      <c r="G110" s="123"/>
      <c r="H110" s="125"/>
      <c r="I110" s="122"/>
      <c r="J110" s="122"/>
      <c r="K110" s="122"/>
      <c r="L110" s="123"/>
      <c r="M110" s="124"/>
      <c r="N110" s="123"/>
      <c r="O110" s="123"/>
      <c r="P110" s="123"/>
      <c r="Q110" s="125"/>
      <c r="R110" s="122"/>
      <c r="S110" s="122"/>
    </row>
    <row r="111" spans="1:19" ht="14" x14ac:dyDescent="0.15">
      <c r="A111" s="122"/>
      <c r="B111" s="122"/>
      <c r="C111" s="123"/>
      <c r="D111" s="124"/>
      <c r="E111" s="123"/>
      <c r="F111" s="123"/>
      <c r="G111" s="123"/>
      <c r="H111" s="125"/>
      <c r="I111" s="122"/>
      <c r="J111" s="122"/>
      <c r="K111" s="122"/>
      <c r="L111" s="123"/>
      <c r="M111" s="124"/>
      <c r="N111" s="123"/>
      <c r="O111" s="123"/>
      <c r="P111" s="123"/>
      <c r="Q111" s="125"/>
      <c r="R111" s="122"/>
      <c r="S111" s="122"/>
    </row>
    <row r="112" spans="1:19" ht="14" x14ac:dyDescent="0.15">
      <c r="A112" s="122"/>
      <c r="B112" s="122"/>
      <c r="C112" s="123"/>
      <c r="D112" s="124"/>
      <c r="E112" s="123"/>
      <c r="F112" s="123"/>
      <c r="G112" s="123"/>
      <c r="H112" s="125"/>
      <c r="I112" s="122"/>
      <c r="J112" s="122"/>
      <c r="K112" s="122"/>
      <c r="L112" s="123"/>
      <c r="M112" s="124"/>
      <c r="N112" s="123"/>
      <c r="O112" s="123"/>
      <c r="P112" s="123"/>
      <c r="Q112" s="125"/>
      <c r="R112" s="122"/>
      <c r="S112" s="122"/>
    </row>
    <row r="113" spans="1:19" ht="14" x14ac:dyDescent="0.15">
      <c r="A113" s="122"/>
      <c r="B113" s="122"/>
      <c r="C113" s="123"/>
      <c r="D113" s="124"/>
      <c r="E113" s="123"/>
      <c r="F113" s="123"/>
      <c r="G113" s="123"/>
      <c r="H113" s="125"/>
      <c r="I113" s="122"/>
      <c r="J113" s="122"/>
      <c r="K113" s="122"/>
      <c r="L113" s="123"/>
      <c r="M113" s="124"/>
      <c r="N113" s="123"/>
      <c r="O113" s="123"/>
      <c r="P113" s="123"/>
      <c r="Q113" s="125"/>
      <c r="R113" s="122"/>
      <c r="S113" s="122"/>
    </row>
    <row r="114" spans="1:19" ht="14" x14ac:dyDescent="0.15">
      <c r="A114" s="122"/>
      <c r="B114" s="122"/>
      <c r="C114" s="123"/>
      <c r="D114" s="124"/>
      <c r="E114" s="123"/>
      <c r="F114" s="123"/>
      <c r="G114" s="123"/>
      <c r="H114" s="125"/>
      <c r="I114" s="122"/>
      <c r="J114" s="122"/>
      <c r="K114" s="122"/>
      <c r="L114" s="123"/>
      <c r="M114" s="124"/>
      <c r="N114" s="123"/>
      <c r="O114" s="123"/>
      <c r="P114" s="123"/>
      <c r="Q114" s="125"/>
      <c r="R114" s="122"/>
      <c r="S114" s="122"/>
    </row>
    <row r="115" spans="1:19" ht="14" x14ac:dyDescent="0.15">
      <c r="A115" s="122"/>
      <c r="B115" s="122"/>
      <c r="C115" s="123"/>
      <c r="D115" s="124"/>
      <c r="E115" s="123"/>
      <c r="F115" s="123"/>
      <c r="G115" s="123"/>
      <c r="H115" s="125"/>
      <c r="I115" s="122"/>
      <c r="J115" s="122"/>
      <c r="K115" s="122"/>
      <c r="L115" s="123"/>
      <c r="M115" s="124"/>
      <c r="N115" s="123"/>
      <c r="O115" s="123"/>
      <c r="P115" s="123"/>
      <c r="Q115" s="125"/>
      <c r="R115" s="122"/>
      <c r="S115" s="122"/>
    </row>
    <row r="116" spans="1:19" ht="14" x14ac:dyDescent="0.15">
      <c r="A116" s="122"/>
      <c r="B116" s="122"/>
      <c r="C116" s="123"/>
      <c r="D116" s="124"/>
      <c r="E116" s="123"/>
      <c r="F116" s="123"/>
      <c r="G116" s="123"/>
      <c r="H116" s="125"/>
      <c r="I116" s="122"/>
      <c r="J116" s="122"/>
      <c r="K116" s="122"/>
      <c r="L116" s="123"/>
      <c r="M116" s="124"/>
      <c r="N116" s="123"/>
      <c r="O116" s="123"/>
      <c r="P116" s="123"/>
      <c r="Q116" s="125"/>
      <c r="R116" s="122"/>
      <c r="S116" s="122"/>
    </row>
    <row r="117" spans="1:19" ht="14" x14ac:dyDescent="0.15">
      <c r="A117" s="122"/>
      <c r="B117" s="122"/>
      <c r="C117" s="123"/>
      <c r="D117" s="124"/>
      <c r="E117" s="123"/>
      <c r="F117" s="123"/>
      <c r="G117" s="123"/>
      <c r="H117" s="125"/>
      <c r="I117" s="122"/>
      <c r="J117" s="122"/>
      <c r="K117" s="122"/>
      <c r="L117" s="123"/>
      <c r="M117" s="124"/>
      <c r="N117" s="123"/>
      <c r="O117" s="123"/>
      <c r="P117" s="123"/>
      <c r="Q117" s="125"/>
      <c r="R117" s="122"/>
      <c r="S117" s="122"/>
    </row>
    <row r="118" spans="1:19" ht="14" x14ac:dyDescent="0.15">
      <c r="A118" s="122"/>
      <c r="B118" s="122"/>
      <c r="C118" s="123"/>
      <c r="D118" s="124"/>
      <c r="E118" s="123"/>
      <c r="F118" s="123"/>
      <c r="G118" s="123"/>
      <c r="H118" s="125"/>
      <c r="I118" s="122"/>
      <c r="J118" s="122"/>
      <c r="K118" s="122"/>
      <c r="L118" s="123"/>
      <c r="M118" s="124"/>
      <c r="N118" s="123"/>
      <c r="O118" s="123"/>
      <c r="P118" s="123"/>
      <c r="Q118" s="125"/>
      <c r="R118" s="122"/>
      <c r="S118" s="122"/>
    </row>
    <row r="119" spans="1:19" ht="14" x14ac:dyDescent="0.15">
      <c r="A119" s="122"/>
      <c r="B119" s="122"/>
      <c r="C119" s="123"/>
      <c r="D119" s="124"/>
      <c r="E119" s="123"/>
      <c r="F119" s="123"/>
      <c r="G119" s="123"/>
      <c r="H119" s="125"/>
      <c r="I119" s="122"/>
      <c r="J119" s="122"/>
      <c r="K119" s="122"/>
      <c r="L119" s="123"/>
      <c r="M119" s="124"/>
      <c r="N119" s="123"/>
      <c r="O119" s="123"/>
      <c r="P119" s="123"/>
      <c r="Q119" s="125"/>
      <c r="R119" s="122"/>
      <c r="S119" s="122"/>
    </row>
    <row r="120" spans="1:19" ht="14" x14ac:dyDescent="0.15">
      <c r="A120" s="122"/>
      <c r="B120" s="122"/>
      <c r="C120" s="123"/>
      <c r="D120" s="124"/>
      <c r="E120" s="123"/>
      <c r="F120" s="123"/>
      <c r="G120" s="123"/>
      <c r="H120" s="125"/>
      <c r="I120" s="122"/>
      <c r="J120" s="122"/>
      <c r="K120" s="122"/>
      <c r="L120" s="123"/>
      <c r="M120" s="124"/>
      <c r="N120" s="123"/>
      <c r="O120" s="123"/>
      <c r="P120" s="123"/>
      <c r="Q120" s="125"/>
      <c r="R120" s="122"/>
      <c r="S120" s="122"/>
    </row>
    <row r="121" spans="1:19" ht="14" x14ac:dyDescent="0.15">
      <c r="A121" s="122"/>
      <c r="B121" s="122"/>
      <c r="C121" s="123"/>
      <c r="D121" s="124"/>
      <c r="E121" s="123"/>
      <c r="F121" s="123"/>
      <c r="G121" s="123"/>
      <c r="H121" s="125"/>
      <c r="I121" s="122"/>
      <c r="J121" s="122"/>
      <c r="K121" s="122"/>
      <c r="L121" s="123"/>
      <c r="M121" s="124"/>
      <c r="N121" s="123"/>
      <c r="O121" s="123"/>
      <c r="P121" s="123"/>
      <c r="Q121" s="125"/>
      <c r="R121" s="122"/>
      <c r="S121" s="122"/>
    </row>
    <row r="122" spans="1:19" ht="14" x14ac:dyDescent="0.15">
      <c r="A122" s="122"/>
      <c r="B122" s="122"/>
      <c r="C122" s="123"/>
      <c r="D122" s="124"/>
      <c r="E122" s="123"/>
      <c r="F122" s="123"/>
      <c r="G122" s="123"/>
      <c r="H122" s="125"/>
      <c r="I122" s="122"/>
      <c r="J122" s="122"/>
      <c r="K122" s="122"/>
      <c r="L122" s="123"/>
      <c r="M122" s="124"/>
      <c r="N122" s="123"/>
      <c r="O122" s="123"/>
      <c r="P122" s="123"/>
      <c r="Q122" s="125"/>
      <c r="R122" s="122"/>
      <c r="S122" s="122"/>
    </row>
    <row r="123" spans="1:19" ht="14" x14ac:dyDescent="0.15">
      <c r="A123" s="122"/>
      <c r="B123" s="122"/>
      <c r="C123" s="123"/>
      <c r="D123" s="124"/>
      <c r="E123" s="123"/>
      <c r="F123" s="123"/>
      <c r="G123" s="123"/>
      <c r="H123" s="125"/>
      <c r="I123" s="122"/>
      <c r="J123" s="122"/>
      <c r="K123" s="122"/>
      <c r="L123" s="123"/>
      <c r="M123" s="124"/>
      <c r="N123" s="123"/>
      <c r="O123" s="123"/>
      <c r="P123" s="123"/>
      <c r="Q123" s="125"/>
      <c r="R123" s="122"/>
      <c r="S123" s="122"/>
    </row>
    <row r="124" spans="1:19" ht="14" x14ac:dyDescent="0.15">
      <c r="A124" s="122"/>
      <c r="B124" s="122"/>
      <c r="C124" s="123"/>
      <c r="D124" s="124"/>
      <c r="E124" s="123"/>
      <c r="F124" s="123"/>
      <c r="G124" s="123"/>
      <c r="H124" s="125"/>
      <c r="I124" s="122"/>
      <c r="J124" s="122"/>
      <c r="K124" s="122"/>
      <c r="L124" s="123"/>
      <c r="M124" s="124"/>
      <c r="N124" s="123"/>
      <c r="O124" s="123"/>
      <c r="P124" s="123"/>
      <c r="Q124" s="125"/>
      <c r="R124" s="122"/>
      <c r="S124" s="122"/>
    </row>
    <row r="125" spans="1:19" ht="14" x14ac:dyDescent="0.15">
      <c r="A125" s="122"/>
      <c r="B125" s="122"/>
      <c r="C125" s="123"/>
      <c r="D125" s="124"/>
      <c r="E125" s="123"/>
      <c r="F125" s="123"/>
      <c r="G125" s="123"/>
      <c r="H125" s="125"/>
      <c r="I125" s="122"/>
      <c r="J125" s="122"/>
      <c r="K125" s="122"/>
      <c r="L125" s="123"/>
      <c r="M125" s="124"/>
      <c r="N125" s="123"/>
      <c r="O125" s="123"/>
      <c r="P125" s="123"/>
      <c r="Q125" s="125"/>
      <c r="R125" s="122"/>
      <c r="S125" s="122"/>
    </row>
    <row r="126" spans="1:19" ht="14" x14ac:dyDescent="0.15">
      <c r="A126" s="122"/>
      <c r="B126" s="122"/>
      <c r="C126" s="123"/>
      <c r="D126" s="124"/>
      <c r="E126" s="123"/>
      <c r="F126" s="123"/>
      <c r="G126" s="123"/>
      <c r="H126" s="125"/>
      <c r="I126" s="122"/>
      <c r="J126" s="122"/>
      <c r="K126" s="122"/>
      <c r="L126" s="123"/>
      <c r="M126" s="124"/>
      <c r="N126" s="123"/>
      <c r="O126" s="123"/>
      <c r="P126" s="123"/>
      <c r="Q126" s="125"/>
      <c r="R126" s="122"/>
      <c r="S126" s="122"/>
    </row>
    <row r="127" spans="1:19" ht="14" x14ac:dyDescent="0.15">
      <c r="A127" s="122"/>
      <c r="B127" s="122"/>
      <c r="C127" s="123"/>
      <c r="D127" s="124"/>
      <c r="E127" s="123"/>
      <c r="F127" s="123"/>
      <c r="G127" s="123"/>
      <c r="H127" s="125"/>
      <c r="I127" s="122"/>
      <c r="J127" s="122"/>
      <c r="K127" s="122"/>
      <c r="L127" s="123"/>
      <c r="M127" s="124"/>
      <c r="N127" s="123"/>
      <c r="O127" s="123"/>
      <c r="P127" s="123"/>
      <c r="Q127" s="125"/>
      <c r="R127" s="122"/>
      <c r="S127" s="122"/>
    </row>
    <row r="128" spans="1:19" ht="14" x14ac:dyDescent="0.15">
      <c r="A128" s="122"/>
      <c r="B128" s="122"/>
      <c r="C128" s="123"/>
      <c r="D128" s="124"/>
      <c r="E128" s="123"/>
      <c r="F128" s="123"/>
      <c r="G128" s="123"/>
      <c r="H128" s="125"/>
      <c r="I128" s="122"/>
      <c r="J128" s="122"/>
      <c r="K128" s="122"/>
      <c r="L128" s="123"/>
      <c r="M128" s="124"/>
      <c r="N128" s="123"/>
      <c r="O128" s="123"/>
      <c r="P128" s="123"/>
      <c r="Q128" s="125"/>
      <c r="R128" s="122"/>
      <c r="S128" s="122"/>
    </row>
    <row r="129" spans="1:19" ht="14" x14ac:dyDescent="0.15">
      <c r="A129" s="122"/>
      <c r="B129" s="122"/>
      <c r="C129" s="123"/>
      <c r="D129" s="124"/>
      <c r="E129" s="123"/>
      <c r="F129" s="123"/>
      <c r="G129" s="123"/>
      <c r="H129" s="125"/>
      <c r="I129" s="122"/>
      <c r="J129" s="122"/>
      <c r="K129" s="122"/>
      <c r="L129" s="123"/>
      <c r="M129" s="124"/>
      <c r="N129" s="123"/>
      <c r="O129" s="123"/>
      <c r="P129" s="123"/>
      <c r="Q129" s="125"/>
      <c r="R129" s="122"/>
      <c r="S129" s="122"/>
    </row>
    <row r="130" spans="1:19" ht="14" x14ac:dyDescent="0.15">
      <c r="A130" s="122"/>
      <c r="B130" s="122"/>
      <c r="C130" s="123"/>
      <c r="D130" s="124"/>
      <c r="E130" s="123"/>
      <c r="F130" s="123"/>
      <c r="G130" s="123"/>
      <c r="H130" s="125"/>
      <c r="I130" s="122"/>
      <c r="J130" s="122"/>
      <c r="K130" s="122"/>
      <c r="L130" s="123"/>
      <c r="M130" s="124"/>
      <c r="N130" s="123"/>
      <c r="O130" s="123"/>
      <c r="P130" s="123"/>
      <c r="Q130" s="125"/>
      <c r="R130" s="122"/>
      <c r="S130" s="122"/>
    </row>
    <row r="131" spans="1:19" ht="14" x14ac:dyDescent="0.15">
      <c r="A131" s="122"/>
      <c r="B131" s="122"/>
      <c r="C131" s="123"/>
      <c r="D131" s="124"/>
      <c r="E131" s="123"/>
      <c r="F131" s="123"/>
      <c r="G131" s="123"/>
      <c r="H131" s="125"/>
      <c r="I131" s="122"/>
      <c r="J131" s="122"/>
      <c r="K131" s="122"/>
      <c r="L131" s="123"/>
      <c r="M131" s="124"/>
      <c r="N131" s="123"/>
      <c r="O131" s="123"/>
      <c r="P131" s="123"/>
      <c r="Q131" s="125"/>
      <c r="R131" s="122"/>
      <c r="S131" s="122"/>
    </row>
    <row r="132" spans="1:19" ht="14" x14ac:dyDescent="0.15">
      <c r="A132" s="122"/>
      <c r="B132" s="122"/>
      <c r="C132" s="123"/>
      <c r="D132" s="124"/>
      <c r="E132" s="123"/>
      <c r="F132" s="123"/>
      <c r="G132" s="123"/>
      <c r="H132" s="125"/>
      <c r="I132" s="122"/>
      <c r="J132" s="122"/>
      <c r="K132" s="122"/>
      <c r="L132" s="123"/>
      <c r="M132" s="124"/>
      <c r="N132" s="123"/>
      <c r="O132" s="123"/>
      <c r="P132" s="123"/>
      <c r="Q132" s="125"/>
      <c r="R132" s="122"/>
      <c r="S132" s="122"/>
    </row>
    <row r="133" spans="1:19" ht="14" x14ac:dyDescent="0.15">
      <c r="A133" s="122"/>
      <c r="B133" s="122"/>
      <c r="C133" s="123"/>
      <c r="D133" s="124"/>
      <c r="E133" s="123"/>
      <c r="F133" s="123"/>
      <c r="G133" s="123"/>
      <c r="H133" s="125"/>
      <c r="I133" s="122"/>
      <c r="J133" s="122"/>
      <c r="K133" s="122"/>
      <c r="L133" s="123"/>
      <c r="M133" s="124"/>
      <c r="N133" s="123"/>
      <c r="O133" s="123"/>
      <c r="P133" s="123"/>
      <c r="Q133" s="125"/>
      <c r="R133" s="122"/>
      <c r="S133" s="122"/>
    </row>
    <row r="134" spans="1:19" ht="14" x14ac:dyDescent="0.15">
      <c r="A134" s="122"/>
      <c r="B134" s="122"/>
      <c r="C134" s="123"/>
      <c r="D134" s="124"/>
      <c r="E134" s="123"/>
      <c r="F134" s="123"/>
      <c r="G134" s="123"/>
      <c r="H134" s="125"/>
      <c r="I134" s="122"/>
      <c r="J134" s="122"/>
      <c r="K134" s="122"/>
      <c r="L134" s="123"/>
      <c r="M134" s="124"/>
      <c r="N134" s="123"/>
      <c r="O134" s="123"/>
      <c r="P134" s="123"/>
      <c r="Q134" s="125"/>
      <c r="R134" s="122"/>
      <c r="S134" s="122"/>
    </row>
    <row r="135" spans="1:19" ht="14" x14ac:dyDescent="0.15">
      <c r="A135" s="122"/>
      <c r="B135" s="122"/>
      <c r="C135" s="123"/>
      <c r="D135" s="124"/>
      <c r="E135" s="123"/>
      <c r="F135" s="123"/>
      <c r="G135" s="123"/>
      <c r="H135" s="125"/>
      <c r="I135" s="122"/>
      <c r="J135" s="122"/>
      <c r="K135" s="122"/>
      <c r="L135" s="123"/>
      <c r="M135" s="124"/>
      <c r="N135" s="123"/>
      <c r="O135" s="123"/>
      <c r="P135" s="123"/>
      <c r="Q135" s="125"/>
      <c r="R135" s="122"/>
      <c r="S135" s="122"/>
    </row>
    <row r="136" spans="1:19" ht="14" x14ac:dyDescent="0.15">
      <c r="A136" s="122"/>
      <c r="B136" s="122"/>
      <c r="C136" s="123"/>
      <c r="D136" s="124"/>
      <c r="E136" s="123"/>
      <c r="F136" s="123"/>
      <c r="G136" s="123"/>
      <c r="H136" s="125"/>
      <c r="I136" s="122"/>
      <c r="J136" s="122"/>
      <c r="K136" s="122"/>
      <c r="L136" s="123"/>
      <c r="M136" s="124"/>
      <c r="N136" s="123"/>
      <c r="O136" s="123"/>
      <c r="P136" s="123"/>
      <c r="Q136" s="125"/>
      <c r="R136" s="122"/>
      <c r="S136" s="122"/>
    </row>
    <row r="137" spans="1:19" ht="14" x14ac:dyDescent="0.15">
      <c r="A137" s="122"/>
      <c r="B137" s="122"/>
      <c r="C137" s="123"/>
      <c r="D137" s="124"/>
      <c r="E137" s="123"/>
      <c r="F137" s="123"/>
      <c r="G137" s="123"/>
      <c r="H137" s="125"/>
      <c r="I137" s="122"/>
      <c r="J137" s="122"/>
      <c r="K137" s="122"/>
      <c r="L137" s="123"/>
      <c r="M137" s="124"/>
      <c r="N137" s="123"/>
      <c r="O137" s="123"/>
      <c r="P137" s="123"/>
      <c r="Q137" s="125"/>
      <c r="R137" s="122"/>
      <c r="S137" s="122"/>
    </row>
    <row r="138" spans="1:19" ht="14" x14ac:dyDescent="0.15">
      <c r="A138" s="122"/>
      <c r="B138" s="122"/>
      <c r="C138" s="123"/>
      <c r="D138" s="124"/>
      <c r="E138" s="123"/>
      <c r="F138" s="123"/>
      <c r="G138" s="123"/>
      <c r="H138" s="125"/>
      <c r="I138" s="122"/>
      <c r="J138" s="122"/>
      <c r="K138" s="122"/>
      <c r="L138" s="123"/>
      <c r="M138" s="124"/>
      <c r="N138" s="123"/>
      <c r="O138" s="123"/>
      <c r="P138" s="123"/>
      <c r="Q138" s="125"/>
      <c r="R138" s="122"/>
      <c r="S138" s="122"/>
    </row>
    <row r="139" spans="1:19" ht="14" x14ac:dyDescent="0.15">
      <c r="A139" s="122"/>
      <c r="B139" s="122"/>
      <c r="C139" s="123"/>
      <c r="D139" s="124"/>
      <c r="E139" s="123"/>
      <c r="F139" s="123"/>
      <c r="G139" s="123"/>
      <c r="H139" s="125"/>
      <c r="I139" s="122"/>
      <c r="J139" s="122"/>
      <c r="K139" s="122"/>
      <c r="L139" s="123"/>
      <c r="M139" s="124"/>
      <c r="N139" s="123"/>
      <c r="O139" s="123"/>
      <c r="P139" s="123"/>
      <c r="Q139" s="125"/>
      <c r="R139" s="122"/>
      <c r="S139" s="122"/>
    </row>
    <row r="140" spans="1:19" ht="14" x14ac:dyDescent="0.15">
      <c r="A140" s="122"/>
      <c r="B140" s="122"/>
      <c r="C140" s="123"/>
      <c r="D140" s="124"/>
      <c r="E140" s="123"/>
      <c r="F140" s="123"/>
      <c r="G140" s="123"/>
      <c r="H140" s="125"/>
      <c r="I140" s="122"/>
      <c r="J140" s="122"/>
      <c r="K140" s="122"/>
      <c r="L140" s="123"/>
      <c r="M140" s="124"/>
      <c r="N140" s="123"/>
      <c r="O140" s="123"/>
      <c r="P140" s="123"/>
      <c r="Q140" s="125"/>
      <c r="R140" s="122"/>
      <c r="S140" s="122"/>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row r="598" spans="1:19" ht="14" x14ac:dyDescent="0.15">
      <c r="A598" s="122"/>
      <c r="B598" s="122"/>
      <c r="C598" s="123"/>
      <c r="D598" s="124"/>
      <c r="E598" s="123"/>
      <c r="F598" s="123"/>
      <c r="G598" s="123"/>
      <c r="H598" s="125"/>
      <c r="I598" s="122"/>
      <c r="J598" s="122"/>
      <c r="K598" s="122"/>
      <c r="L598" s="123"/>
      <c r="M598" s="124"/>
      <c r="N598" s="123"/>
      <c r="O598" s="123"/>
      <c r="P598" s="123"/>
      <c r="Q598" s="125"/>
      <c r="R598" s="122"/>
      <c r="S598" s="122"/>
    </row>
    <row r="599" spans="1:19" ht="14" x14ac:dyDescent="0.15">
      <c r="A599" s="122"/>
      <c r="B599" s="122"/>
      <c r="C599" s="123"/>
      <c r="D599" s="124"/>
      <c r="E599" s="123"/>
      <c r="F599" s="123"/>
      <c r="G599" s="123"/>
      <c r="H599" s="125"/>
      <c r="I599" s="122"/>
      <c r="J599" s="122"/>
      <c r="K599" s="122"/>
      <c r="L599" s="123"/>
      <c r="M599" s="124"/>
      <c r="N599" s="123"/>
      <c r="O599" s="123"/>
      <c r="P599" s="123"/>
      <c r="Q599" s="125"/>
      <c r="R599" s="122"/>
      <c r="S599" s="122"/>
    </row>
    <row r="600" spans="1:19" ht="14" x14ac:dyDescent="0.15">
      <c r="A600" s="122"/>
      <c r="B600" s="122"/>
      <c r="C600" s="123"/>
      <c r="D600" s="124"/>
      <c r="E600" s="123"/>
      <c r="F600" s="123"/>
      <c r="G600" s="123"/>
      <c r="H600" s="125"/>
      <c r="I600" s="122"/>
      <c r="J600" s="122"/>
      <c r="K600" s="122"/>
      <c r="L600" s="123"/>
      <c r="M600" s="124"/>
      <c r="N600" s="123"/>
      <c r="O600" s="123"/>
      <c r="P600" s="123"/>
      <c r="Q600" s="125"/>
      <c r="R600" s="122"/>
      <c r="S600" s="122"/>
    </row>
    <row r="601" spans="1:19" ht="14" x14ac:dyDescent="0.15">
      <c r="A601" s="122"/>
      <c r="B601" s="122"/>
      <c r="C601" s="123"/>
      <c r="D601" s="124"/>
      <c r="E601" s="123"/>
      <c r="F601" s="123"/>
      <c r="G601" s="123"/>
      <c r="H601" s="125"/>
      <c r="I601" s="122"/>
      <c r="J601" s="122"/>
      <c r="K601" s="122"/>
      <c r="L601" s="123"/>
      <c r="M601" s="124"/>
      <c r="N601" s="123"/>
      <c r="O601" s="123"/>
      <c r="P601" s="123"/>
      <c r="Q601" s="125"/>
      <c r="R601" s="122"/>
      <c r="S601" s="122"/>
    </row>
    <row r="602" spans="1:19" ht="14" x14ac:dyDescent="0.15">
      <c r="A602" s="122"/>
      <c r="B602" s="122"/>
      <c r="C602" s="123"/>
      <c r="D602" s="124"/>
      <c r="E602" s="123"/>
      <c r="F602" s="123"/>
      <c r="G602" s="123"/>
      <c r="H602" s="125"/>
      <c r="I602" s="122"/>
      <c r="J602" s="122"/>
      <c r="K602" s="122"/>
      <c r="L602" s="123"/>
      <c r="M602" s="124"/>
      <c r="N602" s="123"/>
      <c r="O602" s="123"/>
      <c r="P602" s="123"/>
      <c r="Q602" s="125"/>
      <c r="R602" s="122"/>
      <c r="S602" s="122"/>
    </row>
    <row r="603" spans="1:19" ht="14" x14ac:dyDescent="0.15">
      <c r="A603" s="122"/>
      <c r="B603" s="122"/>
      <c r="C603" s="123"/>
      <c r="D603" s="124"/>
      <c r="E603" s="123"/>
      <c r="F603" s="123"/>
      <c r="G603" s="123"/>
      <c r="H603" s="125"/>
      <c r="I603" s="122"/>
      <c r="J603" s="122"/>
      <c r="K603" s="122"/>
      <c r="L603" s="123"/>
      <c r="M603" s="124"/>
      <c r="N603" s="123"/>
      <c r="O603" s="123"/>
      <c r="P603" s="123"/>
      <c r="Q603" s="125"/>
      <c r="R603" s="122"/>
      <c r="S603" s="122"/>
    </row>
    <row r="604" spans="1:19" ht="14" x14ac:dyDescent="0.15">
      <c r="A604" s="122"/>
      <c r="B604" s="122"/>
      <c r="C604" s="123"/>
      <c r="D604" s="124"/>
      <c r="E604" s="123"/>
      <c r="F604" s="123"/>
      <c r="G604" s="123"/>
      <c r="H604" s="125"/>
      <c r="I604" s="122"/>
      <c r="J604" s="122"/>
      <c r="K604" s="122"/>
      <c r="L604" s="123"/>
      <c r="M604" s="124"/>
      <c r="N604" s="123"/>
      <c r="O604" s="123"/>
      <c r="P604" s="123"/>
      <c r="Q604" s="125"/>
      <c r="R604" s="122"/>
      <c r="S604" s="122"/>
    </row>
    <row r="605" spans="1:19" ht="14" x14ac:dyDescent="0.15">
      <c r="A605" s="122"/>
      <c r="B605" s="122"/>
      <c r="C605" s="123"/>
      <c r="D605" s="124"/>
      <c r="E605" s="123"/>
      <c r="F605" s="123"/>
      <c r="G605" s="123"/>
      <c r="H605" s="125"/>
      <c r="I605" s="122"/>
      <c r="J605" s="122"/>
      <c r="K605" s="122"/>
      <c r="L605" s="123"/>
      <c r="M605" s="124"/>
      <c r="N605" s="123"/>
      <c r="O605" s="123"/>
      <c r="P605" s="123"/>
      <c r="Q605" s="125"/>
      <c r="R605" s="122"/>
      <c r="S605" s="122"/>
    </row>
    <row r="606" spans="1:19" ht="14" x14ac:dyDescent="0.15">
      <c r="A606" s="122"/>
      <c r="B606" s="122"/>
      <c r="C606" s="123"/>
      <c r="D606" s="124"/>
      <c r="E606" s="123"/>
      <c r="F606" s="123"/>
      <c r="G606" s="123"/>
      <c r="H606" s="125"/>
      <c r="I606" s="122"/>
      <c r="J606" s="122"/>
      <c r="K606" s="122"/>
      <c r="L606" s="123"/>
      <c r="M606" s="124"/>
      <c r="N606" s="123"/>
      <c r="O606" s="123"/>
      <c r="P606" s="123"/>
      <c r="Q606" s="125"/>
      <c r="R606" s="122"/>
      <c r="S606" s="122"/>
    </row>
    <row r="607" spans="1:19" ht="14" x14ac:dyDescent="0.15">
      <c r="A607" s="122"/>
      <c r="B607" s="122"/>
      <c r="C607" s="123"/>
      <c r="D607" s="124"/>
      <c r="E607" s="123"/>
      <c r="F607" s="123"/>
      <c r="G607" s="123"/>
      <c r="H607" s="125"/>
      <c r="I607" s="122"/>
      <c r="J607" s="122"/>
      <c r="K607" s="122"/>
      <c r="L607" s="123"/>
      <c r="M607" s="124"/>
      <c r="N607" s="123"/>
      <c r="O607" s="123"/>
      <c r="P607" s="123"/>
      <c r="Q607" s="125"/>
      <c r="R607" s="122"/>
      <c r="S607" s="122"/>
    </row>
  </sheetData>
  <mergeCells count="6">
    <mergeCell ref="C1:H1"/>
    <mergeCell ref="L1:Q1"/>
    <mergeCell ref="C2:H2"/>
    <mergeCell ref="L2:Q2"/>
    <mergeCell ref="C3:H3"/>
    <mergeCell ref="L3:Q3"/>
  </mergeCells>
  <hyperlinks>
    <hyperlink ref="D5" r:id="rId1" display="https://www.linkedin.com/learning/data-strategy?trk=contentmappingfile" xr:uid="{00000000-0004-0000-0900-000000000000}"/>
    <hyperlink ref="H5" r:id="rId2" display="https://www.linkedin.com/learning/paths/become-a-business-analytics-expert?trk=ondemandfile" xr:uid="{00000000-0004-0000-0900-000001000000}"/>
    <hyperlink ref="M5" r:id="rId3" display="https://www.linkedin.com/learning/reinforcement-learning-foundations?trk=ondemandfile" xr:uid="{00000000-0004-0000-0900-000002000000}"/>
    <hyperlink ref="Q5" r:id="rId4" display="https://www.linkedin.com/learning/paths/advance-your-skills-as-a-user-experience-researcher?trk=ondemandfile" xr:uid="{00000000-0004-0000-0900-000003000000}"/>
    <hyperlink ref="D6" r:id="rId5" display="https://www.linkedin.com/learning/leading-teams-working-with-data-pitfalls-and-best-practices?trk=contentmappingfile" xr:uid="{00000000-0004-0000-0900-000004000000}"/>
    <hyperlink ref="H6" r:id="rId6" display="https://www.linkedin.com/learning/paths/advance-your-data-science-skills-in-health-sciences?trk=ondemandfile" xr:uid="{00000000-0004-0000-0900-000005000000}"/>
    <hyperlink ref="M6" r:id="rId7" display="https://www.linkedin.com/learning/connecting-linkedin-learning-with-your-organization-s-systems-2021?trk=ondemandfile" xr:uid="{00000000-0004-0000-0900-000006000000}"/>
    <hyperlink ref="Q6" r:id="rId8" display="https://www.linkedin.com/learning/paths/become-an-ld-professional?trk=ondemandfile" xr:uid="{00000000-0004-0000-0900-000007000000}"/>
    <hyperlink ref="D7" r:id="rId9" display="https://www.linkedin.com/learning/measuring-business-performance-2021?trk=ondemandfile" xr:uid="{00000000-0004-0000-0900-000008000000}"/>
    <hyperlink ref="H7" r:id="rId10" display="https://www.linkedin.com/learning/paths/master-python-for-data-science?trk=ondemandfile" xr:uid="{00000000-0004-0000-0900-000009000000}"/>
    <hyperlink ref="M7" r:id="rId11" display="https://www.linkedin.com/learning/camtasia-essential-training-advanced-techniques?trk=ondemandfile" xr:uid="{00000000-0004-0000-0900-00000A000000}"/>
    <hyperlink ref="Q7" r:id="rId12" display="https://www.linkedin.com/learning/paths/become-an-instructional-designer?trk=ondemandfile" xr:uid="{00000000-0004-0000-0900-00000B000000}"/>
    <hyperlink ref="D8" r:id="rId13" display="https://www.linkedin.com/learning/learning-data-governance-14224082?trk=ondemandfile" xr:uid="{00000000-0004-0000-0900-00000C000000}"/>
    <hyperlink ref="H8" r:id="rId14" display="https://www.linkedin.com/learning/paths/advance-your-skills-in-predictive-analytics?trk=ondemandfile" xr:uid="{00000000-0004-0000-0900-00000D000000}"/>
    <hyperlink ref="M8" r:id="rId15" display="https://www.linkedin.com/learning/creating-inclusive-learning-experiences?trk=ondemandfile" xr:uid="{00000000-0004-0000-0900-00000E000000}"/>
    <hyperlink ref="Q8" r:id="rId16" display="https://www.linkedin.com/learning/paths/become-an-instructional-developer?trk=ondemandfile" xr:uid="{00000000-0004-0000-0900-00000F000000}"/>
    <hyperlink ref="D9" r:id="rId17" display="https://www.linkedin.com/learning/data-visualization-best-practices-14429760?trk=contentmappingfile" xr:uid="{00000000-0004-0000-0900-000010000000}"/>
    <hyperlink ref="H9" r:id="rId18" display="https://www.linkedin.com/learning/paths/become-a-business-analyst?trk=ondemandfile" xr:uid="{00000000-0004-0000-0900-000011000000}"/>
    <hyperlink ref="M9" r:id="rId19" display="https://www.linkedin.com/learning/building-engaging-video-training-that-doesn-t-suck-the-why?trk=ondemandfile" xr:uid="{00000000-0004-0000-0900-000012000000}"/>
    <hyperlink ref="Q9" r:id="rId20" display="https://www.linkedin.com/learning/paths/become-a-user-experience-designer?trk=ondemandfile" xr:uid="{00000000-0004-0000-0900-000013000000}"/>
    <hyperlink ref="D10" r:id="rId21" display="https://www.linkedin.com/learning/15-mistakes-to-avoid-in-data-science?trk=ondemandfile" xr:uid="{00000000-0004-0000-0900-000014000000}"/>
    <hyperlink ref="H10" r:id="rId22" display="https://www.linkedin.com/learning/paths/become-a-business-intelligence-specialist?trk=ondemandfile" xr:uid="{00000000-0004-0000-0900-000015000000}"/>
    <hyperlink ref="M10" r:id="rId23" display="https://www.linkedin.com/learning/learning-moodle-3-9?trk=ondemandfile" xr:uid="{00000000-0004-0000-0900-000016000000}"/>
    <hyperlink ref="Q10" r:id="rId24" display="https://www.linkedin.com/learning/paths/build-your-own-professional-training?trk=ondemandfile" xr:uid="{00000000-0004-0000-0900-000017000000}"/>
    <hyperlink ref="D11" r:id="rId25" display="https://www.linkedin.com/learning/lessons-from-data-scientists?trk=ondemandfile" xr:uid="{00000000-0004-0000-0900-000018000000}"/>
    <hyperlink ref="H11" r:id="rId26" display="https://www.linkedin.com/learning/paths/become-a-data-analyst?trk=ondemandfile" xr:uid="{00000000-0004-0000-0900-000019000000}"/>
    <hyperlink ref="M11" r:id="rId27" display="https://www.linkedin.com/learning/empathy-in-business-design-for-success?trk=ondemandfile" xr:uid="{00000000-0004-0000-0900-00001A000000}"/>
    <hyperlink ref="Q11" r:id="rId28" display="https://www.linkedin.com/learning/paths/develop-your-course-design-and-instructional-skills?trk=ondemandfile" xr:uid="{00000000-0004-0000-0900-00001B000000}"/>
    <hyperlink ref="D12" r:id="rId29" display="https://www.linkedin.com/learning/business-data-from-requirements-to-insights?trk=ondemandfile" xr:uid="{00000000-0004-0000-0900-00001C000000}"/>
    <hyperlink ref="H12" r:id="rId30" display="https://www.linkedin.com/learning/paths/become-a-data-analytics-specialist?trk=ondemandfile" xr:uid="{00000000-0004-0000-0900-00001D000000}"/>
    <hyperlink ref="M12" r:id="rId31" display="https://www.linkedin.com/learning/pivoting-to-virtual-events?trk=contentmappingfile" xr:uid="{00000000-0004-0000-0900-00001E000000}"/>
    <hyperlink ref="Q12" r:id="rId32" display="https://www.linkedin.com/learning/paths/improve-your-ux-design-skills?trk=ondemandfile" xr:uid="{00000000-0004-0000-0900-00001F000000}"/>
    <hyperlink ref="D13" r:id="rId33" display="https://www.linkedin.com/learning/the-data-skills-survival-kit?trk=contentmappingfile" xr:uid="{00000000-0004-0000-0900-000020000000}"/>
    <hyperlink ref="H13" r:id="rId34" display="https://www.linkedin.com/learning/paths/become-a-data-scientist?trk=ondemandfile" xr:uid="{00000000-0004-0000-0900-000021000000}"/>
    <hyperlink ref="M13" r:id="rId35" display="https://www.linkedin.com/learning/components-of-effective-learning?trk=ondemandfile" xr:uid="{00000000-0004-0000-0900-000022000000}"/>
    <hyperlink ref="Q13" r:id="rId36" display="https://www.linkedin.com/learning/paths/managing-your-career-as-a-developer?trk=ondemandfile" xr:uid="{00000000-0004-0000-0900-000023000000}"/>
    <hyperlink ref="D14" r:id="rId37" display="https://www.linkedin.com/learning/excel-vba-managing-files-and-data-2?trk=ondemandfile" xr:uid="{00000000-0004-0000-0900-000024000000}"/>
    <hyperlink ref="H14" r:id="rId38" display="https://www.linkedin.com/learning/paths/become-a-data-visualization-specialist-concepts?trk=ondemandfile" xr:uid="{00000000-0004-0000-0900-000025000000}"/>
    <hyperlink ref="M14" r:id="rId39" display="https://www.linkedin.com/learning/getting-started-as-a-linkedin-learning-hub-admin?trk=ondemandfile" xr:uid="{00000000-0004-0000-0900-000026000000}"/>
    <hyperlink ref="Q14" r:id="rId40" display="https://www.linkedin.com/learning/paths/visual-communication-for-business-professionals?trk=ondemandfile" xr:uid="{00000000-0004-0000-0900-000027000000}"/>
    <hyperlink ref="D15" r:id="rId41" display="https://www.linkedin.com/learning/panel-data-analysis-essential-training?trk=contentmappingfile" xr:uid="{00000000-0004-0000-0900-000028000000}"/>
    <hyperlink ref="H15" r:id="rId42" display="https://www.linkedin.com/learning/paths/become-a-data-visualization-specialist-tools?trk=ondemandfile" xr:uid="{00000000-0004-0000-0900-000029000000}"/>
    <hyperlink ref="M15" r:id="rId43" display="https://www.linkedin.com/learning/foundations-of-learning-management-systems-lms-2021?trk=ondemandfile" xr:uid="{00000000-0004-0000-0900-00002A000000}"/>
    <hyperlink ref="Q15" r:id="rId44" display="https://www.linkedin.com/learning/paths/create-linkedin-mobile-videos?trk=ondemandfile" xr:uid="{00000000-0004-0000-0900-00002B000000}"/>
    <hyperlink ref="D16" r:id="rId45" display="https://www.linkedin.com/learning/sas-9-4-cert-prep-analyzing-and-reporting-on-data?trk=ondemandfile" xr:uid="{00000000-0004-0000-0900-00002C000000}"/>
    <hyperlink ref="H16" r:id="rId46" display="https://www.linkedin.com/learning/paths/build-essential-data-skills?trk=ondemandfile" xr:uid="{00000000-0004-0000-0900-00002D000000}"/>
    <hyperlink ref="M16" r:id="rId47" display="https://www.linkedin.com/learning/designing-scenario-based-learning?trk=ondemandfile" xr:uid="{00000000-0004-0000-0900-00002E000000}"/>
    <hyperlink ref="Q16" r:id="rId48" display="https://www.linkedin.com/learning/paths/stay-competitive-using-design-thinking?trk=ondemandfile" xr:uid="{00000000-0004-0000-0900-00002F000000}"/>
    <hyperlink ref="D17" r:id="rId49" display="https://www.linkedin.com/learning/business-analytics-marketing-data?trk=ondemandfile" xr:uid="{00000000-0004-0000-0900-000030000000}"/>
    <hyperlink ref="H17" r:id="rId50" display="https://www.linkedin.com/learning/paths/develop-your-data-analysis-skills?trk=ondemandfile" xr:uid="{00000000-0004-0000-0900-000031000000}"/>
    <hyperlink ref="M17" r:id="rId51" display="https://www.linkedin.com/learning/virtual-events-essential-training?trk=ondemandfile" xr:uid="{00000000-0004-0000-0900-000032000000}"/>
    <hyperlink ref="D18" r:id="rId52" display="https://www.linkedin.com/learning/business-analytics-sales-data?trk=ondemandfile" xr:uid="{00000000-0004-0000-0900-000033000000}"/>
    <hyperlink ref="H18" r:id="rId53" display="https://www.linkedin.com/learning/paths/get-ahead-in-data-science?trk=ondemandfile" xr:uid="{00000000-0004-0000-0900-000034000000}"/>
    <hyperlink ref="M18" r:id="rId54" display="https://www.linkedin.com/learning/design-thinking-implementing-the-process?trk=ondemandfile" xr:uid="{00000000-0004-0000-0900-000035000000}"/>
    <hyperlink ref="D19" r:id="rId55" display="https://www.linkedin.com/learning/15-tips-for-landing-a-data-science-job?trk=ondemandfile" xr:uid="{00000000-0004-0000-0900-000036000000}"/>
    <hyperlink ref="H19" r:id="rId56" display="https://www.linkedin.com/learning/paths/master-advanced-excel-data-analytics-skills?trk=ondemandfile" xr:uid="{00000000-0004-0000-0900-000037000000}"/>
    <hyperlink ref="M19" r:id="rId57" display="https://www.linkedin.com/learning/designing-the-learner-s-journey?trk=ondemandfile" xr:uid="{00000000-0004-0000-0900-000038000000}"/>
    <hyperlink ref="D20" r:id="rId58" display="https://www.linkedin.com/learning/how-to-use-data-visualization-to-make-better-decisions-faster?trk=ondemandfile" xr:uid="{00000000-0004-0000-0900-000039000000}"/>
    <hyperlink ref="H20" r:id="rId59" display="https://www.linkedin.com/learning/paths/master-excel-for-data-science?trk=ondemandfile" xr:uid="{00000000-0004-0000-0900-00003A000000}"/>
    <hyperlink ref="M20" r:id="rId60" display="https://www.linkedin.com/learning/getting-executive-buy-in-and-support-for-your-l-d-program?trk=ondemandfile" xr:uid="{00000000-0004-0000-0900-00003B000000}"/>
    <hyperlink ref="D21" r:id="rId61" display="https://www.linkedin.com/learning/data-ethics-watching-out-for-data-misuse?trk=ondemandfile" xr:uid="{00000000-0004-0000-0900-00003C000000}"/>
    <hyperlink ref="M21" r:id="rId62" display="https://www.linkedin.com/learning/articulate-360-advanced-actions-2?trk=ondemandfile" xr:uid="{00000000-0004-0000-0900-00003D000000}"/>
    <hyperlink ref="D22" r:id="rId63" display="https://www.linkedin.com/learning/presenting-data-effectively-to-inform-and-inspire?trk=ondemandfile" xr:uid="{00000000-0004-0000-0900-00003E000000}"/>
    <hyperlink ref="M22" r:id="rId64" display="https://www.linkedin.com/learning/converting-face-to-face-training-into-digital-learning?trk=ondemandfile" xr:uid="{00000000-0004-0000-0900-00003F000000}"/>
    <hyperlink ref="D23" r:id="rId65" display="https://www.linkedin.com/learning/blockchain-basics-14414119?trk=contentmappingfile" xr:uid="{00000000-0004-0000-0900-000040000000}"/>
    <hyperlink ref="M23" r:id="rId66" display="https://www.linkedin.com/learning/articulate-storyline-quick-tips?trk=ondemandfile" xr:uid="{00000000-0004-0000-0900-000041000000}"/>
    <hyperlink ref="D24" r:id="rId67" display="https://www.linkedin.com/learning/data-ethics-making-data-driven-decisions-2022?trk=ondemandfile" xr:uid="{00000000-0004-0000-0900-000042000000}"/>
    <hyperlink ref="M24" r:id="rId68" display="https://www.linkedin.com/learning/20-questions-to-improve-learning-at-your-organization?trk=ondemandfile" xr:uid="{00000000-0004-0000-0900-000043000000}"/>
    <hyperlink ref="D25" r:id="rId69" display="https://www.linkedin.com/learning/everybody-s-introduction-to-tableau?trk=contentmappingfile" xr:uid="{00000000-0004-0000-0900-000044000000}"/>
    <hyperlink ref="M25" r:id="rId70" display="https://www.linkedin.com/learning/data-driven-learning-design?trk=ondemandfile" xr:uid="{00000000-0004-0000-0900-000045000000}"/>
    <hyperlink ref="D26" r:id="rId71" display="https://www.linkedin.com/learning/r-essential-training-part-1-wrangling-and-visualizing-data?trk=ondemandfile" xr:uid="{00000000-0004-0000-0900-000046000000}"/>
    <hyperlink ref="M26" r:id="rId72" display="https://www.linkedin.com/learning/how-to-learn-faster?trk=contentmappingfile" xr:uid="{00000000-0004-0000-0900-000047000000}"/>
    <hyperlink ref="D27" r:id="rId73" display="https://www.linkedin.com/learning/cloud-hadoop-scaling-apache-spark?trk=ondemandfile" xr:uid="{00000000-0004-0000-0900-000048000000}"/>
    <hyperlink ref="M27" r:id="rId74" display="https://www.linkedin.com/learning/how-to-commit-learning-to-memory?trk=contentmappingfile" xr:uid="{00000000-0004-0000-0900-000049000000}"/>
    <hyperlink ref="D28" r:id="rId75" display="https://www.linkedin.com/learning/the-non-technical-skills-of-effective-data-scientists?trk=ondemandfile" xr:uid="{00000000-0004-0000-0900-00004A000000}"/>
    <hyperlink ref="D29" r:id="rId76" display="https://www.linkedin.com/learning/r-essential-training-part-2-modeling-dat?trk=ondemandfile" xr:uid="{00000000-0004-0000-0900-00004B000000}"/>
    <hyperlink ref="D30" r:id="rId77" display="https://www.linkedin.com/learning/how-to-perform-business-analysis-in-a-virtual-environment?trk=ondemandfile" xr:uid="{00000000-0004-0000-0900-00004C000000}"/>
    <hyperlink ref="D31" r:id="rId78" display="https://www.linkedin.com/learning/ux-deep-dive-analyzing-data?trk=ondemandfile" xr:uid="{00000000-0004-0000-0900-00004D000000}"/>
    <hyperlink ref="D32" r:id="rId79" display="https://www.linkedin.com/learning/data-visualization-storytelling?trk=ondemandfile" xr:uid="{00000000-0004-0000-0900-00004E000000}"/>
    <hyperlink ref="D33" r:id="rId80" display="https://www.linkedin.com/learning/excel-supply-chain-analysis-solving-transportation-problems?trk=ondemandfile" xr:uid="{00000000-0004-0000-0900-00004F000000}"/>
    <hyperlink ref="D34" r:id="rId81" display="https://www.linkedin.com/learning/big-data-analytics-with-hadoop-and-apache-spark?trk=ondemandfile" xr:uid="{00000000-0004-0000-0900-000050000000}"/>
    <hyperlink ref="D35" r:id="rId82" display="https://www.linkedin.com/learning/power-bi-dataflows-essential-training?trk=ondemandfile" xr:uid="{00000000-0004-0000-0900-000051000000}"/>
    <hyperlink ref="D36" r:id="rId83" display="https://www.linkedin.com/learning/excel-avoiding-common-mistakes-office-365-excel-2019?trk=ondemandfile" xr:uid="{00000000-0004-0000-0900-000052000000}"/>
    <hyperlink ref="D37" r:id="rId84" display="https://www.linkedin.com/learning/the-data-science-of-experimental-design?trk=ondemandfile" xr:uid="{00000000-0004-0000-0900-000053000000}"/>
    <hyperlink ref="D38" r:id="rId85" display="https://www.linkedin.com/learning/side-hustle-strategies-for-data-science-and-analytics-experts?trk=ondemandfile" xr:uid="{00000000-0004-0000-0900-000054000000}"/>
    <hyperlink ref="D39" r:id="rId86" display="https://www.linkedin.com/learning/postgresql-essential-training?trk=ondemandfile" xr:uid="{00000000-0004-0000-0900-000055000000}"/>
    <hyperlink ref="D40" r:id="rId87" display="https://www.linkedin.com/learning/data-visualization-for-data-analysis-and-analytics?trk=ondemandfile" xr:uid="{00000000-0004-0000-0900-000056000000}"/>
    <hyperlink ref="D41" r:id="rId88" display="https://www.linkedin.com/learning/microsoft-power-apps-using-the-dataverse-formerly-the-common-data-service?trk=ondemandfile" xr:uid="{00000000-0004-0000-0900-000057000000}"/>
    <hyperlink ref="D42" r:id="rId89" display="https://www.linkedin.com/learning/tableau-beyond-the-basics-growing-your-analytics-and-business-intelligence-toolkit?trk=contentmappingfile" xr:uid="{00000000-0004-0000-0900-000058000000}"/>
    <hyperlink ref="D43" r:id="rId90" display="https://www.linkedin.com/learning/apache-flink-exploratory-data-analytics-with-sql?trk=ondemandfile" xr:uid="{00000000-0004-0000-0900-000059000000}"/>
    <hyperlink ref="D44" r:id="rId91" display="https://www.linkedin.com/learning/data-driven-learning-design?trk=ondemandfile" xr:uid="{00000000-0004-0000-0900-00005A000000}"/>
    <hyperlink ref="D45" r:id="rId92" display="https://www.linkedin.com/learning/linkedin-learning-highlights-data-science?trk=ondemandfile" xr:uid="{00000000-0004-0000-0900-00005B000000}"/>
    <hyperlink ref="D46" r:id="rId93" display="https://www.linkedin.com/learning/tech-ethics-avoiding-unintended-consequences?trk=ondemandfile" xr:uid="{00000000-0004-0000-0900-00005C000000}"/>
    <hyperlink ref="D47" r:id="rId94" display="https://www.linkedin.com/learning/skills-that-set-data-scientists-apart?trk=contentmappingfile" xr:uid="{00000000-0004-0000-0900-00005D000000}"/>
    <hyperlink ref="D48" r:id="rId95" display="https://www.linkedin.com/learning/best-languages-for-data-science?trk=contentmappingfile" xr:uid="{00000000-0004-0000-0900-00005E000000}"/>
    <hyperlink ref="D49" r:id="rId96" display="https://www.linkedin.com/learning/giving-computers-vision?trk=contentmappingfile" xr:uid="{00000000-0004-0000-0900-00005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900-000000000000}">
          <x14:formula1>
            <xm:f>'All Competencies'!$A$3:$A607</xm:f>
          </x14:formula1>
          <xm:sqref>A1:C1 I1:L1 R1:S1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1C4587"/>
    <outlinePr summaryRight="0"/>
  </sheetPr>
  <dimension ref="A1:S597"/>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18.832031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634</v>
      </c>
      <c r="D1" s="136"/>
      <c r="E1" s="136"/>
      <c r="F1" s="136"/>
      <c r="G1" s="136"/>
      <c r="H1" s="136"/>
      <c r="I1" s="102"/>
      <c r="J1" s="102"/>
      <c r="K1" s="102"/>
      <c r="L1" s="156" t="s">
        <v>691</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C1)))"),"Financial Acumen, Financial Decision-Making, Financial Management")</f>
        <v>Financial Acumen, Financial Decision-Making, Financial Management</v>
      </c>
      <c r="D3" s="136"/>
      <c r="E3" s="136"/>
      <c r="F3" s="136"/>
      <c r="G3" s="136"/>
      <c r="H3" s="136"/>
      <c r="I3" s="104"/>
      <c r="J3" s="104"/>
      <c r="K3" s="104"/>
      <c r="L3" s="158" t="str">
        <f ca="1">IFERROR(__xludf.DUMMYFUNCTION("IFERROR(UNIQUE(FILTER('Competency Learning Paths'!N:N,'Competency Learning Paths'!A:A= L1)))"),"Strategic Positioner, Credible Activist, Paradox Navigator, Culture and Change Champion, Total Reward Steward, Compliance Manager, Business Acumen, Human Resource Expertise, Relationship Management, Consultation, Leadership and Navigation, Global and Cult"&amp;"ural Effectiveness, Ethical Practice, Critical Evaluation")</f>
        <v>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IFERROR(__xludf.DUMMYFUNCTION("""COMPUTED_VALUE"""),3008866)</f>
        <v>3008866</v>
      </c>
      <c r="D5" s="111" t="str">
        <f ca="1">IFERROR(__xludf.DUMMYFUNCTION("""COMPUTED_VALUE"""),"Emerging Financial Risk Management")</f>
        <v>Emerging Financial Risk Management</v>
      </c>
      <c r="E5" s="110" t="str">
        <f ca="1">IFERROR(__xludf.DUMMYFUNCTION("""COMPUTED_VALUE"""),"C-Suite")</f>
        <v>C-Suite</v>
      </c>
      <c r="F5" s="110" t="str">
        <f ca="1">IFERROR(__xludf.DUMMYFUNCTION("""COMPUTED_VALUE"""),"Beginner")</f>
        <v>Beginner</v>
      </c>
      <c r="G5" s="112">
        <f ca="1">IFERROR(__xludf.DUMMYFUNCTION("""COMPUTED_VALUE"""),0.0511689814814814)</f>
        <v>5.1168981481481399E-2</v>
      </c>
      <c r="H5" s="113" t="str">
        <f ca="1">IFERROR(__xludf.DUMMYFUNCTION("""COMPUTED_VALUE"""),"Become an Accounts Payable Officer")</f>
        <v>Become an Accounts Payable Officer</v>
      </c>
      <c r="I5" s="109"/>
      <c r="J5" s="109"/>
      <c r="K5" s="109"/>
      <c r="L5" s="110">
        <f ca="1">IFERROR(__xludf.DUMMYFUNCTION("""COMPUTED_VALUE"""),2893047)</f>
        <v>2893047</v>
      </c>
      <c r="M5" s="114" t="str">
        <f ca="1">IFERROR(__xludf.DUMMYFUNCTION("""COMPUTED_VALUE"""),"HR Leadership as We Move Back into the Office")</f>
        <v>HR Leadership as We Move Back into the Office</v>
      </c>
      <c r="N5" s="110" t="str">
        <f ca="1">IFERROR(__xludf.DUMMYFUNCTION("""COMPUTED_VALUE"""),"Senior Manager")</f>
        <v>Senior Manager</v>
      </c>
      <c r="O5" s="110" t="str">
        <f ca="1">IFERROR(__xludf.DUMMYFUNCTION("""COMPUTED_VALUE"""),"Intermediate")</f>
        <v>Intermediate</v>
      </c>
      <c r="P5" s="112">
        <f ca="1">IFERROR(__xludf.DUMMYFUNCTION("""COMPUTED_VALUE"""),0.0227314814814814)</f>
        <v>2.2731481481481401E-2</v>
      </c>
      <c r="Q5" s="113" t="str">
        <f ca="1">IFERROR(__xludf.DUMMYFUNCTION("""COMPUTED_VALUE"""),"Build a Company Learning and Development Program")</f>
        <v>Build a Company Learning and Development Program</v>
      </c>
      <c r="R5" s="109"/>
      <c r="S5" s="109"/>
    </row>
    <row r="6" spans="1:19" ht="33.75" customHeight="1" x14ac:dyDescent="0.15">
      <c r="A6" s="109"/>
      <c r="B6" s="109"/>
      <c r="C6" s="115">
        <f ca="1">IFERROR(__xludf.DUMMYFUNCTION("""COMPUTED_VALUE"""),2974327)</f>
        <v>2974327</v>
      </c>
      <c r="D6" s="116" t="str">
        <f ca="1">IFERROR(__xludf.DUMMYFUNCTION("""COMPUTED_VALUE"""),"Corporate Finance: Profitability in a Financial Downturn")</f>
        <v>Corporate Finance: Profitability in a Financial Downturn</v>
      </c>
      <c r="E6" s="115" t="str">
        <f ca="1">IFERROR(__xludf.DUMMYFUNCTION("""COMPUTED_VALUE"""),"C-Suite")</f>
        <v>C-Suite</v>
      </c>
      <c r="F6" s="110" t="str">
        <f ca="1">IFERROR(__xludf.DUMMYFUNCTION("""COMPUTED_VALUE"""),"Intermediate")</f>
        <v>Intermediate</v>
      </c>
      <c r="G6" s="112">
        <f ca="1">IFERROR(__xludf.DUMMYFUNCTION("""COMPUTED_VALUE"""),0.0317592592592592)</f>
        <v>3.1759259259259202E-2</v>
      </c>
      <c r="H6" s="117" t="str">
        <f ca="1">IFERROR(__xludf.DUMMYFUNCTION("""COMPUTED_VALUE"""),"Become a Bookkeeper")</f>
        <v>Become a Bookkeeper</v>
      </c>
      <c r="I6" s="109"/>
      <c r="J6" s="109"/>
      <c r="K6" s="109"/>
      <c r="L6" s="115">
        <f ca="1">IFERROR(__xludf.DUMMYFUNCTION("""COMPUTED_VALUE"""),2881199)</f>
        <v>2881199</v>
      </c>
      <c r="M6" s="118" t="str">
        <f ca="1">IFERROR(__xludf.DUMMYFUNCTION("""COMPUTED_VALUE"""),"Finding and Retaining High Potentials")</f>
        <v>Finding and Retaining High Potentials</v>
      </c>
      <c r="N6" s="115" t="str">
        <f ca="1">IFERROR(__xludf.DUMMYFUNCTION("""COMPUTED_VALUE"""),"Senior Manager")</f>
        <v>Senior Manager</v>
      </c>
      <c r="O6" s="110" t="str">
        <f ca="1">IFERROR(__xludf.DUMMYFUNCTION("""COMPUTED_VALUE"""),"Intermediate")</f>
        <v>Intermediate</v>
      </c>
      <c r="P6" s="112">
        <f ca="1">IFERROR(__xludf.DUMMYFUNCTION("""COMPUTED_VALUE"""),0.0295023148148148)</f>
        <v>2.9502314814814801E-2</v>
      </c>
      <c r="Q6" s="117" t="str">
        <f ca="1">IFERROR(__xludf.DUMMYFUNCTION("""COMPUTED_VALUE"""),"Become a Corporate Recruiter")</f>
        <v>Become a Corporate Recruiter</v>
      </c>
      <c r="R6" s="109"/>
      <c r="S6" s="109"/>
    </row>
    <row r="7" spans="1:19" ht="33.75" customHeight="1" x14ac:dyDescent="0.15">
      <c r="A7" s="109"/>
      <c r="B7" s="109"/>
      <c r="C7" s="115">
        <f ca="1">IFERROR(__xludf.DUMMYFUNCTION("""COMPUTED_VALUE"""),2819144)</f>
        <v>2819144</v>
      </c>
      <c r="D7" s="116" t="str">
        <f ca="1">IFERROR(__xludf.DUMMYFUNCTION("""COMPUTED_VALUE"""),"Lean Technology Strategy: Financial Management to Support Business Agility")</f>
        <v>Lean Technology Strategy: Financial Management to Support Business Agility</v>
      </c>
      <c r="E7" s="115" t="str">
        <f ca="1">IFERROR(__xludf.DUMMYFUNCTION("""COMPUTED_VALUE"""),"C-Suite")</f>
        <v>C-Suite</v>
      </c>
      <c r="F7" s="110" t="str">
        <f ca="1">IFERROR(__xludf.DUMMYFUNCTION("""COMPUTED_VALUE"""),"Intermediate")</f>
        <v>Intermediate</v>
      </c>
      <c r="G7" s="112">
        <f ca="1">IFERROR(__xludf.DUMMYFUNCTION("""COMPUTED_VALUE"""),0.0277662037037037)</f>
        <v>2.7766203703703699E-2</v>
      </c>
      <c r="H7" s="117" t="str">
        <f ca="1">IFERROR(__xludf.DUMMYFUNCTION("""COMPUTED_VALUE"""),"Become a Corporate Financial Planning Analyst")</f>
        <v>Become a Corporate Financial Planning Analyst</v>
      </c>
      <c r="I7" s="109"/>
      <c r="J7" s="109"/>
      <c r="K7" s="109"/>
      <c r="L7" s="115">
        <f ca="1">IFERROR(__xludf.DUMMYFUNCTION("""COMPUTED_VALUE"""),2891028)</f>
        <v>2891028</v>
      </c>
      <c r="M7" s="118" t="str">
        <f ca="1">IFERROR(__xludf.DUMMYFUNCTION("""COMPUTED_VALUE"""),"HR: Providing Flexible Work Options")</f>
        <v>HR: Providing Flexible Work Options</v>
      </c>
      <c r="N7" s="115" t="str">
        <f ca="1">IFERROR(__xludf.DUMMYFUNCTION("""COMPUTED_VALUE"""),"Senior Manager")</f>
        <v>Senior Manager</v>
      </c>
      <c r="O7" s="110" t="str">
        <f ca="1">IFERROR(__xludf.DUMMYFUNCTION("""COMPUTED_VALUE"""),"Intermediate")</f>
        <v>Intermediate</v>
      </c>
      <c r="P7" s="112">
        <f ca="1">IFERROR(__xludf.DUMMYFUNCTION("""COMPUTED_VALUE"""),0.0252893518518518)</f>
        <v>2.5289351851851799E-2</v>
      </c>
      <c r="Q7" s="117" t="str">
        <f ca="1">IFERROR(__xludf.DUMMYFUNCTION("""COMPUTED_VALUE"""),"Become an External Recruiter")</f>
        <v>Become an External Recruiter</v>
      </c>
      <c r="R7" s="109"/>
      <c r="S7" s="109"/>
    </row>
    <row r="8" spans="1:19" ht="33.75" customHeight="1" x14ac:dyDescent="0.15">
      <c r="A8" s="109"/>
      <c r="B8" s="109"/>
      <c r="C8" s="115">
        <f ca="1">IFERROR(__xludf.DUMMYFUNCTION("""COMPUTED_VALUE"""),3014060)</f>
        <v>3014060</v>
      </c>
      <c r="D8" s="116" t="str">
        <f ca="1">IFERROR(__xludf.DUMMYFUNCTION("""COMPUTED_VALUE"""),"Foundations of Working Capital Management")</f>
        <v>Foundations of Working Capital Management</v>
      </c>
      <c r="E8" s="115" t="str">
        <f ca="1">IFERROR(__xludf.DUMMYFUNCTION("""COMPUTED_VALUE"""),"Manager")</f>
        <v>Manager</v>
      </c>
      <c r="F8" s="110" t="str">
        <f ca="1">IFERROR(__xludf.DUMMYFUNCTION("""COMPUTED_VALUE"""),"Intermediate")</f>
        <v>Intermediate</v>
      </c>
      <c r="G8" s="112">
        <f ca="1">IFERROR(__xludf.DUMMYFUNCTION("""COMPUTED_VALUE"""),0.0736921296296296)</f>
        <v>7.3692129629629594E-2</v>
      </c>
      <c r="H8" s="117" t="str">
        <f ca="1">IFERROR(__xludf.DUMMYFUNCTION("""COMPUTED_VALUE"""),"Become an Economist")</f>
        <v>Become an Economist</v>
      </c>
      <c r="I8" s="109"/>
      <c r="J8" s="109"/>
      <c r="K8" s="109"/>
      <c r="L8" s="115">
        <f ca="1">IFERROR(__xludf.DUMMYFUNCTION("""COMPUTED_VALUE"""),2489141)</f>
        <v>2489141</v>
      </c>
      <c r="M8" s="118" t="str">
        <f ca="1">IFERROR(__xludf.DUMMYFUNCTION("""COMPUTED_VALUE"""),"Employee Experience in a Hybrid Business World")</f>
        <v>Employee Experience in a Hybrid Business World</v>
      </c>
      <c r="N8" s="115" t="str">
        <f ca="1">IFERROR(__xludf.DUMMYFUNCTION("""COMPUTED_VALUE"""),"Senior Manager")</f>
        <v>Senior Manager</v>
      </c>
      <c r="O8" s="110" t="str">
        <f ca="1">IFERROR(__xludf.DUMMYFUNCTION("""COMPUTED_VALUE"""),"Intermediate")</f>
        <v>Intermediate</v>
      </c>
      <c r="P8" s="112">
        <f ca="1">IFERROR(__xludf.DUMMYFUNCTION("""COMPUTED_VALUE"""),0.0317476851851851)</f>
        <v>3.1747685185185101E-2</v>
      </c>
      <c r="Q8" s="117" t="str">
        <f ca="1">IFERROR(__xludf.DUMMYFUNCTION("""COMPUTED_VALUE"""),"Become an HR Business Partner")</f>
        <v>Become an HR Business Partner</v>
      </c>
      <c r="R8" s="109"/>
      <c r="S8" s="109"/>
    </row>
    <row r="9" spans="1:19" ht="33.75" customHeight="1" x14ac:dyDescent="0.15">
      <c r="A9" s="109"/>
      <c r="B9" s="109"/>
      <c r="C9" s="115">
        <f ca="1">IFERROR(__xludf.DUMMYFUNCTION("""COMPUTED_VALUE"""),3097379)</f>
        <v>3097379</v>
      </c>
      <c r="D9" s="116" t="str">
        <f ca="1">IFERROR(__xludf.DUMMYFUNCTION("""COMPUTED_VALUE"""),"Accounting for a Company's Stock and Dividend Transactions")</f>
        <v>Accounting for a Company's Stock and Dividend Transactions</v>
      </c>
      <c r="E9" s="115" t="str">
        <f ca="1">IFERROR(__xludf.DUMMYFUNCTION("""COMPUTED_VALUE"""),"Manager")</f>
        <v>Manager</v>
      </c>
      <c r="F9" s="110" t="str">
        <f ca="1">IFERROR(__xludf.DUMMYFUNCTION("""COMPUTED_VALUE"""),"Intermediate")</f>
        <v>Intermediate</v>
      </c>
      <c r="G9" s="112">
        <f ca="1">IFERROR(__xludf.DUMMYFUNCTION("""COMPUTED_VALUE"""),0.0501851851851851)</f>
        <v>5.0185185185185097E-2</v>
      </c>
      <c r="H9" s="117" t="str">
        <f ca="1">IFERROR(__xludf.DUMMYFUNCTION("""COMPUTED_VALUE"""),"Become a Financial Analyst")</f>
        <v>Become a Financial Analyst</v>
      </c>
      <c r="I9" s="109"/>
      <c r="J9" s="109"/>
      <c r="K9" s="109"/>
      <c r="L9" s="115">
        <f ca="1">IFERROR(__xludf.DUMMYFUNCTION("""COMPUTED_VALUE"""),3088106)</f>
        <v>3088106</v>
      </c>
      <c r="M9" s="116" t="str">
        <f ca="1">IFERROR(__xludf.DUMMYFUNCTION("""COMPUTED_VALUE"""),"Human Resources: Payroll")</f>
        <v>Human Resources: Payroll</v>
      </c>
      <c r="N9" s="115" t="str">
        <f ca="1">IFERROR(__xludf.DUMMYFUNCTION("""COMPUTED_VALUE"""),"Senior Manager")</f>
        <v>Senior Manager</v>
      </c>
      <c r="O9" s="110" t="str">
        <f ca="1">IFERROR(__xludf.DUMMYFUNCTION("""COMPUTED_VALUE"""),"Intermediate")</f>
        <v>Intermediate</v>
      </c>
      <c r="P9" s="112">
        <f ca="1">IFERROR(__xludf.DUMMYFUNCTION("""COMPUTED_VALUE"""),0.0238194444444444)</f>
        <v>2.38194444444444E-2</v>
      </c>
      <c r="Q9" s="117" t="str">
        <f ca="1">IFERROR(__xludf.DUMMYFUNCTION("""COMPUTED_VALUE"""),"Become a Technical Recruiter")</f>
        <v>Become a Technical Recruiter</v>
      </c>
      <c r="R9" s="109"/>
      <c r="S9" s="109"/>
    </row>
    <row r="10" spans="1:19" ht="33.75" customHeight="1" x14ac:dyDescent="0.15">
      <c r="A10" s="109"/>
      <c r="B10" s="109"/>
      <c r="C10" s="115">
        <f ca="1">IFERROR(__xludf.DUMMYFUNCTION("""COMPUTED_VALUE"""),2849192)</f>
        <v>2849192</v>
      </c>
      <c r="D10" s="116" t="str">
        <f ca="1">IFERROR(__xludf.DUMMYFUNCTION("""COMPUTED_VALUE"""),"Job Interview Tips for Accountants")</f>
        <v>Job Interview Tips for Accountants</v>
      </c>
      <c r="E10" s="115" t="str">
        <f ca="1">IFERROR(__xludf.DUMMYFUNCTION("""COMPUTED_VALUE"""),"Individual Contributor")</f>
        <v>Individual Contributor</v>
      </c>
      <c r="F10" s="110" t="str">
        <f ca="1">IFERROR(__xludf.DUMMYFUNCTION("""COMPUTED_VALUE"""),"Beginner")</f>
        <v>Beginner</v>
      </c>
      <c r="G10" s="112">
        <f ca="1">IFERROR(__xludf.DUMMYFUNCTION("""COMPUTED_VALUE"""),0.0293055555555555)</f>
        <v>2.9305555555555501E-2</v>
      </c>
      <c r="H10" s="120" t="str">
        <f ca="1">IFERROR(__xludf.DUMMYFUNCTION("""COMPUTED_VALUE"""),"Become a Small Business Owner")</f>
        <v>Become a Small Business Owner</v>
      </c>
      <c r="I10" s="109"/>
      <c r="J10" s="109"/>
      <c r="K10" s="109"/>
      <c r="L10" s="115">
        <f ca="1">IFERROR(__xludf.DUMMYFUNCTION("""COMPUTED_VALUE"""),2494211)</f>
        <v>2494211</v>
      </c>
      <c r="M10" s="116" t="str">
        <f ca="1">IFERROR(__xludf.DUMMYFUNCTION("""COMPUTED_VALUE"""),"HR Leadership in the Metaverse")</f>
        <v>HR Leadership in the Metaverse</v>
      </c>
      <c r="N10" s="115" t="str">
        <f ca="1">IFERROR(__xludf.DUMMYFUNCTION("""COMPUTED_VALUE"""),"Senior Manager")</f>
        <v>Senior Manager</v>
      </c>
      <c r="O10" s="110" t="str">
        <f ca="1">IFERROR(__xludf.DUMMYFUNCTION("""COMPUTED_VALUE"""),"Intermediate")</f>
        <v>Intermediate</v>
      </c>
      <c r="P10" s="112">
        <f ca="1">IFERROR(__xludf.DUMMYFUNCTION("""COMPUTED_VALUE"""),0.0335763888888888)</f>
        <v>3.3576388888888802E-2</v>
      </c>
      <c r="Q10" s="120" t="str">
        <f ca="1">IFERROR(__xludf.DUMMYFUNCTION("""COMPUTED_VALUE"""),"Build Your Skills in Recruiting")</f>
        <v>Build Your Skills in Recruiting</v>
      </c>
      <c r="R10" s="109"/>
      <c r="S10" s="109"/>
    </row>
    <row r="11" spans="1:19" ht="33.75" customHeight="1" x14ac:dyDescent="0.15">
      <c r="A11" s="109"/>
      <c r="B11" s="109"/>
      <c r="C11" s="115">
        <f ca="1">IFERROR(__xludf.DUMMYFUNCTION("""COMPUTED_VALUE"""),2493297)</f>
        <v>2493297</v>
      </c>
      <c r="D11" s="116" t="str">
        <f ca="1">IFERROR(__xludf.DUMMYFUNCTION("""COMPUTED_VALUE"""),"SAP Financials Essential Training")</f>
        <v>SAP Financials Essential Training</v>
      </c>
      <c r="E11" s="115" t="str">
        <f ca="1">IFERROR(__xludf.DUMMYFUNCTION("""COMPUTED_VALUE"""),"Individual Contributor")</f>
        <v>Individual Contributor</v>
      </c>
      <c r="F11" s="110" t="str">
        <f ca="1">IFERROR(__xludf.DUMMYFUNCTION("""COMPUTED_VALUE"""),"Beginner + Intermediate")</f>
        <v>Beginner + Intermediate</v>
      </c>
      <c r="G11" s="112">
        <f ca="1">IFERROR(__xludf.DUMMYFUNCTION("""COMPUTED_VALUE"""),0.0890277777777777)</f>
        <v>8.9027777777777706E-2</v>
      </c>
      <c r="H11" s="117" t="str">
        <f ca="1">IFERROR(__xludf.DUMMYFUNCTION("""COMPUTED_VALUE"""),"Develop Your Finance and Accounting Skills")</f>
        <v>Develop Your Finance and Accounting Skills</v>
      </c>
      <c r="I11" s="109"/>
      <c r="J11" s="109"/>
      <c r="K11" s="109"/>
      <c r="L11" s="115">
        <f ca="1">IFERROR(__xludf.DUMMYFUNCTION("""COMPUTED_VALUE"""),2975163)</f>
        <v>2975163</v>
      </c>
      <c r="M11" s="116" t="str">
        <f ca="1">IFERROR(__xludf.DUMMYFUNCTION("""COMPUTED_VALUE"""),"Crisis Communication for HR")</f>
        <v>Crisis Communication for HR</v>
      </c>
      <c r="N11" s="115" t="str">
        <f ca="1">IFERROR(__xludf.DUMMYFUNCTION("""COMPUTED_VALUE"""),"Senior Manager")</f>
        <v>Senior Manager</v>
      </c>
      <c r="O11" s="110" t="str">
        <f ca="1">IFERROR(__xludf.DUMMYFUNCTION("""COMPUTED_VALUE"""),"Advanced")</f>
        <v>Advanced</v>
      </c>
      <c r="P11" s="112">
        <f ca="1">IFERROR(__xludf.DUMMYFUNCTION("""COMPUTED_VALUE"""),0.0203009259259259)</f>
        <v>2.0300925925925899E-2</v>
      </c>
      <c r="Q11" s="117" t="str">
        <f ca="1">IFERROR(__xludf.DUMMYFUNCTION("""COMPUTED_VALUE"""),"Develop Your HR Management and Leadership Skills")</f>
        <v>Develop Your HR Management and Leadership Skills</v>
      </c>
      <c r="R11" s="109"/>
      <c r="S11" s="109"/>
    </row>
    <row r="12" spans="1:19" ht="33.75" customHeight="1" x14ac:dyDescent="0.15">
      <c r="A12" s="109"/>
      <c r="B12" s="109"/>
      <c r="C12" s="115">
        <f ca="1">IFERROR(__xludf.DUMMYFUNCTION("""COMPUTED_VALUE"""),2491121)</f>
        <v>2491121</v>
      </c>
      <c r="D12" s="116" t="str">
        <f ca="1">IFERROR(__xludf.DUMMYFUNCTION("""COMPUTED_VALUE"""),"Corporate Finance: Environmental, Social, and Governance (ESG)")</f>
        <v>Corporate Finance: Environmental, Social, and Governance (ESG)</v>
      </c>
      <c r="E12" s="115" t="str">
        <f ca="1">IFERROR(__xludf.DUMMYFUNCTION("""COMPUTED_VALUE"""),"Individual Contributor")</f>
        <v>Individual Contributor</v>
      </c>
      <c r="F12" s="110" t="str">
        <f ca="1">IFERROR(__xludf.DUMMYFUNCTION("""COMPUTED_VALUE"""),"Intermediate")</f>
        <v>Intermediate</v>
      </c>
      <c r="G12" s="112">
        <f ca="1">IFERROR(__xludf.DUMMYFUNCTION("""COMPUTED_VALUE"""),0.0822222222222222)</f>
        <v>8.2222222222222197E-2</v>
      </c>
      <c r="H12" s="117" t="str">
        <f ca="1">IFERROR(__xludf.DUMMYFUNCTION("""COMPUTED_VALUE"""),"Get Ahead in the On-Demand Gig Economy")</f>
        <v>Get Ahead in the On-Demand Gig Economy</v>
      </c>
      <c r="I12" s="109"/>
      <c r="J12" s="109"/>
      <c r="K12" s="109"/>
      <c r="L12" s="115">
        <f ca="1">IFERROR(__xludf.DUMMYFUNCTION("""COMPUTED_VALUE"""),2887263)</f>
        <v>2887263</v>
      </c>
      <c r="M12" s="116" t="str">
        <f ca="1">IFERROR(__xludf.DUMMYFUNCTION("""COMPUTED_VALUE"""),"Planning for Your Hybrid Organization")</f>
        <v>Planning for Your Hybrid Organization</v>
      </c>
      <c r="N12" s="115" t="str">
        <f ca="1">IFERROR(__xludf.DUMMYFUNCTION("""COMPUTED_VALUE"""),"Senior Manager")</f>
        <v>Senior Manager</v>
      </c>
      <c r="O12" s="110" t="str">
        <f ca="1">IFERROR(__xludf.DUMMYFUNCTION("""COMPUTED_VALUE"""),"Advanced")</f>
        <v>Advanced</v>
      </c>
      <c r="P12" s="112">
        <f ca="1">IFERROR(__xludf.DUMMYFUNCTION("""COMPUTED_VALUE"""),0.0175694444444444)</f>
        <v>1.7569444444444401E-2</v>
      </c>
      <c r="Q12" s="117" t="str">
        <f ca="1">IFERROR(__xludf.DUMMYFUNCTION("""COMPUTED_VALUE"""),"Diversity, Equity, Inclusion, and Belonging for All")</f>
        <v>Diversity, Equity, Inclusion, and Belonging for All</v>
      </c>
      <c r="R12" s="109"/>
      <c r="S12" s="109"/>
    </row>
    <row r="13" spans="1:19" ht="33.75" customHeight="1" x14ac:dyDescent="0.15">
      <c r="A13" s="109"/>
      <c r="B13" s="109"/>
      <c r="C13" s="115">
        <f ca="1">IFERROR(__xludf.DUMMYFUNCTION("""COMPUTED_VALUE"""),2884193)</f>
        <v>2884193</v>
      </c>
      <c r="D13" s="116" t="str">
        <f ca="1">IFERROR(__xludf.DUMMYFUNCTION("""COMPUTED_VALUE"""),"S/4 Finance: Fiori Accounts Receivable Analytics")</f>
        <v>S/4 Finance: Fiori Accounts Receivable Analytics</v>
      </c>
      <c r="E13" s="115" t="str">
        <f ca="1">IFERROR(__xludf.DUMMYFUNCTION("""COMPUTED_VALUE"""),"Individual Contributor")</f>
        <v>Individual Contributor</v>
      </c>
      <c r="F13" s="110" t="str">
        <f ca="1">IFERROR(__xludf.DUMMYFUNCTION("""COMPUTED_VALUE"""),"Intermediate")</f>
        <v>Intermediate</v>
      </c>
      <c r="G13" s="112">
        <f ca="1">IFERROR(__xludf.DUMMYFUNCTION("""COMPUTED_VALUE"""),0.0414236111111111)</f>
        <v>4.1423611111111099E-2</v>
      </c>
      <c r="H13" s="120" t="str">
        <f ca="1">IFERROR(__xludf.DUMMYFUNCTION("""COMPUTED_VALUE"""),"Stay Ahead in Personal Finance")</f>
        <v>Stay Ahead in Personal Finance</v>
      </c>
      <c r="I13" s="109"/>
      <c r="J13" s="109"/>
      <c r="K13" s="109"/>
      <c r="L13" s="115">
        <f ca="1">IFERROR(__xludf.DUMMYFUNCTION("""COMPUTED_VALUE"""),2496308)</f>
        <v>2496308</v>
      </c>
      <c r="M13" s="116" t="str">
        <f ca="1">IFERROR(__xludf.DUMMYFUNCTION("""COMPUTED_VALUE"""),"Reducing Employee Turnover")</f>
        <v>Reducing Employee Turnover</v>
      </c>
      <c r="N13" s="115" t="str">
        <f ca="1">IFERROR(__xludf.DUMMYFUNCTION("""COMPUTED_VALUE"""),"Manager")</f>
        <v>Manager</v>
      </c>
      <c r="O13" s="110" t="str">
        <f ca="1">IFERROR(__xludf.DUMMYFUNCTION("""COMPUTED_VALUE"""),"Beginner")</f>
        <v>Beginner</v>
      </c>
      <c r="P13" s="112">
        <f ca="1">IFERROR(__xludf.DUMMYFUNCTION("""COMPUTED_VALUE"""),0.032037037037037)</f>
        <v>3.2037037037037003E-2</v>
      </c>
      <c r="Q13" s="120" t="str">
        <f ca="1">IFERROR(__xludf.DUMMYFUNCTION("""COMPUTED_VALUE"""),"Diversity, Inclusion, and Belonging for HR Professionals and Leaders")</f>
        <v>Diversity, Inclusion, and Belonging for HR Professionals and Leaders</v>
      </c>
      <c r="R13" s="109"/>
      <c r="S13" s="109"/>
    </row>
    <row r="14" spans="1:19" ht="33.75" customHeight="1" x14ac:dyDescent="0.15">
      <c r="A14" s="109"/>
      <c r="B14" s="109"/>
      <c r="C14" s="115">
        <f ca="1">IFERROR(__xludf.DUMMYFUNCTION("""COMPUTED_VALUE"""),2887257)</f>
        <v>2887257</v>
      </c>
      <c r="D14" s="116" t="str">
        <f ca="1">IFERROR(__xludf.DUMMYFUNCTION("""COMPUTED_VALUE"""),"S/4 Finance: Fiori Accounts Payable Analytics")</f>
        <v>S/4 Finance: Fiori Accounts Payable Analytics</v>
      </c>
      <c r="E14" s="115" t="str">
        <f ca="1">IFERROR(__xludf.DUMMYFUNCTION("""COMPUTED_VALUE"""),"Individual Contributor")</f>
        <v>Individual Contributor</v>
      </c>
      <c r="F14" s="110" t="str">
        <f ca="1">IFERROR(__xludf.DUMMYFUNCTION("""COMPUTED_VALUE"""),"Intermediate")</f>
        <v>Intermediate</v>
      </c>
      <c r="G14" s="112">
        <f ca="1">IFERROR(__xludf.DUMMYFUNCTION("""COMPUTED_VALUE"""),0.0405324074074074)</f>
        <v>4.0532407407407399E-2</v>
      </c>
      <c r="H14" s="119"/>
      <c r="I14" s="109"/>
      <c r="J14" s="109"/>
      <c r="K14" s="109"/>
      <c r="L14" s="115">
        <f ca="1">IFERROR(__xludf.DUMMYFUNCTION("""COMPUTED_VALUE"""),2500640)</f>
        <v>2500640</v>
      </c>
      <c r="M14" s="116" t="str">
        <f ca="1">IFERROR(__xludf.DUMMYFUNCTION("""COMPUTED_VALUE"""),"Hire Better, Hire Faster with Social Media and Digital Platforms")</f>
        <v>Hire Better, Hire Faster with Social Media and Digital Platforms</v>
      </c>
      <c r="N14" s="115" t="str">
        <f ca="1">IFERROR(__xludf.DUMMYFUNCTION("""COMPUTED_VALUE"""),"Manager")</f>
        <v>Manager</v>
      </c>
      <c r="O14" s="110" t="str">
        <f ca="1">IFERROR(__xludf.DUMMYFUNCTION("""COMPUTED_VALUE"""),"Beginner + Intermediate")</f>
        <v>Beginner + Intermediate</v>
      </c>
      <c r="P14" s="112">
        <f ca="1">IFERROR(__xludf.DUMMYFUNCTION("""COMPUTED_VALUE"""),0.0242129629629629)</f>
        <v>2.4212962962962901E-2</v>
      </c>
      <c r="Q14" s="117" t="str">
        <f ca="1">IFERROR(__xludf.DUMMYFUNCTION("""COMPUTED_VALUE"""),"Recruit and Maximize Talent")</f>
        <v>Recruit and Maximize Talent</v>
      </c>
      <c r="R14" s="109"/>
      <c r="S14" s="109"/>
    </row>
    <row r="15" spans="1:19" ht="33.75" customHeight="1" x14ac:dyDescent="0.15">
      <c r="A15" s="109"/>
      <c r="B15" s="109"/>
      <c r="C15" s="115">
        <f ca="1">IFERROR(__xludf.DUMMYFUNCTION("""COMPUTED_VALUE"""),3129469)</f>
        <v>3129469</v>
      </c>
      <c r="D15" s="116" t="str">
        <f ca="1">IFERROR(__xludf.DUMMYFUNCTION("""COMPUTED_VALUE"""),"Advanced Bookkeeping Techniques")</f>
        <v>Advanced Bookkeeping Techniques</v>
      </c>
      <c r="E15" s="115" t="str">
        <f ca="1">IFERROR(__xludf.DUMMYFUNCTION("""COMPUTED_VALUE"""),"Individual Contributor")</f>
        <v>Individual Contributor</v>
      </c>
      <c r="F15" s="110" t="str">
        <f ca="1">IFERROR(__xludf.DUMMYFUNCTION("""COMPUTED_VALUE"""),"Intermediate")</f>
        <v>Intermediate</v>
      </c>
      <c r="G15" s="112">
        <f ca="1">IFERROR(__xludf.DUMMYFUNCTION("""COMPUTED_VALUE"""),0.0693055555555555)</f>
        <v>6.9305555555555495E-2</v>
      </c>
      <c r="H15" s="119"/>
      <c r="I15" s="109"/>
      <c r="J15" s="109"/>
      <c r="K15" s="109"/>
      <c r="L15" s="115">
        <f ca="1">IFERROR(__xludf.DUMMYFUNCTION("""COMPUTED_VALUE"""),2502734)</f>
        <v>2502734</v>
      </c>
      <c r="M15" s="116" t="str">
        <f ca="1">IFERROR(__xludf.DUMMYFUNCTION("""COMPUTED_VALUE"""),"Covering for an Employee on Leave in a Hybrid/Remote Workplace")</f>
        <v>Covering for an Employee on Leave in a Hybrid/Remote Workplace</v>
      </c>
      <c r="N15" s="115" t="str">
        <f ca="1">IFERROR(__xludf.DUMMYFUNCTION("""COMPUTED_VALUE"""),"Manager")</f>
        <v>Manager</v>
      </c>
      <c r="O15" s="110" t="str">
        <f ca="1">IFERROR(__xludf.DUMMYFUNCTION("""COMPUTED_VALUE"""),"Beginner + Intermediate")</f>
        <v>Beginner + Intermediate</v>
      </c>
      <c r="P15" s="112">
        <f ca="1">IFERROR(__xludf.DUMMYFUNCTION("""COMPUTED_VALUE"""),0.0145486111111111)</f>
        <v>1.4548611111111101E-2</v>
      </c>
      <c r="Q15" s="119"/>
      <c r="R15" s="109"/>
      <c r="S15" s="109"/>
    </row>
    <row r="16" spans="1:19" ht="33.75" customHeight="1" x14ac:dyDescent="0.15">
      <c r="A16" s="109"/>
      <c r="B16" s="109"/>
      <c r="C16" s="115">
        <f ca="1">IFERROR(__xludf.DUMMYFUNCTION("""COMPUTED_VALUE"""),2490007)</f>
        <v>2490007</v>
      </c>
      <c r="D16" s="116" t="str">
        <f ca="1">IFERROR(__xludf.DUMMYFUNCTION("""COMPUTED_VALUE"""),"Accounting Foundations: Understanding the Accounting Cycle and Accrual-Basis Accounting")</f>
        <v>Accounting Foundations: Understanding the Accounting Cycle and Accrual-Basis Accounting</v>
      </c>
      <c r="E16" s="115" t="str">
        <f ca="1">IFERROR(__xludf.DUMMYFUNCTION("""COMPUTED_VALUE"""),"Individual Contributor")</f>
        <v>Individual Contributor</v>
      </c>
      <c r="F16" s="110" t="str">
        <f ca="1">IFERROR(__xludf.DUMMYFUNCTION("""COMPUTED_VALUE"""),"Beginner")</f>
        <v>Beginner</v>
      </c>
      <c r="G16" s="112">
        <f ca="1">IFERROR(__xludf.DUMMYFUNCTION("""COMPUTED_VALUE"""),0.0629861111111111)</f>
        <v>6.2986111111111104E-2</v>
      </c>
      <c r="H16" s="119"/>
      <c r="I16" s="109"/>
      <c r="J16" s="109"/>
      <c r="K16" s="109"/>
      <c r="L16" s="115">
        <f ca="1">IFERROR(__xludf.DUMMYFUNCTION("""COMPUTED_VALUE"""),4364005)</f>
        <v>4364005</v>
      </c>
      <c r="M16" s="116" t="str">
        <f ca="1">IFERROR(__xludf.DUMMYFUNCTION("""COMPUTED_VALUE"""),"Shaping Workplace Culture as a Manager")</f>
        <v>Shaping Workplace Culture as a Manager</v>
      </c>
      <c r="N16" s="115" t="str">
        <f ca="1">IFERROR(__xludf.DUMMYFUNCTION("""COMPUTED_VALUE"""),"Manager")</f>
        <v>Manager</v>
      </c>
      <c r="O16" s="110" t="str">
        <f ca="1">IFERROR(__xludf.DUMMYFUNCTION("""COMPUTED_VALUE"""),"Beginner+Intermediate")</f>
        <v>Beginner+Intermediate</v>
      </c>
      <c r="P16" s="112">
        <f ca="1">IFERROR(__xludf.DUMMYFUNCTION("""COMPUTED_VALUE"""),0.0271064814814814)</f>
        <v>2.7106481481481402E-2</v>
      </c>
      <c r="Q16" s="119"/>
      <c r="R16" s="109"/>
      <c r="S16" s="109"/>
    </row>
    <row r="17" spans="1:19" ht="33.75" customHeight="1" x14ac:dyDescent="0.15">
      <c r="A17" s="109"/>
      <c r="B17" s="109"/>
      <c r="C17" s="115">
        <f ca="1">IFERROR(__xludf.DUMMYFUNCTION("""COMPUTED_VALUE"""),2848324)</f>
        <v>2848324</v>
      </c>
      <c r="D17" s="116" t="str">
        <f ca="1">IFERROR(__xludf.DUMMYFUNCTION("""COMPUTED_VALUE"""),"Financial Adulting")</f>
        <v>Financial Adulting</v>
      </c>
      <c r="E17" s="115" t="str">
        <f ca="1">IFERROR(__xludf.DUMMYFUNCTION("""COMPUTED_VALUE"""),"General")</f>
        <v>General</v>
      </c>
      <c r="F17" s="110" t="str">
        <f ca="1">IFERROR(__xludf.DUMMYFUNCTION("""COMPUTED_VALUE"""),"Beginner")</f>
        <v>Beginner</v>
      </c>
      <c r="G17" s="112">
        <f ca="1">IFERROR(__xludf.DUMMYFUNCTION("""COMPUTED_VALUE"""),0.0417361111111111)</f>
        <v>4.1736111111111099E-2</v>
      </c>
      <c r="H17" s="119"/>
      <c r="I17" s="109"/>
      <c r="J17" s="109"/>
      <c r="K17" s="109"/>
      <c r="L17" s="115">
        <f ca="1">IFERROR(__xludf.DUMMYFUNCTION("""COMPUTED_VALUE"""),2841297)</f>
        <v>2841297</v>
      </c>
      <c r="M17" s="116" t="str">
        <f ca="1">IFERROR(__xludf.DUMMYFUNCTION("""COMPUTED_VALUE"""),"Virtual Interviewing for HR")</f>
        <v>Virtual Interviewing for HR</v>
      </c>
      <c r="N17" s="115" t="str">
        <f ca="1">IFERROR(__xludf.DUMMYFUNCTION("""COMPUTED_VALUE"""),"Manager")</f>
        <v>Manager</v>
      </c>
      <c r="O17" s="110" t="str">
        <f ca="1">IFERROR(__xludf.DUMMYFUNCTION("""COMPUTED_VALUE"""),"Intermediate")</f>
        <v>Intermediate</v>
      </c>
      <c r="P17" s="112">
        <f ca="1">IFERROR(__xludf.DUMMYFUNCTION("""COMPUTED_VALUE"""),0.0321412037037037)</f>
        <v>3.21412037037037E-2</v>
      </c>
      <c r="Q17" s="119"/>
      <c r="R17" s="109"/>
      <c r="S17" s="109"/>
    </row>
    <row r="18" spans="1:19" ht="33.75" customHeight="1" x14ac:dyDescent="0.15">
      <c r="A18" s="109"/>
      <c r="B18" s="109"/>
      <c r="C18" s="115">
        <f ca="1">IFERROR(__xludf.DUMMYFUNCTION("""COMPUTED_VALUE"""),2451107)</f>
        <v>2451107</v>
      </c>
      <c r="D18" s="116" t="str">
        <f ca="1">IFERROR(__xludf.DUMMYFUNCTION("""COMPUTED_VALUE"""),"Foundations of Business Banking")</f>
        <v>Foundations of Business Banking</v>
      </c>
      <c r="E18" s="115" t="str">
        <f ca="1">IFERROR(__xludf.DUMMYFUNCTION("""COMPUTED_VALUE"""),"General")</f>
        <v>General</v>
      </c>
      <c r="F18" s="110" t="str">
        <f ca="1">IFERROR(__xludf.DUMMYFUNCTION("""COMPUTED_VALUE"""),"Beginner")</f>
        <v>Beginner</v>
      </c>
      <c r="G18" s="112">
        <f ca="1">IFERROR(__xludf.DUMMYFUNCTION("""COMPUTED_VALUE"""),0.0835069444444444)</f>
        <v>8.3506944444444398E-2</v>
      </c>
      <c r="H18" s="119"/>
      <c r="I18" s="109"/>
      <c r="J18" s="109"/>
      <c r="K18" s="109"/>
      <c r="L18" s="115">
        <f ca="1">IFERROR(__xludf.DUMMYFUNCTION("""COMPUTED_VALUE"""),2450346)</f>
        <v>2450346</v>
      </c>
      <c r="M18" s="116" t="str">
        <f ca="1">IFERROR(__xludf.DUMMYFUNCTION("""COMPUTED_VALUE"""),"Strategic Human Resources")</f>
        <v>Strategic Human Resources</v>
      </c>
      <c r="N18" s="115" t="str">
        <f ca="1">IFERROR(__xludf.DUMMYFUNCTION("""COMPUTED_VALUE"""),"Manager")</f>
        <v>Manager</v>
      </c>
      <c r="O18" s="110" t="str">
        <f ca="1">IFERROR(__xludf.DUMMYFUNCTION("""COMPUTED_VALUE"""),"Intermediate")</f>
        <v>Intermediate</v>
      </c>
      <c r="P18" s="112">
        <f ca="1">IFERROR(__xludf.DUMMYFUNCTION("""COMPUTED_VALUE"""),0.0294907407407407)</f>
        <v>2.9490740740740699E-2</v>
      </c>
      <c r="Q18" s="119"/>
      <c r="R18" s="109"/>
      <c r="S18" s="109"/>
    </row>
    <row r="19" spans="1:19" ht="33.75" customHeight="1" x14ac:dyDescent="0.15">
      <c r="A19" s="109"/>
      <c r="B19" s="109"/>
      <c r="C19" s="115">
        <f ca="1">IFERROR(__xludf.DUMMYFUNCTION("""COMPUTED_VALUE"""),2490004)</f>
        <v>2490004</v>
      </c>
      <c r="D19" s="116" t="str">
        <f ca="1">IFERROR(__xludf.DUMMYFUNCTION("""COMPUTED_VALUE"""),"Personal Finance Nano Tips with Brittney Castro")</f>
        <v>Personal Finance Nano Tips with Brittney Castro</v>
      </c>
      <c r="E19" s="115" t="str">
        <f ca="1">IFERROR(__xludf.DUMMYFUNCTION("""COMPUTED_VALUE"""),"General")</f>
        <v>General</v>
      </c>
      <c r="F19" s="110" t="str">
        <f ca="1">IFERROR(__xludf.DUMMYFUNCTION("""COMPUTED_VALUE"""),"Beginner")</f>
        <v>Beginner</v>
      </c>
      <c r="G19" s="112">
        <f ca="1">IFERROR(__xludf.DUMMYFUNCTION("""COMPUTED_VALUE"""),0.00574074074074074)</f>
        <v>5.7407407407407398E-3</v>
      </c>
      <c r="H19" s="119"/>
      <c r="I19" s="109"/>
      <c r="J19" s="109"/>
      <c r="K19" s="109"/>
      <c r="L19" s="115">
        <f ca="1">IFERROR(__xludf.DUMMYFUNCTION("""COMPUTED_VALUE"""),3013330)</f>
        <v>3013330</v>
      </c>
      <c r="M19" s="116" t="str">
        <f ca="1">IFERROR(__xludf.DUMMYFUNCTION("""COMPUTED_VALUE"""),"Virtual Recruiting")</f>
        <v>Virtual Recruiting</v>
      </c>
      <c r="N19" s="115" t="str">
        <f ca="1">IFERROR(__xludf.DUMMYFUNCTION("""COMPUTED_VALUE"""),"Manager")</f>
        <v>Manager</v>
      </c>
      <c r="O19" s="110" t="str">
        <f ca="1">IFERROR(__xludf.DUMMYFUNCTION("""COMPUTED_VALUE"""),"Intermediate")</f>
        <v>Intermediate</v>
      </c>
      <c r="P19" s="112">
        <f ca="1">IFERROR(__xludf.DUMMYFUNCTION("""COMPUTED_VALUE"""),0.0278009259259259)</f>
        <v>2.7800925925925899E-2</v>
      </c>
      <c r="Q19" s="119"/>
      <c r="R19" s="109"/>
      <c r="S19" s="109"/>
    </row>
    <row r="20" spans="1:19" ht="33.75" customHeight="1" x14ac:dyDescent="0.15">
      <c r="A20" s="109"/>
      <c r="B20" s="109"/>
      <c r="C20" s="115">
        <f ca="1">IFERROR(__xludf.DUMMYFUNCTION("""COMPUTED_VALUE"""),3011836)</f>
        <v>3011836</v>
      </c>
      <c r="D20" s="116" t="str">
        <f ca="1">IFERROR(__xludf.DUMMYFUNCTION("""COMPUTED_VALUE"""),"Accounting for Non-Accountants")</f>
        <v>Accounting for Non-Accountants</v>
      </c>
      <c r="E20" s="115" t="str">
        <f ca="1">IFERROR(__xludf.DUMMYFUNCTION("""COMPUTED_VALUE"""),"General")</f>
        <v>General</v>
      </c>
      <c r="F20" s="110" t="str">
        <f ca="1">IFERROR(__xludf.DUMMYFUNCTION("""COMPUTED_VALUE"""),"Beginner")</f>
        <v>Beginner</v>
      </c>
      <c r="G20" s="112">
        <f ca="1">IFERROR(__xludf.DUMMYFUNCTION("""COMPUTED_VALUE"""),0.073125)</f>
        <v>7.3124999999999996E-2</v>
      </c>
      <c r="H20" s="119"/>
      <c r="I20" s="109"/>
      <c r="J20" s="109"/>
      <c r="K20" s="109"/>
      <c r="L20" s="115">
        <f ca="1">IFERROR(__xludf.DUMMYFUNCTION("""COMPUTED_VALUE"""),2878236)</f>
        <v>2878236</v>
      </c>
      <c r="M20" s="116" t="str">
        <f ca="1">IFERROR(__xludf.DUMMYFUNCTION("""COMPUTED_VALUE"""),"Hiring and Supporting Neurodiversity in the Workplace")</f>
        <v>Hiring and Supporting Neurodiversity in the Workplace</v>
      </c>
      <c r="N20" s="115" t="str">
        <f ca="1">IFERROR(__xludf.DUMMYFUNCTION("""COMPUTED_VALUE"""),"Manager")</f>
        <v>Manager</v>
      </c>
      <c r="O20" s="110" t="str">
        <f ca="1">IFERROR(__xludf.DUMMYFUNCTION("""COMPUTED_VALUE"""),"Intermediate")</f>
        <v>Intermediate</v>
      </c>
      <c r="P20" s="112">
        <f ca="1">IFERROR(__xludf.DUMMYFUNCTION("""COMPUTED_VALUE"""),0.0439351851851851)</f>
        <v>4.3935185185185098E-2</v>
      </c>
      <c r="Q20" s="119"/>
      <c r="R20" s="109"/>
      <c r="S20" s="109"/>
    </row>
    <row r="21" spans="1:19" ht="33.75" customHeight="1" x14ac:dyDescent="0.15">
      <c r="A21" s="109"/>
      <c r="B21" s="109"/>
      <c r="C21" s="115">
        <f ca="1">IFERROR(__xludf.DUMMYFUNCTION("""COMPUTED_VALUE"""),3018724)</f>
        <v>3018724</v>
      </c>
      <c r="D21" s="116" t="str">
        <f ca="1">IFERROR(__xludf.DUMMYFUNCTION("""COMPUTED_VALUE"""),"Foundations of Treasury Management")</f>
        <v>Foundations of Treasury Management</v>
      </c>
      <c r="E21" s="115" t="str">
        <f ca="1">IFERROR(__xludf.DUMMYFUNCTION("""COMPUTED_VALUE"""),"General")</f>
        <v>General</v>
      </c>
      <c r="F21" s="110" t="str">
        <f ca="1">IFERROR(__xludf.DUMMYFUNCTION("""COMPUTED_VALUE"""),"Beginner")</f>
        <v>Beginner</v>
      </c>
      <c r="G21" s="112">
        <f ca="1">IFERROR(__xludf.DUMMYFUNCTION("""COMPUTED_VALUE"""),0.0734837962962963)</f>
        <v>7.3483796296296297E-2</v>
      </c>
      <c r="H21" s="119"/>
      <c r="I21" s="109"/>
      <c r="J21" s="109"/>
      <c r="K21" s="109"/>
      <c r="L21" s="115">
        <f ca="1">IFERROR(__xludf.DUMMYFUNCTION("""COMPUTED_VALUE"""),2894043)</f>
        <v>2894043</v>
      </c>
      <c r="M21" s="116" t="str">
        <f ca="1">IFERROR(__xludf.DUMMYFUNCTION("""COMPUTED_VALUE"""),"HR Communication in Today's Fluid Workplace")</f>
        <v>HR Communication in Today's Fluid Workplace</v>
      </c>
      <c r="N21" s="115" t="str">
        <f ca="1">IFERROR(__xludf.DUMMYFUNCTION("""COMPUTED_VALUE"""),"Manager")</f>
        <v>Manager</v>
      </c>
      <c r="O21" s="110" t="str">
        <f ca="1">IFERROR(__xludf.DUMMYFUNCTION("""COMPUTED_VALUE"""),"Intermediate")</f>
        <v>Intermediate</v>
      </c>
      <c r="P21" s="112">
        <f ca="1">IFERROR(__xludf.DUMMYFUNCTION("""COMPUTED_VALUE"""),0.0232060185185185)</f>
        <v>2.3206018518518501E-2</v>
      </c>
      <c r="Q21" s="119"/>
      <c r="R21" s="109"/>
      <c r="S21" s="109"/>
    </row>
    <row r="22" spans="1:19" ht="33.75" customHeight="1" x14ac:dyDescent="0.15">
      <c r="A22" s="109"/>
      <c r="B22" s="109"/>
      <c r="C22" s="115">
        <f ca="1">IFERROR(__xludf.DUMMYFUNCTION("""COMPUTED_VALUE"""),3087087)</f>
        <v>3087087</v>
      </c>
      <c r="D22" s="116" t="str">
        <f ca="1">IFERROR(__xludf.DUMMYFUNCTION("""COMPUTED_VALUE"""),"Accounting Ethics: Managing Mis- and Disinformation through Professional Skepticism")</f>
        <v>Accounting Ethics: Managing Mis- and Disinformation through Professional Skepticism</v>
      </c>
      <c r="E22" s="115" t="str">
        <f ca="1">IFERROR(__xludf.DUMMYFUNCTION("""COMPUTED_VALUE"""),"General")</f>
        <v>General</v>
      </c>
      <c r="F22" s="110" t="str">
        <f ca="1">IFERROR(__xludf.DUMMYFUNCTION("""COMPUTED_VALUE"""),"Beginner")</f>
        <v>Beginner</v>
      </c>
      <c r="G22" s="112">
        <f ca="1">IFERROR(__xludf.DUMMYFUNCTION("""COMPUTED_VALUE"""),0.0875925925925926)</f>
        <v>8.7592592592592597E-2</v>
      </c>
      <c r="H22" s="119"/>
      <c r="I22" s="109"/>
      <c r="J22" s="109"/>
      <c r="K22" s="109"/>
      <c r="L22" s="115">
        <f ca="1">IFERROR(__xludf.DUMMYFUNCTION("""COMPUTED_VALUE"""),3013243)</f>
        <v>3013243</v>
      </c>
      <c r="M22" s="116" t="str">
        <f ca="1">IFERROR(__xludf.DUMMYFUNCTION("""COMPUTED_VALUE"""),"HR Recruiting Communication Strategies to Attract and Retain Top Talent")</f>
        <v>HR Recruiting Communication Strategies to Attract and Retain Top Talent</v>
      </c>
      <c r="N22" s="115" t="str">
        <f ca="1">IFERROR(__xludf.DUMMYFUNCTION("""COMPUTED_VALUE"""),"Manager")</f>
        <v>Manager</v>
      </c>
      <c r="O22" s="110" t="str">
        <f ca="1">IFERROR(__xludf.DUMMYFUNCTION("""COMPUTED_VALUE"""),"Intermediate")</f>
        <v>Intermediate</v>
      </c>
      <c r="P22" s="112">
        <f ca="1">IFERROR(__xludf.DUMMYFUNCTION("""COMPUTED_VALUE"""),0.0248148148148148)</f>
        <v>2.48148148148148E-2</v>
      </c>
      <c r="Q22" s="119"/>
      <c r="R22" s="109"/>
      <c r="S22" s="109"/>
    </row>
    <row r="23" spans="1:19" ht="33.75" customHeight="1" x14ac:dyDescent="0.15">
      <c r="A23" s="109"/>
      <c r="B23" s="109"/>
      <c r="C23" s="115">
        <f ca="1">IFERROR(__xludf.DUMMYFUNCTION("""COMPUTED_VALUE"""),3213112)</f>
        <v>3213112</v>
      </c>
      <c r="D23" s="116" t="str">
        <f ca="1">IFERROR(__xludf.DUMMYFUNCTION("""COMPUTED_VALUE"""),"Financial Literacy: 401(k), 403(b), and Self-Directed IRA")</f>
        <v>Financial Literacy: 401(k), 403(b), and Self-Directed IRA</v>
      </c>
      <c r="E23" s="115" t="str">
        <f ca="1">IFERROR(__xludf.DUMMYFUNCTION("""COMPUTED_VALUE"""),"General")</f>
        <v>General</v>
      </c>
      <c r="F23" s="110" t="str">
        <f ca="1">IFERROR(__xludf.DUMMYFUNCTION("""COMPUTED_VALUE"""),"Beginner")</f>
        <v>Beginner</v>
      </c>
      <c r="G23" s="112">
        <f ca="1">IFERROR(__xludf.DUMMYFUNCTION("""COMPUTED_VALUE"""),0.0285763888888888)</f>
        <v>2.8576388888888801E-2</v>
      </c>
      <c r="H23" s="119"/>
      <c r="I23" s="109"/>
      <c r="J23" s="109"/>
      <c r="K23" s="109"/>
      <c r="L23" s="115">
        <f ca="1">IFERROR(__xludf.DUMMYFUNCTION("""COMPUTED_VALUE"""),2424655)</f>
        <v>2424655</v>
      </c>
      <c r="M23" s="116" t="str">
        <f ca="1">IFERROR(__xludf.DUMMYFUNCTION("""COMPUTED_VALUE"""),"Performance Management: Employee Engagement")</f>
        <v>Performance Management: Employee Engagement</v>
      </c>
      <c r="N23" s="115" t="str">
        <f ca="1">IFERROR(__xludf.DUMMYFUNCTION("""COMPUTED_VALUE"""),"Manager")</f>
        <v>Manager</v>
      </c>
      <c r="O23" s="110" t="str">
        <f ca="1">IFERROR(__xludf.DUMMYFUNCTION("""COMPUTED_VALUE"""),"Intermediate")</f>
        <v>Intermediate</v>
      </c>
      <c r="P23" s="112">
        <f ca="1">IFERROR(__xludf.DUMMYFUNCTION("""COMPUTED_VALUE"""),0.0531944444444444)</f>
        <v>5.3194444444444398E-2</v>
      </c>
      <c r="Q23" s="119"/>
      <c r="R23" s="109"/>
      <c r="S23" s="109"/>
    </row>
    <row r="24" spans="1:19" ht="33.75" customHeight="1" x14ac:dyDescent="0.15">
      <c r="A24" s="109"/>
      <c r="B24" s="109"/>
      <c r="C24" s="115">
        <f ca="1">IFERROR(__xludf.DUMMYFUNCTION("""COMPUTED_VALUE"""),2800330)</f>
        <v>2800330</v>
      </c>
      <c r="D24" s="116" t="str">
        <f ca="1">IFERROR(__xludf.DUMMYFUNCTION("""COMPUTED_VALUE"""),"Applying Managerial Accounting")</f>
        <v>Applying Managerial Accounting</v>
      </c>
      <c r="E24" s="115" t="str">
        <f ca="1">IFERROR(__xludf.DUMMYFUNCTION("""COMPUTED_VALUE"""),"General")</f>
        <v>General</v>
      </c>
      <c r="F24" s="110" t="str">
        <f ca="1">IFERROR(__xludf.DUMMYFUNCTION("""COMPUTED_VALUE"""),"Beginner")</f>
        <v>Beginner</v>
      </c>
      <c r="G24" s="112">
        <f ca="1">IFERROR(__xludf.DUMMYFUNCTION("""COMPUTED_VALUE"""),0.0311689814814814)</f>
        <v>3.1168981481481398E-2</v>
      </c>
      <c r="H24" s="119"/>
      <c r="I24" s="109"/>
      <c r="J24" s="109"/>
      <c r="K24" s="109"/>
      <c r="L24" s="115">
        <f ca="1">IFERROR(__xludf.DUMMYFUNCTION("""COMPUTED_VALUE"""),4361501)</f>
        <v>4361501</v>
      </c>
      <c r="M24" s="116" t="str">
        <f ca="1">IFERROR(__xludf.DUMMYFUNCTION("""COMPUTED_VALUE"""),"Onboarding in the Hybrid/Remote Workplace")</f>
        <v>Onboarding in the Hybrid/Remote Workplace</v>
      </c>
      <c r="N24" s="115" t="str">
        <f ca="1">IFERROR(__xludf.DUMMYFUNCTION("""COMPUTED_VALUE"""),"Manager")</f>
        <v>Manager</v>
      </c>
      <c r="O24" s="110" t="str">
        <f ca="1">IFERROR(__xludf.DUMMYFUNCTION("""COMPUTED_VALUE"""),"Intermediate")</f>
        <v>Intermediate</v>
      </c>
      <c r="P24" s="112">
        <f ca="1">IFERROR(__xludf.DUMMYFUNCTION("""COMPUTED_VALUE"""),0.0144212962962962)</f>
        <v>1.4421296296296199E-2</v>
      </c>
      <c r="Q24" s="119"/>
      <c r="R24" s="109"/>
      <c r="S24" s="109"/>
    </row>
    <row r="25" spans="1:19" ht="33.75" customHeight="1" x14ac:dyDescent="0.15">
      <c r="A25" s="109"/>
      <c r="B25" s="109"/>
      <c r="C25" s="115">
        <f ca="1">IFERROR(__xludf.DUMMYFUNCTION("""COMPUTED_VALUE"""),2832047)</f>
        <v>2832047</v>
      </c>
      <c r="D25" s="116" t="str">
        <f ca="1">IFERROR(__xludf.DUMMYFUNCTION("""COMPUTED_VALUE"""),"Using the Time Value of Money to Make Financial Decisions")</f>
        <v>Using the Time Value of Money to Make Financial Decisions</v>
      </c>
      <c r="E25" s="115" t="str">
        <f ca="1">IFERROR(__xludf.DUMMYFUNCTION("""COMPUTED_VALUE"""),"General")</f>
        <v>General</v>
      </c>
      <c r="F25" s="110" t="str">
        <f ca="1">IFERROR(__xludf.DUMMYFUNCTION("""COMPUTED_VALUE"""),"Beginner")</f>
        <v>Beginner</v>
      </c>
      <c r="G25" s="112">
        <f ca="1">IFERROR(__xludf.DUMMYFUNCTION("""COMPUTED_VALUE"""),0.0672337962962962)</f>
        <v>6.7233796296296194E-2</v>
      </c>
      <c r="H25" s="119"/>
      <c r="I25" s="109"/>
      <c r="J25" s="109"/>
      <c r="K25" s="109"/>
      <c r="L25" s="115">
        <f ca="1">IFERROR(__xludf.DUMMYFUNCTION("""COMPUTED_VALUE"""),2895002)</f>
        <v>2895002</v>
      </c>
      <c r="M25" s="116" t="str">
        <f ca="1">IFERROR(__xludf.DUMMYFUNCTION("""COMPUTED_VALUE"""),"People Success: Employee Assessments")</f>
        <v>People Success: Employee Assessments</v>
      </c>
      <c r="N25" s="115" t="str">
        <f ca="1">IFERROR(__xludf.DUMMYFUNCTION("""COMPUTED_VALUE"""),"Manager")</f>
        <v>Manager</v>
      </c>
      <c r="O25" s="110" t="str">
        <f ca="1">IFERROR(__xludf.DUMMYFUNCTION("""COMPUTED_VALUE"""),"Advanced")</f>
        <v>Advanced</v>
      </c>
      <c r="P25" s="112">
        <f ca="1">IFERROR(__xludf.DUMMYFUNCTION("""COMPUTED_VALUE"""),0.0152893518518518)</f>
        <v>1.5289351851851801E-2</v>
      </c>
      <c r="Q25" s="119"/>
      <c r="R25" s="109"/>
      <c r="S25" s="109"/>
    </row>
    <row r="26" spans="1:19" ht="33.75" customHeight="1" x14ac:dyDescent="0.15">
      <c r="A26" s="109"/>
      <c r="B26" s="109"/>
      <c r="C26" s="115">
        <f ca="1">IFERROR(__xludf.DUMMYFUNCTION("""COMPUTED_VALUE"""),2421750)</f>
        <v>2421750</v>
      </c>
      <c r="D26" s="116" t="str">
        <f ca="1">IFERROR(__xludf.DUMMYFUNCTION("""COMPUTED_VALUE"""),"Build Your Financial Literacy")</f>
        <v>Build Your Financial Literacy</v>
      </c>
      <c r="E26" s="115" t="str">
        <f ca="1">IFERROR(__xludf.DUMMYFUNCTION("""COMPUTED_VALUE"""),"General")</f>
        <v>General</v>
      </c>
      <c r="F26" s="110" t="str">
        <f ca="1">IFERROR(__xludf.DUMMYFUNCTION("""COMPUTED_VALUE"""),"Beginner")</f>
        <v>Beginner</v>
      </c>
      <c r="G26" s="112">
        <f ca="1">IFERROR(__xludf.DUMMYFUNCTION("""COMPUTED_VALUE"""),0.0480555555555555)</f>
        <v>4.8055555555555497E-2</v>
      </c>
      <c r="H26" s="119"/>
      <c r="I26" s="109"/>
      <c r="J26" s="109"/>
      <c r="K26" s="109"/>
      <c r="L26" s="115">
        <f ca="1">IFERROR(__xludf.DUMMYFUNCTION("""COMPUTED_VALUE"""),2832011)</f>
        <v>2832011</v>
      </c>
      <c r="M26" s="116" t="str">
        <f ca="1">IFERROR(__xludf.DUMMYFUNCTION("""COMPUTED_VALUE"""),"Establishing Work from Home Policies")</f>
        <v>Establishing Work from Home Policies</v>
      </c>
      <c r="N26" s="115" t="str">
        <f ca="1">IFERROR(__xludf.DUMMYFUNCTION("""COMPUTED_VALUE"""),"Manager")</f>
        <v>Manager</v>
      </c>
      <c r="O26" s="110" t="str">
        <f ca="1">IFERROR(__xludf.DUMMYFUNCTION("""COMPUTED_VALUE"""),"General")</f>
        <v>General</v>
      </c>
      <c r="P26" s="112">
        <f ca="1">IFERROR(__xludf.DUMMYFUNCTION("""COMPUTED_VALUE"""),0.0194791666666666)</f>
        <v>1.94791666666666E-2</v>
      </c>
      <c r="Q26" s="119"/>
      <c r="R26" s="109"/>
      <c r="S26" s="109"/>
    </row>
    <row r="27" spans="1:19" ht="33.75" customHeight="1" x14ac:dyDescent="0.15">
      <c r="A27" s="109"/>
      <c r="B27" s="109"/>
      <c r="C27" s="115">
        <f ca="1">IFERROR(__xludf.DUMMYFUNCTION("""COMPUTED_VALUE"""),2887313)</f>
        <v>2887313</v>
      </c>
      <c r="D27" s="116" t="str">
        <f ca="1">IFERROR(__xludf.DUMMYFUNCTION("""COMPUTED_VALUE"""),"Managerial Finance Foundations")</f>
        <v>Managerial Finance Foundations</v>
      </c>
      <c r="E27" s="115" t="str">
        <f ca="1">IFERROR(__xludf.DUMMYFUNCTION("""COMPUTED_VALUE"""),"General")</f>
        <v>General</v>
      </c>
      <c r="F27" s="110" t="str">
        <f ca="1">IFERROR(__xludf.DUMMYFUNCTION("""COMPUTED_VALUE"""),"Beginner")</f>
        <v>Beginner</v>
      </c>
      <c r="G27" s="112">
        <f ca="1">IFERROR(__xludf.DUMMYFUNCTION("""COMPUTED_VALUE"""),0.0739351851851851)</f>
        <v>7.3935185185185104E-2</v>
      </c>
      <c r="H27" s="119"/>
      <c r="I27" s="109"/>
      <c r="J27" s="109"/>
      <c r="K27" s="109"/>
      <c r="L27" s="115">
        <f ca="1">IFERROR(__xludf.DUMMYFUNCTION("""COMPUTED_VALUE"""),2477301)</f>
        <v>2477301</v>
      </c>
      <c r="M27" s="116" t="str">
        <f ca="1">IFERROR(__xludf.DUMMYFUNCTION("""COMPUTED_VALUE"""),"Storytelling for Recruiting and Employee Retention")</f>
        <v>Storytelling for Recruiting and Employee Retention</v>
      </c>
      <c r="N27" s="115" t="str">
        <f ca="1">IFERROR(__xludf.DUMMYFUNCTION("""COMPUTED_VALUE"""),"Individual Contributor")</f>
        <v>Individual Contributor</v>
      </c>
      <c r="O27" s="110" t="str">
        <f ca="1">IFERROR(__xludf.DUMMYFUNCTION("""COMPUTED_VALUE"""),"Beginner")</f>
        <v>Beginner</v>
      </c>
      <c r="P27" s="112">
        <f ca="1">IFERROR(__xludf.DUMMYFUNCTION("""COMPUTED_VALUE"""),0.0279976851851851)</f>
        <v>2.7997685185185101E-2</v>
      </c>
      <c r="Q27" s="119"/>
      <c r="R27" s="109"/>
      <c r="S27" s="109"/>
    </row>
    <row r="28" spans="1:19" ht="33.75" customHeight="1" x14ac:dyDescent="0.15">
      <c r="A28" s="109"/>
      <c r="B28" s="109"/>
      <c r="C28" s="115">
        <f ca="1">IFERROR(__xludf.DUMMYFUNCTION("""COMPUTED_VALUE"""),2889063)</f>
        <v>2889063</v>
      </c>
      <c r="D28" s="116" t="str">
        <f ca="1">IFERROR(__xludf.DUMMYFUNCTION("""COMPUTED_VALUE"""),"Accounting Foundations: Understanding the GAAP (Generally Accepted Accounting Principles)")</f>
        <v>Accounting Foundations: Understanding the GAAP (Generally Accepted Accounting Principles)</v>
      </c>
      <c r="E28" s="115" t="str">
        <f ca="1">IFERROR(__xludf.DUMMYFUNCTION("""COMPUTED_VALUE"""),"General")</f>
        <v>General</v>
      </c>
      <c r="F28" s="110" t="str">
        <f ca="1">IFERROR(__xludf.DUMMYFUNCTION("""COMPUTED_VALUE"""),"Beginner")</f>
        <v>Beginner</v>
      </c>
      <c r="G28" s="112">
        <f ca="1">IFERROR(__xludf.DUMMYFUNCTION("""COMPUTED_VALUE"""),0.0476504629629629)</f>
        <v>4.7650462962962901E-2</v>
      </c>
      <c r="H28" s="119"/>
      <c r="I28" s="109"/>
      <c r="J28" s="109"/>
      <c r="K28" s="109"/>
      <c r="L28" s="115">
        <f ca="1">IFERROR(__xludf.DUMMYFUNCTION("""COMPUTED_VALUE"""),2880281)</f>
        <v>2880281</v>
      </c>
      <c r="M28" s="116" t="str">
        <f ca="1">IFERROR(__xludf.DUMMYFUNCTION("""COMPUTED_VALUE"""),"Tech Recruiting Foundations: 5 Waterfall, Agile, and DevOps for Recruiters")</f>
        <v>Tech Recruiting Foundations: 5 Waterfall, Agile, and DevOps for Recruiters</v>
      </c>
      <c r="N28" s="115" t="str">
        <f ca="1">IFERROR(__xludf.DUMMYFUNCTION("""COMPUTED_VALUE"""),"Individual Contributor")</f>
        <v>Individual Contributor</v>
      </c>
      <c r="O28" s="110" t="str">
        <f ca="1">IFERROR(__xludf.DUMMYFUNCTION("""COMPUTED_VALUE"""),"Beginner")</f>
        <v>Beginner</v>
      </c>
      <c r="P28" s="112">
        <f ca="1">IFERROR(__xludf.DUMMYFUNCTION("""COMPUTED_VALUE"""),0.0226157407407407)</f>
        <v>2.26157407407407E-2</v>
      </c>
      <c r="Q28" s="119"/>
      <c r="R28" s="109"/>
      <c r="S28" s="109"/>
    </row>
    <row r="29" spans="1:19" ht="33.75" customHeight="1" x14ac:dyDescent="0.15">
      <c r="A29" s="109"/>
      <c r="B29" s="109"/>
      <c r="C29" s="115">
        <f ca="1">IFERROR(__xludf.DUMMYFUNCTION("""COMPUTED_VALUE"""),2878200)</f>
        <v>2878200</v>
      </c>
      <c r="D29" s="116" t="str">
        <f ca="1">IFERROR(__xludf.DUMMYFUNCTION("""COMPUTED_VALUE"""),"QuickBooks Online Essential Training")</f>
        <v>QuickBooks Online Essential Training</v>
      </c>
      <c r="E29" s="115" t="str">
        <f ca="1">IFERROR(__xludf.DUMMYFUNCTION("""COMPUTED_VALUE"""),"General")</f>
        <v>General</v>
      </c>
      <c r="F29" s="110" t="str">
        <f ca="1">IFERROR(__xludf.DUMMYFUNCTION("""COMPUTED_VALUE"""),"Beginner + Intermediate")</f>
        <v>Beginner + Intermediate</v>
      </c>
      <c r="G29" s="112">
        <f ca="1">IFERROR(__xludf.DUMMYFUNCTION("""COMPUTED_VALUE"""),0.167662037037037)</f>
        <v>0.167662037037037</v>
      </c>
      <c r="H29" s="119"/>
      <c r="I29" s="109"/>
      <c r="J29" s="109"/>
      <c r="K29" s="109"/>
      <c r="L29" s="115">
        <f ca="1">IFERROR(__xludf.DUMMYFUNCTION("""COMPUTED_VALUE"""),2886307)</f>
        <v>2886307</v>
      </c>
      <c r="M29" s="116" t="str">
        <f ca="1">IFERROR(__xludf.DUMMYFUNCTION("""COMPUTED_VALUE"""),"Tech Recruiting Foundations: 4 Recruiting for the IT Department")</f>
        <v>Tech Recruiting Foundations: 4 Recruiting for the IT Department</v>
      </c>
      <c r="N29" s="115" t="str">
        <f ca="1">IFERROR(__xludf.DUMMYFUNCTION("""COMPUTED_VALUE"""),"Individual Contributor")</f>
        <v>Individual Contributor</v>
      </c>
      <c r="O29" s="110" t="str">
        <f ca="1">IFERROR(__xludf.DUMMYFUNCTION("""COMPUTED_VALUE"""),"Beginner")</f>
        <v>Beginner</v>
      </c>
      <c r="P29" s="112">
        <f ca="1">IFERROR(__xludf.DUMMYFUNCTION("""COMPUTED_VALUE"""),0.0206481481481481)</f>
        <v>2.06481481481481E-2</v>
      </c>
      <c r="Q29" s="119"/>
      <c r="R29" s="109"/>
      <c r="S29" s="109"/>
    </row>
    <row r="30" spans="1:19" ht="33.75" customHeight="1" x14ac:dyDescent="0.15">
      <c r="A30" s="109"/>
      <c r="B30" s="109"/>
      <c r="C30" s="115">
        <f ca="1">IFERROR(__xludf.DUMMYFUNCTION("""COMPUTED_VALUE"""),2837224)</f>
        <v>2837224</v>
      </c>
      <c r="D30" s="116" t="str">
        <f ca="1">IFERROR(__xludf.DUMMYFUNCTION("""COMPUTED_VALUE"""),"Economics for Everyone: Understanding a Recession")</f>
        <v>Economics for Everyone: Understanding a Recession</v>
      </c>
      <c r="E30" s="115" t="str">
        <f ca="1">IFERROR(__xludf.DUMMYFUNCTION("""COMPUTED_VALUE"""),"General")</f>
        <v>General</v>
      </c>
      <c r="F30" s="110" t="str">
        <f ca="1">IFERROR(__xludf.DUMMYFUNCTION("""COMPUTED_VALUE"""),"Beginner + Intermediate")</f>
        <v>Beginner + Intermediate</v>
      </c>
      <c r="G30" s="112">
        <f ca="1">IFERROR(__xludf.DUMMYFUNCTION("""COMPUTED_VALUE"""),0.0253587962962962)</f>
        <v>2.5358796296296199E-2</v>
      </c>
      <c r="H30" s="119"/>
      <c r="I30" s="109"/>
      <c r="J30" s="109"/>
      <c r="K30" s="109"/>
      <c r="L30" s="115">
        <f ca="1">IFERROR(__xludf.DUMMYFUNCTION("""COMPUTED_VALUE"""),3086686)</f>
        <v>3086686</v>
      </c>
      <c r="M30" s="116" t="str">
        <f ca="1">IFERROR(__xludf.DUMMYFUNCTION("""COMPUTED_VALUE"""),"Considering Transferable Skills in Talent Acquisition and Retention")</f>
        <v>Considering Transferable Skills in Talent Acquisition and Retention</v>
      </c>
      <c r="N30" s="115" t="str">
        <f ca="1">IFERROR(__xludf.DUMMYFUNCTION("""COMPUTED_VALUE"""),"Individual Contributor")</f>
        <v>Individual Contributor</v>
      </c>
      <c r="O30" s="110" t="str">
        <f ca="1">IFERROR(__xludf.DUMMYFUNCTION("""COMPUTED_VALUE"""),"Intermediate")</f>
        <v>Intermediate</v>
      </c>
      <c r="P30" s="112">
        <f ca="1">IFERROR(__xludf.DUMMYFUNCTION("""COMPUTED_VALUE"""),0.0246527777777777)</f>
        <v>2.4652777777777701E-2</v>
      </c>
      <c r="Q30" s="119"/>
      <c r="R30" s="109"/>
      <c r="S30" s="109"/>
    </row>
    <row r="31" spans="1:19" ht="33.75" customHeight="1" x14ac:dyDescent="0.15">
      <c r="A31" s="109"/>
      <c r="B31" s="109"/>
      <c r="C31" s="115">
        <f ca="1">IFERROR(__xludf.DUMMYFUNCTION("""COMPUTED_VALUE"""),2825616)</f>
        <v>2825616</v>
      </c>
      <c r="D31" s="116" t="str">
        <f ca="1">IFERROR(__xludf.DUMMYFUNCTION("""COMPUTED_VALUE"""),"Finance Strategies for Business Leaders")</f>
        <v>Finance Strategies for Business Leaders</v>
      </c>
      <c r="E31" s="115" t="str">
        <f ca="1">IFERROR(__xludf.DUMMYFUNCTION("""COMPUTED_VALUE"""),"General")</f>
        <v>General</v>
      </c>
      <c r="F31" s="110" t="str">
        <f ca="1">IFERROR(__xludf.DUMMYFUNCTION("""COMPUTED_VALUE"""),"Intermediate")</f>
        <v>Intermediate</v>
      </c>
      <c r="G31" s="112">
        <f ca="1">IFERROR(__xludf.DUMMYFUNCTION("""COMPUTED_VALUE"""),0.0379629629629629)</f>
        <v>3.79629629629629E-2</v>
      </c>
      <c r="H31" s="119"/>
      <c r="I31" s="109"/>
      <c r="J31" s="109"/>
      <c r="K31" s="109"/>
      <c r="L31" s="115">
        <f ca="1">IFERROR(__xludf.DUMMYFUNCTION("""COMPUTED_VALUE"""),3082617)</f>
        <v>3082617</v>
      </c>
      <c r="M31" s="116" t="str">
        <f ca="1">IFERROR(__xludf.DUMMYFUNCTION("""COMPUTED_VALUE"""),"Recruiting Techniques to Reveal Transferable Skills")</f>
        <v>Recruiting Techniques to Reveal Transferable Skills</v>
      </c>
      <c r="N31" s="115" t="str">
        <f ca="1">IFERROR(__xludf.DUMMYFUNCTION("""COMPUTED_VALUE"""),"Individual Contributor")</f>
        <v>Individual Contributor</v>
      </c>
      <c r="O31" s="110" t="str">
        <f ca="1">IFERROR(__xludf.DUMMYFUNCTION("""COMPUTED_VALUE"""),"Intermediate")</f>
        <v>Intermediate</v>
      </c>
      <c r="P31" s="112">
        <f ca="1">IFERROR(__xludf.DUMMYFUNCTION("""COMPUTED_VALUE"""),0.051574074074074)</f>
        <v>5.1574074074074001E-2</v>
      </c>
      <c r="Q31" s="119"/>
      <c r="R31" s="109"/>
      <c r="S31" s="109"/>
    </row>
    <row r="32" spans="1:19" ht="33.75" customHeight="1" x14ac:dyDescent="0.15">
      <c r="A32" s="109"/>
      <c r="B32" s="109"/>
      <c r="C32" s="115">
        <f ca="1">IFERROR(__xludf.DUMMYFUNCTION("""COMPUTED_VALUE"""),2852000)</f>
        <v>2852000</v>
      </c>
      <c r="D32" s="116" t="str">
        <f ca="1">IFERROR(__xludf.DUMMYFUNCTION("""COMPUTED_VALUE"""),"SAP Business One: Finance and Banking")</f>
        <v>SAP Business One: Finance and Banking</v>
      </c>
      <c r="E32" s="115" t="str">
        <f ca="1">IFERROR(__xludf.DUMMYFUNCTION("""COMPUTED_VALUE"""),"General")</f>
        <v>General</v>
      </c>
      <c r="F32" s="110" t="str">
        <f ca="1">IFERROR(__xludf.DUMMYFUNCTION("""COMPUTED_VALUE"""),"Intermediate")</f>
        <v>Intermediate</v>
      </c>
      <c r="G32" s="112">
        <f ca="1">IFERROR(__xludf.DUMMYFUNCTION("""COMPUTED_VALUE"""),0.115046296296296)</f>
        <v>0.11504629629629599</v>
      </c>
      <c r="H32" s="119"/>
      <c r="I32" s="109"/>
      <c r="J32" s="109"/>
      <c r="K32" s="109"/>
      <c r="L32" s="115">
        <f ca="1">IFERROR(__xludf.DUMMYFUNCTION("""COMPUTED_VALUE"""),3244000)</f>
        <v>3244000</v>
      </c>
      <c r="M32" s="116" t="str">
        <f ca="1">IFERROR(__xludf.DUMMYFUNCTION("""COMPUTED_VALUE"""),"Inclusive Branding: The Secret to Attracting the Right Talent for Your Organization")</f>
        <v>Inclusive Branding: The Secret to Attracting the Right Talent for Your Organization</v>
      </c>
      <c r="N32" s="115" t="str">
        <f ca="1">IFERROR(__xludf.DUMMYFUNCTION("""COMPUTED_VALUE"""),"individual Contributor")</f>
        <v>individual Contributor</v>
      </c>
      <c r="O32" s="110" t="str">
        <f ca="1">IFERROR(__xludf.DUMMYFUNCTION("""COMPUTED_VALUE"""),"General")</f>
        <v>General</v>
      </c>
      <c r="P32" s="112">
        <f ca="1">IFERROR(__xludf.DUMMYFUNCTION("""COMPUTED_VALUE"""),0.0404282407407407)</f>
        <v>4.0428240740740702E-2</v>
      </c>
      <c r="Q32" s="119"/>
      <c r="R32" s="109"/>
      <c r="S32" s="109"/>
    </row>
    <row r="33" spans="1:19" ht="33.75" customHeight="1" x14ac:dyDescent="0.15">
      <c r="A33" s="109"/>
      <c r="B33" s="109"/>
      <c r="C33" s="115">
        <f ca="1">IFERROR(__xludf.DUMMYFUNCTION("""COMPUTED_VALUE"""),2825033)</f>
        <v>2825033</v>
      </c>
      <c r="D33" s="116" t="str">
        <f ca="1">IFERROR(__xludf.DUMMYFUNCTION("""COMPUTED_VALUE"""),"Accounting Foundations: Internal Controls")</f>
        <v>Accounting Foundations: Internal Controls</v>
      </c>
      <c r="E33" s="115" t="str">
        <f ca="1">IFERROR(__xludf.DUMMYFUNCTION("""COMPUTED_VALUE"""),"General")</f>
        <v>General</v>
      </c>
      <c r="F33" s="110" t="str">
        <f ca="1">IFERROR(__xludf.DUMMYFUNCTION("""COMPUTED_VALUE"""),"Intermediate")</f>
        <v>Intermediate</v>
      </c>
      <c r="G33" s="112">
        <f ca="1">IFERROR(__xludf.DUMMYFUNCTION("""COMPUTED_VALUE"""),0.0737731481481481)</f>
        <v>7.3773148148148102E-2</v>
      </c>
      <c r="H33" s="119"/>
      <c r="I33" s="109"/>
      <c r="J33" s="109"/>
      <c r="K33" s="109"/>
      <c r="L33" s="115">
        <f ca="1">IFERROR(__xludf.DUMMYFUNCTION("""COMPUTED_VALUE"""),3080099)</f>
        <v>3080099</v>
      </c>
      <c r="M33" s="116" t="str">
        <f ca="1">IFERROR(__xludf.DUMMYFUNCTION("""COMPUTED_VALUE"""),"Ethics Conversations: Building an Ethics-Based Culture")</f>
        <v>Ethics Conversations: Building an Ethics-Based Culture</v>
      </c>
      <c r="N33" s="115" t="str">
        <f ca="1">IFERROR(__xludf.DUMMYFUNCTION("""COMPUTED_VALUE"""),"General")</f>
        <v>General</v>
      </c>
      <c r="O33" s="110" t="str">
        <f ca="1">IFERROR(__xludf.DUMMYFUNCTION("""COMPUTED_VALUE"""),"Beginner")</f>
        <v>Beginner</v>
      </c>
      <c r="P33" s="112">
        <f ca="1">IFERROR(__xludf.DUMMYFUNCTION("""COMPUTED_VALUE"""),0.0999884259259259)</f>
        <v>9.9988425925925897E-2</v>
      </c>
      <c r="Q33" s="119"/>
      <c r="R33" s="109"/>
      <c r="S33" s="109"/>
    </row>
    <row r="34" spans="1:19" ht="33.75" customHeight="1" x14ac:dyDescent="0.15">
      <c r="A34" s="109"/>
      <c r="B34" s="109"/>
      <c r="C34" s="115">
        <f ca="1">IFERROR(__xludf.DUMMYFUNCTION("""COMPUTED_VALUE"""),2805121)</f>
        <v>2805121</v>
      </c>
      <c r="D34" s="116" t="str">
        <f ca="1">IFERROR(__xludf.DUMMYFUNCTION("""COMPUTED_VALUE"""),"Evaluating Business Investment Decisions")</f>
        <v>Evaluating Business Investment Decisions</v>
      </c>
      <c r="E34" s="115" t="str">
        <f ca="1">IFERROR(__xludf.DUMMYFUNCTION("""COMPUTED_VALUE"""),"General")</f>
        <v>General</v>
      </c>
      <c r="F34" s="110" t="str">
        <f ca="1">IFERROR(__xludf.DUMMYFUNCTION("""COMPUTED_VALUE"""),"Intermediate")</f>
        <v>Intermediate</v>
      </c>
      <c r="G34" s="112">
        <f ca="1">IFERROR(__xludf.DUMMYFUNCTION("""COMPUTED_VALUE"""),0.034699074074074)</f>
        <v>3.4699074074074E-2</v>
      </c>
      <c r="H34" s="119"/>
      <c r="I34" s="109"/>
      <c r="J34" s="109"/>
      <c r="K34" s="109"/>
      <c r="L34" s="115">
        <f ca="1">IFERROR(__xludf.DUMMYFUNCTION("""COMPUTED_VALUE"""),2823248)</f>
        <v>2823248</v>
      </c>
      <c r="M34" s="116" t="str">
        <f ca="1">IFERROR(__xludf.DUMMYFUNCTION("""COMPUTED_VALUE"""),"Introduction to Employee Relations")</f>
        <v>Introduction to Employee Relations</v>
      </c>
      <c r="N34" s="115" t="str">
        <f ca="1">IFERROR(__xludf.DUMMYFUNCTION("""COMPUTED_VALUE"""),"General")</f>
        <v>General</v>
      </c>
      <c r="O34" s="110" t="str">
        <f ca="1">IFERROR(__xludf.DUMMYFUNCTION("""COMPUTED_VALUE"""),"Beginner")</f>
        <v>Beginner</v>
      </c>
      <c r="P34" s="112">
        <f ca="1">IFERROR(__xludf.DUMMYFUNCTION("""COMPUTED_VALUE"""),0.0356597222222222)</f>
        <v>3.5659722222222197E-2</v>
      </c>
      <c r="Q34" s="119"/>
      <c r="R34" s="109"/>
      <c r="S34" s="109"/>
    </row>
    <row r="35" spans="1:19" ht="33.75" customHeight="1" x14ac:dyDescent="0.15">
      <c r="A35" s="109"/>
      <c r="B35" s="109"/>
      <c r="C35" s="115">
        <f ca="1">IFERROR(__xludf.DUMMYFUNCTION("""COMPUTED_VALUE"""),2823136)</f>
        <v>2823136</v>
      </c>
      <c r="D35" s="116" t="str">
        <f ca="1">IFERROR(__xludf.DUMMYFUNCTION("""COMPUTED_VALUE"""),"Accounting Foundations: Cost-Based Pricing Strategies")</f>
        <v>Accounting Foundations: Cost-Based Pricing Strategies</v>
      </c>
      <c r="E35" s="115" t="str">
        <f ca="1">IFERROR(__xludf.DUMMYFUNCTION("""COMPUTED_VALUE"""),"General")</f>
        <v>General</v>
      </c>
      <c r="F35" s="110" t="str">
        <f ca="1">IFERROR(__xludf.DUMMYFUNCTION("""COMPUTED_VALUE"""),"Intermediate")</f>
        <v>Intermediate</v>
      </c>
      <c r="G35" s="112">
        <f ca="1">IFERROR(__xludf.DUMMYFUNCTION("""COMPUTED_VALUE"""),0.0608564814814814)</f>
        <v>6.08564814814814E-2</v>
      </c>
      <c r="H35" s="119"/>
      <c r="I35" s="109"/>
      <c r="J35" s="109"/>
      <c r="K35" s="109"/>
      <c r="L35" s="115">
        <f ca="1">IFERROR(__xludf.DUMMYFUNCTION("""COMPUTED_VALUE"""),2823138)</f>
        <v>2823138</v>
      </c>
      <c r="M35" s="116" t="str">
        <f ca="1">IFERROR(__xludf.DUMMYFUNCTION("""COMPUTED_VALUE"""),"Empathy Tips for HR Professionals")</f>
        <v>Empathy Tips for HR Professionals</v>
      </c>
      <c r="N35" s="115" t="str">
        <f ca="1">IFERROR(__xludf.DUMMYFUNCTION("""COMPUTED_VALUE"""),"General")</f>
        <v>General</v>
      </c>
      <c r="O35" s="110" t="str">
        <f ca="1">IFERROR(__xludf.DUMMYFUNCTION("""COMPUTED_VALUE"""),"Beginner")</f>
        <v>Beginner</v>
      </c>
      <c r="P35" s="112">
        <f ca="1">IFERROR(__xludf.DUMMYFUNCTION("""COMPUTED_VALUE"""),0.0507638888888888)</f>
        <v>5.0763888888888803E-2</v>
      </c>
      <c r="Q35" s="119"/>
      <c r="R35" s="109"/>
      <c r="S35" s="109"/>
    </row>
    <row r="36" spans="1:19" ht="33.75" customHeight="1" x14ac:dyDescent="0.15">
      <c r="A36" s="109"/>
      <c r="B36" s="109"/>
      <c r="C36" s="115">
        <f ca="1">IFERROR(__xludf.DUMMYFUNCTION("""COMPUTED_VALUE"""),2823389)</f>
        <v>2823389</v>
      </c>
      <c r="D36" s="116" t="str">
        <f ca="1">IFERROR(__xludf.DUMMYFUNCTION("""COMPUTED_VALUE"""),"Economics for Business Leaders")</f>
        <v>Economics for Business Leaders</v>
      </c>
      <c r="E36" s="115" t="str">
        <f ca="1">IFERROR(__xludf.DUMMYFUNCTION("""COMPUTED_VALUE"""),"General")</f>
        <v>General</v>
      </c>
      <c r="F36" s="110" t="str">
        <f ca="1">IFERROR(__xludf.DUMMYFUNCTION("""COMPUTED_VALUE"""),"Intermediate")</f>
        <v>Intermediate</v>
      </c>
      <c r="G36" s="112">
        <f ca="1">IFERROR(__xludf.DUMMYFUNCTION("""COMPUTED_VALUE"""),0.0344097222222222)</f>
        <v>3.4409722222222203E-2</v>
      </c>
      <c r="H36" s="119"/>
      <c r="I36" s="109"/>
      <c r="J36" s="109"/>
      <c r="K36" s="109"/>
      <c r="L36" s="115">
        <f ca="1">IFERROR(__xludf.DUMMYFUNCTION("""COMPUTED_VALUE"""),2833040)</f>
        <v>2833040</v>
      </c>
      <c r="M36" s="116" t="str">
        <f ca="1">IFERROR(__xludf.DUMMYFUNCTION("""COMPUTED_VALUE"""),"Recruiting Foundations: Recruiting for External Recruiters")</f>
        <v>Recruiting Foundations: Recruiting for External Recruiters</v>
      </c>
      <c r="N36" s="115" t="str">
        <f ca="1">IFERROR(__xludf.DUMMYFUNCTION("""COMPUTED_VALUE"""),"General")</f>
        <v>General</v>
      </c>
      <c r="O36" s="110" t="str">
        <f ca="1">IFERROR(__xludf.DUMMYFUNCTION("""COMPUTED_VALUE"""),"Beginner")</f>
        <v>Beginner</v>
      </c>
      <c r="P36" s="112">
        <f ca="1">IFERROR(__xludf.DUMMYFUNCTION("""COMPUTED_VALUE"""),0.0475694444444444)</f>
        <v>4.75694444444444E-2</v>
      </c>
      <c r="Q36" s="119"/>
      <c r="R36" s="109"/>
      <c r="S36" s="109"/>
    </row>
    <row r="37" spans="1:19" ht="33.75" customHeight="1" x14ac:dyDescent="0.15">
      <c r="A37" s="109"/>
      <c r="B37" s="109"/>
      <c r="C37" s="115">
        <f ca="1">IFERROR(__xludf.DUMMYFUNCTION("""COMPUTED_VALUE"""),2873324)</f>
        <v>2873324</v>
      </c>
      <c r="D37" s="116" t="str">
        <f ca="1">IFERROR(__xludf.DUMMYFUNCTION("""COMPUTED_VALUE"""),"Accounting Foundations: Global Finance and Accounting")</f>
        <v>Accounting Foundations: Global Finance and Accounting</v>
      </c>
      <c r="E37" s="115" t="str">
        <f ca="1">IFERROR(__xludf.DUMMYFUNCTION("""COMPUTED_VALUE"""),"General")</f>
        <v>General</v>
      </c>
      <c r="F37" s="110" t="str">
        <f ca="1">IFERROR(__xludf.DUMMYFUNCTION("""COMPUTED_VALUE"""),"Intermediate")</f>
        <v>Intermediate</v>
      </c>
      <c r="G37" s="112">
        <f ca="1">IFERROR(__xludf.DUMMYFUNCTION("""COMPUTED_VALUE"""),0.0742476851851851)</f>
        <v>7.4247685185185097E-2</v>
      </c>
      <c r="H37" s="119"/>
      <c r="I37" s="109"/>
      <c r="J37" s="109"/>
      <c r="K37" s="109"/>
      <c r="L37" s="115">
        <f ca="1">IFERROR(__xludf.DUMMYFUNCTION("""COMPUTED_VALUE"""),5022328)</f>
        <v>5022328</v>
      </c>
      <c r="M37" s="116" t="str">
        <f ca="1">IFERROR(__xludf.DUMMYFUNCTION("""COMPUTED_VALUE"""),"Recruiting Foundations: Recruiting for In-House Recruiters")</f>
        <v>Recruiting Foundations: Recruiting for In-House Recruiters</v>
      </c>
      <c r="N37" s="115" t="str">
        <f ca="1">IFERROR(__xludf.DUMMYFUNCTION("""COMPUTED_VALUE"""),"General")</f>
        <v>General</v>
      </c>
      <c r="O37" s="110" t="str">
        <f ca="1">IFERROR(__xludf.DUMMYFUNCTION("""COMPUTED_VALUE"""),"Beginner")</f>
        <v>Beginner</v>
      </c>
      <c r="P37" s="112">
        <f ca="1">IFERROR(__xludf.DUMMYFUNCTION("""COMPUTED_VALUE"""),0.0483333333333333)</f>
        <v>4.8333333333333298E-2</v>
      </c>
      <c r="Q37" s="119"/>
      <c r="R37" s="109"/>
      <c r="S37" s="109"/>
    </row>
    <row r="38" spans="1:19" ht="33.75" customHeight="1" x14ac:dyDescent="0.15">
      <c r="A38" s="109"/>
      <c r="B38" s="109"/>
      <c r="C38" s="115">
        <f ca="1">IFERROR(__xludf.DUMMYFUNCTION("""COMPUTED_VALUE"""),2882184)</f>
        <v>2882184</v>
      </c>
      <c r="D38" s="116" t="str">
        <f ca="1">IFERROR(__xludf.DUMMYFUNCTION("""COMPUTED_VALUE"""),"Audit and Due Diligence: Priorities and Best Practices")</f>
        <v>Audit and Due Diligence: Priorities and Best Practices</v>
      </c>
      <c r="E38" s="115" t="str">
        <f ca="1">IFERROR(__xludf.DUMMYFUNCTION("""COMPUTED_VALUE"""),"General")</f>
        <v>General</v>
      </c>
      <c r="F38" s="110" t="str">
        <f ca="1">IFERROR(__xludf.DUMMYFUNCTION("""COMPUTED_VALUE"""),"Intermediate")</f>
        <v>Intermediate</v>
      </c>
      <c r="G38" s="112">
        <f ca="1">IFERROR(__xludf.DUMMYFUNCTION("""COMPUTED_VALUE"""),0.0174768518518518)</f>
        <v>1.7476851851851799E-2</v>
      </c>
      <c r="H38" s="119"/>
      <c r="I38" s="109"/>
      <c r="J38" s="109"/>
      <c r="K38" s="109"/>
      <c r="L38" s="115">
        <f ca="1">IFERROR(__xludf.DUMMYFUNCTION("""COMPUTED_VALUE"""),2893008)</f>
        <v>2893008</v>
      </c>
      <c r="M38" s="116" t="str">
        <f ca="1">IFERROR(__xludf.DUMMYFUNCTION("""COMPUTED_VALUE"""),"Demystifying Company Culture")</f>
        <v>Demystifying Company Culture</v>
      </c>
      <c r="N38" s="115" t="str">
        <f ca="1">IFERROR(__xludf.DUMMYFUNCTION("""COMPUTED_VALUE"""),"General")</f>
        <v>General</v>
      </c>
      <c r="O38" s="110" t="str">
        <f ca="1">IFERROR(__xludf.DUMMYFUNCTION("""COMPUTED_VALUE"""),"Beginner")</f>
        <v>Beginner</v>
      </c>
      <c r="P38" s="112">
        <f ca="1">IFERROR(__xludf.DUMMYFUNCTION("""COMPUTED_VALUE"""),0.0429976851851851)</f>
        <v>4.2997685185185097E-2</v>
      </c>
      <c r="Q38" s="119"/>
      <c r="R38" s="109"/>
      <c r="S38" s="109"/>
    </row>
    <row r="39" spans="1:19" ht="33.75" customHeight="1" x14ac:dyDescent="0.15">
      <c r="A39" s="109"/>
      <c r="B39" s="109"/>
      <c r="C39" s="115">
        <f ca="1">IFERROR(__xludf.DUMMYFUNCTION("""COMPUTED_VALUE"""),2885198)</f>
        <v>2885198</v>
      </c>
      <c r="D39" s="116" t="str">
        <f ca="1">IFERROR(__xludf.DUMMYFUNCTION("""COMPUTED_VALUE"""),"The Future of Audit")</f>
        <v>The Future of Audit</v>
      </c>
      <c r="E39" s="115" t="str">
        <f ca="1">IFERROR(__xludf.DUMMYFUNCTION("""COMPUTED_VALUE"""),"General")</f>
        <v>General</v>
      </c>
      <c r="F39" s="110" t="str">
        <f ca="1">IFERROR(__xludf.DUMMYFUNCTION("""COMPUTED_VALUE"""),"Intermediate")</f>
        <v>Intermediate</v>
      </c>
      <c r="G39" s="112">
        <f ca="1">IFERROR(__xludf.DUMMYFUNCTION("""COMPUTED_VALUE"""),0.0155902777777777)</f>
        <v>1.5590277777777699E-2</v>
      </c>
      <c r="H39" s="119"/>
      <c r="I39" s="109"/>
      <c r="J39" s="109"/>
      <c r="K39" s="109"/>
      <c r="L39" s="115">
        <f ca="1">IFERROR(__xludf.DUMMYFUNCTION("""COMPUTED_VALUE"""),3007572)</f>
        <v>3007572</v>
      </c>
      <c r="M39" s="116" t="str">
        <f ca="1">IFERROR(__xludf.DUMMYFUNCTION("""COMPUTED_VALUE"""),"Preparing for the SHRM-CP Exam")</f>
        <v>Preparing for the SHRM-CP Exam</v>
      </c>
      <c r="N39" s="115" t="str">
        <f ca="1">IFERROR(__xludf.DUMMYFUNCTION("""COMPUTED_VALUE"""),"General")</f>
        <v>General</v>
      </c>
      <c r="O39" s="110" t="str">
        <f ca="1">IFERROR(__xludf.DUMMYFUNCTION("""COMPUTED_VALUE"""),"Beginner")</f>
        <v>Beginner</v>
      </c>
      <c r="P39" s="112">
        <f ca="1">IFERROR(__xludf.DUMMYFUNCTION("""COMPUTED_VALUE"""),0.0142708333333333)</f>
        <v>1.42708333333333E-2</v>
      </c>
      <c r="Q39" s="119"/>
      <c r="R39" s="109"/>
      <c r="S39" s="109"/>
    </row>
    <row r="40" spans="1:19" ht="33.75" customHeight="1" x14ac:dyDescent="0.15">
      <c r="A40" s="109"/>
      <c r="B40" s="109"/>
      <c r="C40" s="115">
        <f ca="1">IFERROR(__xludf.DUMMYFUNCTION("""COMPUTED_VALUE"""),2878184)</f>
        <v>2878184</v>
      </c>
      <c r="D40" s="116" t="str">
        <f ca="1">IFERROR(__xludf.DUMMYFUNCTION("""COMPUTED_VALUE"""),"QuickBooks Online Tips and Tricks")</f>
        <v>QuickBooks Online Tips and Tricks</v>
      </c>
      <c r="E40" s="115" t="str">
        <f ca="1">IFERROR(__xludf.DUMMYFUNCTION("""COMPUTED_VALUE"""),"General")</f>
        <v>General</v>
      </c>
      <c r="F40" s="110" t="str">
        <f ca="1">IFERROR(__xludf.DUMMYFUNCTION("""COMPUTED_VALUE"""),"Intermediate")</f>
        <v>Intermediate</v>
      </c>
      <c r="G40" s="112">
        <f ca="1">IFERROR(__xludf.DUMMYFUNCTION("""COMPUTED_VALUE"""),0.0568518518518518)</f>
        <v>5.6851851851851799E-2</v>
      </c>
      <c r="H40" s="119"/>
      <c r="I40" s="109"/>
      <c r="J40" s="109"/>
      <c r="K40" s="109"/>
      <c r="L40" s="115">
        <f ca="1">IFERROR(__xludf.DUMMYFUNCTION("""COMPUTED_VALUE"""),3013248)</f>
        <v>3013248</v>
      </c>
      <c r="M40" s="116" t="str">
        <f ca="1">IFERROR(__xludf.DUMMYFUNCTION("""COMPUTED_VALUE"""),"Fair and Effective Interviewing for Diversity and Inclusion")</f>
        <v>Fair and Effective Interviewing for Diversity and Inclusion</v>
      </c>
      <c r="N40" s="115" t="str">
        <f ca="1">IFERROR(__xludf.DUMMYFUNCTION("""COMPUTED_VALUE"""),"General")</f>
        <v>General</v>
      </c>
      <c r="O40" s="110" t="str">
        <f ca="1">IFERROR(__xludf.DUMMYFUNCTION("""COMPUTED_VALUE"""),"Beginner")</f>
        <v>Beginner</v>
      </c>
      <c r="P40" s="112">
        <f ca="1">IFERROR(__xludf.DUMMYFUNCTION("""COMPUTED_VALUE"""),0.026261574074074)</f>
        <v>2.6261574074074E-2</v>
      </c>
      <c r="Q40" s="119"/>
      <c r="R40" s="109"/>
      <c r="S40" s="109"/>
    </row>
    <row r="41" spans="1:19" ht="33.75" customHeight="1" x14ac:dyDescent="0.15">
      <c r="A41" s="109"/>
      <c r="B41" s="109"/>
      <c r="C41" s="115">
        <f ca="1">IFERROR(__xludf.DUMMYFUNCTION("""COMPUTED_VALUE"""),2835070)</f>
        <v>2835070</v>
      </c>
      <c r="D41" s="116" t="str">
        <f ca="1">IFERROR(__xludf.DUMMYFUNCTION("""COMPUTED_VALUE"""),"The Business of Accounting")</f>
        <v>The Business of Accounting</v>
      </c>
      <c r="E41" s="115" t="str">
        <f ca="1">IFERROR(__xludf.DUMMYFUNCTION("""COMPUTED_VALUE"""),"General")</f>
        <v>General</v>
      </c>
      <c r="F41" s="110" t="str">
        <f ca="1">IFERROR(__xludf.DUMMYFUNCTION("""COMPUTED_VALUE"""),"Intermediate")</f>
        <v>Intermediate</v>
      </c>
      <c r="G41" s="112">
        <f ca="1">IFERROR(__xludf.DUMMYFUNCTION("""COMPUTED_VALUE"""),0.0291435185185185)</f>
        <v>2.9143518518518499E-2</v>
      </c>
      <c r="H41" s="119"/>
      <c r="I41" s="109"/>
      <c r="J41" s="109"/>
      <c r="K41" s="109"/>
      <c r="L41" s="115">
        <f ca="1">IFERROR(__xludf.DUMMYFUNCTION("""COMPUTED_VALUE"""),2448151)</f>
        <v>2448151</v>
      </c>
      <c r="M41" s="116" t="str">
        <f ca="1">IFERROR(__xludf.DUMMYFUNCTION("""COMPUTED_VALUE"""),"HR Guidelines Everyone Should Know")</f>
        <v>HR Guidelines Everyone Should Know</v>
      </c>
      <c r="N41" s="115" t="str">
        <f ca="1">IFERROR(__xludf.DUMMYFUNCTION("""COMPUTED_VALUE"""),"General")</f>
        <v>General</v>
      </c>
      <c r="O41" s="110" t="str">
        <f ca="1">IFERROR(__xludf.DUMMYFUNCTION("""COMPUTED_VALUE"""),"Beginner")</f>
        <v>Beginner</v>
      </c>
      <c r="P41" s="112">
        <f ca="1">IFERROR(__xludf.DUMMYFUNCTION("""COMPUTED_VALUE"""),0.0564699074074074)</f>
        <v>5.6469907407407399E-2</v>
      </c>
      <c r="Q41" s="119"/>
      <c r="R41" s="109"/>
      <c r="S41" s="109"/>
    </row>
    <row r="42" spans="1:19" ht="33.75" customHeight="1" x14ac:dyDescent="0.15">
      <c r="A42" s="109"/>
      <c r="B42" s="109"/>
      <c r="C42" s="115">
        <f ca="1">IFERROR(__xludf.DUMMYFUNCTION("""COMPUTED_VALUE"""),2885259)</f>
        <v>2885259</v>
      </c>
      <c r="D42" s="116" t="str">
        <f ca="1">IFERROR(__xludf.DUMMYFUNCTION("""COMPUTED_VALUE"""),"Accounting Foundations: Statement of Cash Flows")</f>
        <v>Accounting Foundations: Statement of Cash Flows</v>
      </c>
      <c r="E42" s="115" t="str">
        <f ca="1">IFERROR(__xludf.DUMMYFUNCTION("""COMPUTED_VALUE"""),"General")</f>
        <v>General</v>
      </c>
      <c r="F42" s="110" t="str">
        <f ca="1">IFERROR(__xludf.DUMMYFUNCTION("""COMPUTED_VALUE"""),"Intermediate")</f>
        <v>Intermediate</v>
      </c>
      <c r="G42" s="112">
        <f ca="1">IFERROR(__xludf.DUMMYFUNCTION("""COMPUTED_VALUE"""),0.0759375)</f>
        <v>7.5937500000000005E-2</v>
      </c>
      <c r="H42" s="119"/>
      <c r="I42" s="109"/>
      <c r="J42" s="109"/>
      <c r="K42" s="109"/>
      <c r="L42" s="115">
        <f ca="1">IFERROR(__xludf.DUMMYFUNCTION("""COMPUTED_VALUE"""),2823250)</f>
        <v>2823250</v>
      </c>
      <c r="M42" s="116" t="str">
        <f ca="1">IFERROR(__xludf.DUMMYFUNCTION("""COMPUTED_VALUE"""),"Understanding Organisations and the Role of HR")</f>
        <v>Understanding Organisations and the Role of HR</v>
      </c>
      <c r="N42" s="115" t="str">
        <f ca="1">IFERROR(__xludf.DUMMYFUNCTION("""COMPUTED_VALUE"""),"General")</f>
        <v>General</v>
      </c>
      <c r="O42" s="110" t="str">
        <f ca="1">IFERROR(__xludf.DUMMYFUNCTION("""COMPUTED_VALUE"""),"Beginner + Intermediate")</f>
        <v>Beginner + Intermediate</v>
      </c>
      <c r="P42" s="112">
        <f ca="1">IFERROR(__xludf.DUMMYFUNCTION("""COMPUTED_VALUE"""),0.0366435185185185)</f>
        <v>3.6643518518518499E-2</v>
      </c>
      <c r="Q42" s="119"/>
      <c r="R42" s="109"/>
      <c r="S42" s="109"/>
    </row>
    <row r="43" spans="1:19" ht="33.75" customHeight="1" x14ac:dyDescent="0.15">
      <c r="A43" s="109"/>
      <c r="B43" s="109"/>
      <c r="C43" s="115">
        <f ca="1">IFERROR(__xludf.DUMMYFUNCTION("""COMPUTED_VALUE"""),3156783)</f>
        <v>3156783</v>
      </c>
      <c r="D43" s="116" t="str">
        <f ca="1">IFERROR(__xludf.DUMMYFUNCTION("""COMPUTED_VALUE"""),"Finance Foundations: Corporate Governance")</f>
        <v>Finance Foundations: Corporate Governance</v>
      </c>
      <c r="E43" s="115" t="str">
        <f ca="1">IFERROR(__xludf.DUMMYFUNCTION("""COMPUTED_VALUE"""),"General")</f>
        <v>General</v>
      </c>
      <c r="F43" s="110" t="str">
        <f ca="1">IFERROR(__xludf.DUMMYFUNCTION("""COMPUTED_VALUE"""),"Intermediate")</f>
        <v>Intermediate</v>
      </c>
      <c r="G43" s="112">
        <f ca="1">IFERROR(__xludf.DUMMYFUNCTION("""COMPUTED_VALUE"""),0.0855439814814814)</f>
        <v>8.5543981481481401E-2</v>
      </c>
      <c r="H43" s="119"/>
      <c r="I43" s="109"/>
      <c r="J43" s="109"/>
      <c r="K43" s="109"/>
      <c r="L43" s="115">
        <f ca="1">IFERROR(__xludf.DUMMYFUNCTION("""COMPUTED_VALUE"""),2228265)</f>
        <v>2228265</v>
      </c>
      <c r="M43" s="116" t="str">
        <f ca="1">IFERROR(__xludf.DUMMYFUNCTION("""COMPUTED_VALUE"""),"Interviewing Techniques")</f>
        <v>Interviewing Techniques</v>
      </c>
      <c r="N43" s="115" t="str">
        <f ca="1">IFERROR(__xludf.DUMMYFUNCTION("""COMPUTED_VALUE"""),"General")</f>
        <v>General</v>
      </c>
      <c r="O43" s="110" t="str">
        <f ca="1">IFERROR(__xludf.DUMMYFUNCTION("""COMPUTED_VALUE"""),"Intermediate")</f>
        <v>Intermediate</v>
      </c>
      <c r="P43" s="112">
        <f ca="1">IFERROR(__xludf.DUMMYFUNCTION("""COMPUTED_VALUE"""),0.0539930555555555)</f>
        <v>5.3993055555555503E-2</v>
      </c>
      <c r="Q43" s="119"/>
      <c r="R43" s="109"/>
      <c r="S43" s="109"/>
    </row>
    <row r="44" spans="1:19" ht="33.75" customHeight="1" x14ac:dyDescent="0.15">
      <c r="A44" s="109"/>
      <c r="B44" s="109"/>
      <c r="C44" s="115">
        <f ca="1">IFERROR(__xludf.DUMMYFUNCTION("""COMPUTED_VALUE"""),2823067)</f>
        <v>2823067</v>
      </c>
      <c r="D44" s="116" t="str">
        <f ca="1">IFERROR(__xludf.DUMMYFUNCTION("""COMPUTED_VALUE"""),"Accounting Foundations: Asset Impairment")</f>
        <v>Accounting Foundations: Asset Impairment</v>
      </c>
      <c r="E44" s="115" t="str">
        <f ca="1">IFERROR(__xludf.DUMMYFUNCTION("""COMPUTED_VALUE"""),"General")</f>
        <v>General</v>
      </c>
      <c r="F44" s="110" t="str">
        <f ca="1">IFERROR(__xludf.DUMMYFUNCTION("""COMPUTED_VALUE"""),"Advanced")</f>
        <v>Advanced</v>
      </c>
      <c r="G44" s="112">
        <f ca="1">IFERROR(__xludf.DUMMYFUNCTION("""COMPUTED_VALUE"""),0.0619212962962962)</f>
        <v>6.1921296296296197E-2</v>
      </c>
      <c r="H44" s="119"/>
      <c r="I44" s="109"/>
      <c r="J44" s="109"/>
      <c r="K44" s="109"/>
      <c r="L44" s="115">
        <f ca="1">IFERROR(__xludf.DUMMYFUNCTION("""COMPUTED_VALUE"""),2818079)</f>
        <v>2818079</v>
      </c>
      <c r="M44" s="116" t="str">
        <f ca="1">IFERROR(__xludf.DUMMYFUNCTION("""COMPUTED_VALUE"""),"Diversity Recruiting")</f>
        <v>Diversity Recruiting</v>
      </c>
      <c r="N44" s="115" t="str">
        <f ca="1">IFERROR(__xludf.DUMMYFUNCTION("""COMPUTED_VALUE"""),"General")</f>
        <v>General</v>
      </c>
      <c r="O44" s="110" t="str">
        <f ca="1">IFERROR(__xludf.DUMMYFUNCTION("""COMPUTED_VALUE"""),"Intermediate")</f>
        <v>Intermediate</v>
      </c>
      <c r="P44" s="112">
        <f ca="1">IFERROR(__xludf.DUMMYFUNCTION("""COMPUTED_VALUE"""),0.0457754629629629)</f>
        <v>4.57754629629629E-2</v>
      </c>
      <c r="Q44" s="119"/>
      <c r="R44" s="109"/>
      <c r="S44" s="109"/>
    </row>
    <row r="45" spans="1:19" ht="33.75" customHeight="1" x14ac:dyDescent="0.15">
      <c r="A45" s="109"/>
      <c r="B45" s="109"/>
      <c r="C45" s="115">
        <f ca="1">IFERROR(__xludf.DUMMYFUNCTION("""COMPUTED_VALUE"""),2506614)</f>
        <v>2506614</v>
      </c>
      <c r="D45" s="131" t="str">
        <f ca="1">IFERROR(__xludf.DUMMYFUNCTION("""COMPUTED_VALUE"""),"Shifting Your Mindset for Financial Agility")</f>
        <v>Shifting Your Mindset for Financial Agility</v>
      </c>
      <c r="E45" s="115" t="str">
        <f ca="1">IFERROR(__xludf.DUMMYFUNCTION("""COMPUTED_VALUE"""),"General")</f>
        <v>General</v>
      </c>
      <c r="F45" s="110" t="str">
        <f ca="1">IFERROR(__xludf.DUMMYFUNCTION("""COMPUTED_VALUE"""),"General")</f>
        <v>General</v>
      </c>
      <c r="G45" s="112">
        <f ca="1">IFERROR(__xludf.DUMMYFUNCTION("""COMPUTED_VALUE"""),0.0269328703703703)</f>
        <v>2.6932870370370302E-2</v>
      </c>
      <c r="H45" s="119"/>
      <c r="I45" s="109"/>
      <c r="J45" s="109"/>
      <c r="K45" s="109"/>
      <c r="L45" s="115">
        <f ca="1">IFERROR(__xludf.DUMMYFUNCTION("""COMPUTED_VALUE"""),2820166)</f>
        <v>2820166</v>
      </c>
      <c r="M45" s="116" t="str">
        <f ca="1">IFERROR(__xludf.DUMMYFUNCTION("""COMPUTED_VALUE"""),"Interviewing a Job Candidate for Recruiters")</f>
        <v>Interviewing a Job Candidate for Recruiters</v>
      </c>
      <c r="N45" s="115" t="str">
        <f ca="1">IFERROR(__xludf.DUMMYFUNCTION("""COMPUTED_VALUE"""),"General")</f>
        <v>General</v>
      </c>
      <c r="O45" s="110" t="str">
        <f ca="1">IFERROR(__xludf.DUMMYFUNCTION("""COMPUTED_VALUE"""),"Intermediate")</f>
        <v>Intermediate</v>
      </c>
      <c r="P45" s="112">
        <f ca="1">IFERROR(__xludf.DUMMYFUNCTION("""COMPUTED_VALUE"""),0.0500694444444444)</f>
        <v>5.0069444444444403E-2</v>
      </c>
      <c r="Q45" s="119"/>
      <c r="R45" s="109"/>
      <c r="S45" s="109"/>
    </row>
    <row r="46" spans="1:19" ht="33.75" customHeight="1" x14ac:dyDescent="0.15">
      <c r="A46" s="109"/>
      <c r="B46" s="109"/>
      <c r="C46" s="115">
        <f ca="1">IFERROR(__xludf.DUMMYFUNCTION("""COMPUTED_VALUE"""),2463005)</f>
        <v>2463005</v>
      </c>
      <c r="D46" s="116" t="str">
        <f ca="1">IFERROR(__xludf.DUMMYFUNCTION("""COMPUTED_VALUE"""),"Foundations of Decentralized Finance (DeFi)")</f>
        <v>Foundations of Decentralized Finance (DeFi)</v>
      </c>
      <c r="E46" s="115" t="str">
        <f ca="1">IFERROR(__xludf.DUMMYFUNCTION("""COMPUTED_VALUE"""),"General")</f>
        <v>General</v>
      </c>
      <c r="F46" s="110" t="str">
        <f ca="1">IFERROR(__xludf.DUMMYFUNCTION("""COMPUTED_VALUE"""),"General")</f>
        <v>General</v>
      </c>
      <c r="G46" s="112">
        <f ca="1">IFERROR(__xludf.DUMMYFUNCTION("""COMPUTED_VALUE"""),0.0411921296296296)</f>
        <v>4.1192129629629599E-2</v>
      </c>
      <c r="H46" s="119"/>
      <c r="I46" s="109"/>
      <c r="J46" s="109"/>
      <c r="K46" s="109"/>
      <c r="L46" s="115">
        <f ca="1">IFERROR(__xludf.DUMMYFUNCTION("""COMPUTED_VALUE"""),2822371)</f>
        <v>2822371</v>
      </c>
      <c r="M46" s="116" t="str">
        <f ca="1">IFERROR(__xludf.DUMMYFUNCTION("""COMPUTED_VALUE"""),"Setting and Managing Realistic Expectations for Your L&amp;D Program")</f>
        <v>Setting and Managing Realistic Expectations for Your L&amp;D Program</v>
      </c>
      <c r="N46" s="115" t="str">
        <f ca="1">IFERROR(__xludf.DUMMYFUNCTION("""COMPUTED_VALUE"""),"General")</f>
        <v>General</v>
      </c>
      <c r="O46" s="110" t="str">
        <f ca="1">IFERROR(__xludf.DUMMYFUNCTION("""COMPUTED_VALUE"""),"Intermediate")</f>
        <v>Intermediate</v>
      </c>
      <c r="P46" s="112">
        <f ca="1">IFERROR(__xludf.DUMMYFUNCTION("""COMPUTED_VALUE"""),0.0214004629629629)</f>
        <v>2.1400462962962899E-2</v>
      </c>
      <c r="Q46" s="119"/>
      <c r="R46" s="109"/>
      <c r="S46" s="109"/>
    </row>
    <row r="47" spans="1:19" ht="33.75" customHeight="1" x14ac:dyDescent="0.15">
      <c r="A47" s="109"/>
      <c r="B47" s="109"/>
      <c r="C47" s="115">
        <f ca="1">IFERROR(__xludf.DUMMYFUNCTION("""COMPUTED_VALUE"""),3006177)</f>
        <v>3006177</v>
      </c>
      <c r="D47" s="116" t="str">
        <f ca="1">IFERROR(__xludf.DUMMYFUNCTION("""COMPUTED_VALUE"""),"Financial Literacy for Employees")</f>
        <v>Financial Literacy for Employees</v>
      </c>
      <c r="E47" s="115" t="str">
        <f ca="1">IFERROR(__xludf.DUMMYFUNCTION("""COMPUTED_VALUE"""),"General")</f>
        <v>General</v>
      </c>
      <c r="F47" s="110" t="str">
        <f ca="1">IFERROR(__xludf.DUMMYFUNCTION("""COMPUTED_VALUE"""),"General")</f>
        <v>General</v>
      </c>
      <c r="G47" s="112">
        <f ca="1">IFERROR(__xludf.DUMMYFUNCTION("""COMPUTED_VALUE"""),0.0761342592592592)</f>
        <v>7.6134259259259193E-2</v>
      </c>
      <c r="H47" s="119"/>
      <c r="I47" s="109"/>
      <c r="J47" s="109"/>
      <c r="K47" s="109"/>
      <c r="L47" s="115">
        <f ca="1">IFERROR(__xludf.DUMMYFUNCTION("""COMPUTED_VALUE"""),2823546)</f>
        <v>2823546</v>
      </c>
      <c r="M47" s="116" t="str">
        <f ca="1">IFERROR(__xludf.DUMMYFUNCTION("""COMPUTED_VALUE"""),"Rolling Out a Diversity and Inclusion Training Program in Your Company")</f>
        <v>Rolling Out a Diversity and Inclusion Training Program in Your Company</v>
      </c>
      <c r="N47" s="115" t="str">
        <f ca="1">IFERROR(__xludf.DUMMYFUNCTION("""COMPUTED_VALUE"""),"General")</f>
        <v>General</v>
      </c>
      <c r="O47" s="110" t="str">
        <f ca="1">IFERROR(__xludf.DUMMYFUNCTION("""COMPUTED_VALUE"""),"Intermediate")</f>
        <v>Intermediate</v>
      </c>
      <c r="P47" s="112">
        <f ca="1">IFERROR(__xludf.DUMMYFUNCTION("""COMPUTED_VALUE"""),0.0260185185185185)</f>
        <v>2.60185185185185E-2</v>
      </c>
      <c r="Q47" s="119"/>
      <c r="R47" s="109"/>
      <c r="S47" s="109"/>
    </row>
    <row r="48" spans="1:19" ht="33.75" customHeight="1" x14ac:dyDescent="0.15">
      <c r="A48" s="109"/>
      <c r="B48" s="109"/>
      <c r="C48" s="115">
        <f ca="1">IFERROR(__xludf.DUMMYFUNCTION("""COMPUTED_VALUE"""),2881214)</f>
        <v>2881214</v>
      </c>
      <c r="D48" s="116" t="str">
        <f ca="1">IFERROR(__xludf.DUMMYFUNCTION("""COMPUTED_VALUE"""),"Preparing for an Audit")</f>
        <v>Preparing for an Audit</v>
      </c>
      <c r="E48" s="115" t="str">
        <f ca="1">IFERROR(__xludf.DUMMYFUNCTION("""COMPUTED_VALUE"""),"General")</f>
        <v>General</v>
      </c>
      <c r="F48" s="110" t="str">
        <f ca="1">IFERROR(__xludf.DUMMYFUNCTION("""COMPUTED_VALUE"""),"General")</f>
        <v>General</v>
      </c>
      <c r="G48" s="112">
        <f ca="1">IFERROR(__xludf.DUMMYFUNCTION("""COMPUTED_VALUE"""),0.0187847222222222)</f>
        <v>1.8784722222222199E-2</v>
      </c>
      <c r="H48" s="119"/>
      <c r="I48" s="109"/>
      <c r="J48" s="109"/>
      <c r="K48" s="109"/>
      <c r="L48" s="115">
        <f ca="1">IFERROR(__xludf.DUMMYFUNCTION("""COMPUTED_VALUE"""),2823547)</f>
        <v>2823547</v>
      </c>
      <c r="M48" s="116" t="str">
        <f ca="1">IFERROR(__xludf.DUMMYFUNCTION("""COMPUTED_VALUE"""),"Managing Misconduct in the Workplace")</f>
        <v>Managing Misconduct in the Workplace</v>
      </c>
      <c r="N48" s="115" t="str">
        <f ca="1">IFERROR(__xludf.DUMMYFUNCTION("""COMPUTED_VALUE"""),"General")</f>
        <v>General</v>
      </c>
      <c r="O48" s="110" t="str">
        <f ca="1">IFERROR(__xludf.DUMMYFUNCTION("""COMPUTED_VALUE"""),"Intermediate")</f>
        <v>Intermediate</v>
      </c>
      <c r="P48" s="112">
        <f ca="1">IFERROR(__xludf.DUMMYFUNCTION("""COMPUTED_VALUE"""),0.018912037037037)</f>
        <v>1.8912037037037002E-2</v>
      </c>
      <c r="Q48" s="119"/>
      <c r="R48" s="109"/>
      <c r="S48" s="109"/>
    </row>
    <row r="49" spans="1:19" ht="33.75" customHeight="1" x14ac:dyDescent="0.15">
      <c r="A49" s="109"/>
      <c r="B49" s="109"/>
      <c r="C49" s="115">
        <f ca="1">IFERROR(__xludf.DUMMYFUNCTION("""COMPUTED_VALUE"""),2888050)</f>
        <v>2888050</v>
      </c>
      <c r="D49" s="116" t="str">
        <f ca="1">IFERROR(__xludf.DUMMYFUNCTION("""COMPUTED_VALUE"""),"Introduction to NFTs: Non-fungible Tokens")</f>
        <v>Introduction to NFTs: Non-fungible Tokens</v>
      </c>
      <c r="E49" s="115" t="str">
        <f ca="1">IFERROR(__xludf.DUMMYFUNCTION("""COMPUTED_VALUE"""),"General")</f>
        <v>General</v>
      </c>
      <c r="F49" s="110" t="str">
        <f ca="1">IFERROR(__xludf.DUMMYFUNCTION("""COMPUTED_VALUE"""),"General")</f>
        <v>General</v>
      </c>
      <c r="G49" s="112">
        <f ca="1">IFERROR(__xludf.DUMMYFUNCTION("""COMPUTED_VALUE"""),0.0329282407407407)</f>
        <v>3.2928240740740702E-2</v>
      </c>
      <c r="H49" s="119"/>
      <c r="I49" s="109"/>
      <c r="J49" s="109"/>
      <c r="K49" s="109"/>
      <c r="L49" s="115">
        <f ca="1">IFERROR(__xludf.DUMMYFUNCTION("""COMPUTED_VALUE"""),2820164)</f>
        <v>2820164</v>
      </c>
      <c r="M49" s="116" t="str">
        <f ca="1">IFERROR(__xludf.DUMMYFUNCTION("""COMPUTED_VALUE"""),"Human Resources: Pay Strategy")</f>
        <v>Human Resources: Pay Strategy</v>
      </c>
      <c r="N49" s="115" t="str">
        <f ca="1">IFERROR(__xludf.DUMMYFUNCTION("""COMPUTED_VALUE"""),"General")</f>
        <v>General</v>
      </c>
      <c r="O49" s="110" t="str">
        <f ca="1">IFERROR(__xludf.DUMMYFUNCTION("""COMPUTED_VALUE"""),"Advanced")</f>
        <v>Advanced</v>
      </c>
      <c r="P49" s="112">
        <f ca="1">IFERROR(__xludf.DUMMYFUNCTION("""COMPUTED_VALUE"""),0.0221643518518518)</f>
        <v>2.21643518518518E-2</v>
      </c>
      <c r="Q49" s="119"/>
      <c r="R49" s="109"/>
      <c r="S49" s="109"/>
    </row>
    <row r="50" spans="1:19" ht="33.75" customHeight="1" x14ac:dyDescent="0.15">
      <c r="A50" s="109"/>
      <c r="B50" s="109"/>
      <c r="C50" s="115">
        <f ca="1">IFERROR(__xludf.DUMMYFUNCTION("""COMPUTED_VALUE"""),2880062)</f>
        <v>2880062</v>
      </c>
      <c r="D50" s="116" t="str">
        <f ca="1">IFERROR(__xludf.DUMMYFUNCTION("""COMPUTED_VALUE"""),"Accounting Ethics")</f>
        <v>Accounting Ethics</v>
      </c>
      <c r="E50" s="115" t="str">
        <f ca="1">IFERROR(__xludf.DUMMYFUNCTION("""COMPUTED_VALUE"""),"General")</f>
        <v>General</v>
      </c>
      <c r="F50" s="110" t="str">
        <f ca="1">IFERROR(__xludf.DUMMYFUNCTION("""COMPUTED_VALUE"""),"General")</f>
        <v>General</v>
      </c>
      <c r="G50" s="112">
        <f ca="1">IFERROR(__xludf.DUMMYFUNCTION("""COMPUTED_VALUE"""),0.0351967592592592)</f>
        <v>3.5196759259259199E-2</v>
      </c>
      <c r="H50" s="119"/>
      <c r="I50" s="109"/>
      <c r="J50" s="109"/>
      <c r="K50" s="109"/>
      <c r="L50" s="115">
        <f ca="1">IFERROR(__xludf.DUMMYFUNCTION("""COMPUTED_VALUE"""),2860033)</f>
        <v>2860033</v>
      </c>
      <c r="M50" s="116" t="str">
        <f ca="1">IFERROR(__xludf.DUMMYFUNCTION("""COMPUTED_VALUE"""),"Adding Value through Diversity")</f>
        <v>Adding Value through Diversity</v>
      </c>
      <c r="N50" s="115" t="str">
        <f ca="1">IFERROR(__xludf.DUMMYFUNCTION("""COMPUTED_VALUE"""),"General")</f>
        <v>General</v>
      </c>
      <c r="O50" s="110" t="str">
        <f ca="1">IFERROR(__xludf.DUMMYFUNCTION("""COMPUTED_VALUE"""),"General")</f>
        <v>General</v>
      </c>
      <c r="P50" s="112">
        <f ca="1">IFERROR(__xludf.DUMMYFUNCTION("""COMPUTED_VALUE"""),0.0405092592592592)</f>
        <v>4.0509259259259203E-2</v>
      </c>
      <c r="Q50" s="119"/>
      <c r="R50" s="109"/>
      <c r="S50" s="109"/>
    </row>
    <row r="51" spans="1:19" ht="33.75" customHeight="1" x14ac:dyDescent="0.15">
      <c r="A51" s="109"/>
      <c r="B51" s="109"/>
      <c r="C51" s="115">
        <f ca="1">IFERROR(__xludf.DUMMYFUNCTION("""COMPUTED_VALUE"""),2869051)</f>
        <v>2869051</v>
      </c>
      <c r="D51" s="116" t="str">
        <f ca="1">IFERROR(__xludf.DUMMYFUNCTION("""COMPUTED_VALUE"""),"What Is Business Analysis?")</f>
        <v>What Is Business Analysis?</v>
      </c>
      <c r="E51" s="115" t="str">
        <f ca="1">IFERROR(__xludf.DUMMYFUNCTION("""COMPUTED_VALUE"""),"General")</f>
        <v>General</v>
      </c>
      <c r="F51" s="110" t="str">
        <f ca="1">IFERROR(__xludf.DUMMYFUNCTION("""COMPUTED_VALUE"""),"General")</f>
        <v>General</v>
      </c>
      <c r="G51" s="112">
        <f ca="1">IFERROR(__xludf.DUMMYFUNCTION("""COMPUTED_VALUE"""),0.0150347222222222)</f>
        <v>1.5034722222222199E-2</v>
      </c>
      <c r="H51" s="119"/>
      <c r="I51" s="109"/>
      <c r="J51" s="109"/>
      <c r="K51" s="109"/>
      <c r="L51" s="115">
        <f ca="1">IFERROR(__xludf.DUMMYFUNCTION("""COMPUTED_VALUE"""),2447102)</f>
        <v>2447102</v>
      </c>
      <c r="M51" s="116" t="str">
        <f ca="1">IFERROR(__xludf.DUMMYFUNCTION("""COMPUTED_VALUE"""),"Working with Staffing Agencies, Recruiters, Headhunters, and Career Coaches")</f>
        <v>Working with Staffing Agencies, Recruiters, Headhunters, and Career Coaches</v>
      </c>
      <c r="N51" s="115" t="str">
        <f ca="1">IFERROR(__xludf.DUMMYFUNCTION("""COMPUTED_VALUE"""),"General")</f>
        <v>General</v>
      </c>
      <c r="O51" s="110" t="str">
        <f ca="1">IFERROR(__xludf.DUMMYFUNCTION("""COMPUTED_VALUE"""),"General")</f>
        <v>General</v>
      </c>
      <c r="P51" s="112">
        <f ca="1">IFERROR(__xludf.DUMMYFUNCTION("""COMPUTED_VALUE"""),0.0258796296296296)</f>
        <v>2.58796296296296E-2</v>
      </c>
      <c r="Q51" s="119"/>
      <c r="R51" s="109"/>
      <c r="S51" s="109"/>
    </row>
    <row r="52" spans="1:19" ht="33.75" customHeight="1" x14ac:dyDescent="0.15">
      <c r="A52" s="109"/>
      <c r="B52" s="109"/>
      <c r="C52" s="115"/>
      <c r="D52" s="121"/>
      <c r="E52" s="115"/>
      <c r="F52" s="110"/>
      <c r="G52" s="110"/>
      <c r="H52" s="119"/>
      <c r="I52" s="109"/>
      <c r="J52" s="109"/>
      <c r="K52" s="109"/>
      <c r="L52" s="115"/>
      <c r="M52" s="121"/>
      <c r="N52" s="115"/>
      <c r="O52" s="110"/>
      <c r="P52" s="110"/>
      <c r="Q52" s="119"/>
      <c r="R52" s="109"/>
      <c r="S52" s="109"/>
    </row>
    <row r="53" spans="1:19" ht="33.75" customHeight="1" x14ac:dyDescent="0.15">
      <c r="A53" s="109"/>
      <c r="B53" s="109"/>
      <c r="C53" s="115"/>
      <c r="D53" s="121"/>
      <c r="E53" s="115"/>
      <c r="F53" s="110"/>
      <c r="G53" s="110"/>
      <c r="H53" s="119"/>
      <c r="I53" s="109"/>
      <c r="J53" s="109"/>
      <c r="K53" s="109"/>
      <c r="L53" s="115"/>
      <c r="M53" s="121"/>
      <c r="N53" s="115"/>
      <c r="O53" s="110"/>
      <c r="P53" s="110"/>
      <c r="Q53" s="119"/>
      <c r="R53" s="109"/>
      <c r="S53" s="109"/>
    </row>
    <row r="54" spans="1:19" ht="33.75" customHeight="1" x14ac:dyDescent="0.15">
      <c r="A54" s="109"/>
      <c r="B54" s="109"/>
      <c r="C54" s="115"/>
      <c r="D54" s="121"/>
      <c r="E54" s="115"/>
      <c r="F54" s="110"/>
      <c r="G54" s="110"/>
      <c r="H54" s="119"/>
      <c r="I54" s="109"/>
      <c r="J54" s="109"/>
      <c r="K54" s="109"/>
      <c r="L54" s="115"/>
      <c r="M54" s="121"/>
      <c r="N54" s="115"/>
      <c r="O54" s="110"/>
      <c r="P54" s="110"/>
      <c r="Q54" s="119"/>
      <c r="R54" s="109"/>
      <c r="S54" s="109"/>
    </row>
    <row r="55" spans="1:19" ht="33.75" customHeight="1" x14ac:dyDescent="0.15">
      <c r="A55" s="109"/>
      <c r="B55" s="109"/>
      <c r="C55" s="115"/>
      <c r="D55" s="121"/>
      <c r="E55" s="115"/>
      <c r="F55" s="110"/>
      <c r="G55" s="110"/>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0"/>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0"/>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0"/>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0"/>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0"/>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0"/>
      <c r="H80" s="119"/>
      <c r="I80" s="109"/>
      <c r="J80" s="109"/>
      <c r="K80" s="109"/>
      <c r="L80" s="115"/>
      <c r="M80" s="121"/>
      <c r="N80" s="115"/>
      <c r="O80" s="110"/>
      <c r="P80" s="110"/>
      <c r="Q80" s="119"/>
      <c r="R80" s="109"/>
      <c r="S80" s="109"/>
    </row>
    <row r="81" spans="1:19" ht="33.75" customHeight="1" x14ac:dyDescent="0.15">
      <c r="A81" s="109"/>
      <c r="B81" s="109"/>
      <c r="C81" s="115"/>
      <c r="D81" s="130"/>
      <c r="E81" s="115"/>
      <c r="F81" s="110"/>
      <c r="G81" s="112"/>
      <c r="H81" s="119"/>
      <c r="I81" s="109"/>
      <c r="J81" s="109"/>
      <c r="K81" s="109"/>
      <c r="L81" s="115"/>
      <c r="M81" s="130"/>
      <c r="N81" s="115"/>
      <c r="O81" s="110"/>
      <c r="P81" s="112"/>
      <c r="Q81" s="119"/>
      <c r="R81" s="109"/>
      <c r="S81" s="109"/>
    </row>
    <row r="82" spans="1:19" ht="33.75" customHeight="1" x14ac:dyDescent="0.15">
      <c r="A82" s="109"/>
      <c r="B82" s="109"/>
      <c r="C82" s="115"/>
      <c r="D82" s="130"/>
      <c r="E82" s="115"/>
      <c r="F82" s="110"/>
      <c r="G82" s="112"/>
      <c r="H82" s="119"/>
      <c r="I82" s="109"/>
      <c r="J82" s="109"/>
      <c r="K82" s="109"/>
      <c r="L82" s="115"/>
      <c r="M82" s="130"/>
      <c r="N82" s="115"/>
      <c r="O82" s="110"/>
      <c r="P82" s="112"/>
      <c r="Q82" s="119"/>
      <c r="R82" s="109"/>
      <c r="S82" s="109"/>
    </row>
    <row r="83" spans="1:19" ht="33.75" customHeight="1" x14ac:dyDescent="0.15">
      <c r="A83" s="109"/>
      <c r="B83" s="109"/>
      <c r="C83" s="115"/>
      <c r="D83" s="130"/>
      <c r="E83" s="115"/>
      <c r="F83" s="110"/>
      <c r="G83" s="112"/>
      <c r="H83" s="119"/>
      <c r="I83" s="109"/>
      <c r="J83" s="109"/>
      <c r="K83" s="109"/>
      <c r="L83" s="115"/>
      <c r="M83" s="130"/>
      <c r="N83" s="115"/>
      <c r="O83" s="110"/>
      <c r="P83" s="112"/>
      <c r="Q83" s="119"/>
      <c r="R83" s="109"/>
      <c r="S83" s="109"/>
    </row>
    <row r="84" spans="1:19" ht="33.75" customHeight="1" x14ac:dyDescent="0.15">
      <c r="A84" s="109"/>
      <c r="B84" s="109"/>
      <c r="C84" s="115"/>
      <c r="D84" s="130"/>
      <c r="E84" s="115"/>
      <c r="F84" s="110"/>
      <c r="G84" s="112"/>
      <c r="H84" s="119"/>
      <c r="I84" s="109"/>
      <c r="J84" s="109"/>
      <c r="K84" s="109"/>
      <c r="L84" s="115"/>
      <c r="M84" s="130"/>
      <c r="N84" s="115"/>
      <c r="O84" s="110"/>
      <c r="P84" s="112"/>
      <c r="Q84" s="119"/>
      <c r="R84" s="109"/>
      <c r="S84" s="109"/>
    </row>
    <row r="85" spans="1:19" ht="33.75" customHeight="1" x14ac:dyDescent="0.15">
      <c r="A85" s="109"/>
      <c r="B85" s="109"/>
      <c r="C85" s="115"/>
      <c r="D85" s="130"/>
      <c r="E85" s="115"/>
      <c r="F85" s="110"/>
      <c r="G85" s="112"/>
      <c r="H85" s="119"/>
      <c r="I85" s="109"/>
      <c r="J85" s="109"/>
      <c r="K85" s="109"/>
      <c r="L85" s="115"/>
      <c r="M85" s="130"/>
      <c r="N85" s="115"/>
      <c r="O85" s="110"/>
      <c r="P85" s="112"/>
      <c r="Q85" s="119"/>
      <c r="R85" s="109"/>
      <c r="S85" s="109"/>
    </row>
    <row r="86" spans="1:19" ht="33.75" customHeight="1" x14ac:dyDescent="0.15">
      <c r="A86" s="109"/>
      <c r="B86" s="109"/>
      <c r="C86" s="115"/>
      <c r="D86" s="130"/>
      <c r="E86" s="115"/>
      <c r="F86" s="110"/>
      <c r="G86" s="112"/>
      <c r="H86" s="119"/>
      <c r="I86" s="109"/>
      <c r="J86" s="109"/>
      <c r="K86" s="109"/>
      <c r="L86" s="115"/>
      <c r="M86" s="130"/>
      <c r="N86" s="115"/>
      <c r="O86" s="110"/>
      <c r="P86" s="112"/>
      <c r="Q86" s="119"/>
      <c r="R86" s="109"/>
      <c r="S86" s="109"/>
    </row>
    <row r="87" spans="1:19" ht="33.75" customHeight="1" x14ac:dyDescent="0.15">
      <c r="A87" s="109"/>
      <c r="B87" s="109"/>
      <c r="C87" s="115"/>
      <c r="D87" s="130"/>
      <c r="E87" s="115"/>
      <c r="F87" s="110"/>
      <c r="G87" s="112"/>
      <c r="H87" s="119"/>
      <c r="I87" s="109"/>
      <c r="J87" s="109"/>
      <c r="K87" s="109"/>
      <c r="L87" s="115"/>
      <c r="M87" s="130"/>
      <c r="N87" s="115"/>
      <c r="O87" s="110"/>
      <c r="P87" s="112"/>
      <c r="Q87" s="119"/>
      <c r="R87" s="109"/>
      <c r="S87" s="109"/>
    </row>
    <row r="88" spans="1:19" ht="33.75" customHeight="1" x14ac:dyDescent="0.15">
      <c r="A88" s="109"/>
      <c r="B88" s="109"/>
      <c r="C88" s="115"/>
      <c r="D88" s="130"/>
      <c r="E88" s="115"/>
      <c r="F88" s="110"/>
      <c r="G88" s="112"/>
      <c r="H88" s="119"/>
      <c r="I88" s="109"/>
      <c r="J88" s="109"/>
      <c r="K88" s="109"/>
      <c r="L88" s="115"/>
      <c r="M88" s="130"/>
      <c r="N88" s="115"/>
      <c r="O88" s="110"/>
      <c r="P88" s="112"/>
      <c r="Q88" s="119"/>
      <c r="R88" s="109"/>
      <c r="S88" s="109"/>
    </row>
    <row r="89" spans="1:19" ht="33.75" customHeight="1" x14ac:dyDescent="0.15">
      <c r="A89" s="109"/>
      <c r="B89" s="109"/>
      <c r="C89" s="115"/>
      <c r="D89" s="130"/>
      <c r="E89" s="115"/>
      <c r="F89" s="110"/>
      <c r="G89" s="112"/>
      <c r="H89" s="119"/>
      <c r="I89" s="109"/>
      <c r="J89" s="109"/>
      <c r="K89" s="109"/>
      <c r="L89" s="115"/>
      <c r="M89" s="130"/>
      <c r="N89" s="115"/>
      <c r="O89" s="110"/>
      <c r="P89" s="112"/>
      <c r="Q89" s="119"/>
      <c r="R89" s="109"/>
      <c r="S89" s="109"/>
    </row>
    <row r="90" spans="1:19" ht="33.75" customHeight="1" x14ac:dyDescent="0.15">
      <c r="A90" s="109"/>
      <c r="B90" s="109"/>
      <c r="C90" s="115"/>
      <c r="D90" s="130"/>
      <c r="E90" s="115"/>
      <c r="F90" s="110"/>
      <c r="G90" s="112"/>
      <c r="H90" s="119"/>
      <c r="I90" s="109"/>
      <c r="J90" s="109"/>
      <c r="K90" s="109"/>
      <c r="L90" s="115"/>
      <c r="M90" s="130"/>
      <c r="N90" s="115"/>
      <c r="O90" s="110"/>
      <c r="P90" s="112"/>
      <c r="Q90" s="119"/>
      <c r="R90" s="109"/>
      <c r="S90" s="109"/>
    </row>
    <row r="91" spans="1:19" ht="33.75" customHeight="1" x14ac:dyDescent="0.15">
      <c r="A91" s="109"/>
      <c r="B91" s="109"/>
      <c r="C91" s="115"/>
      <c r="D91" s="130"/>
      <c r="E91" s="115"/>
      <c r="F91" s="110"/>
      <c r="G91" s="112"/>
      <c r="H91" s="119"/>
      <c r="I91" s="109"/>
      <c r="J91" s="109"/>
      <c r="K91" s="109"/>
      <c r="L91" s="115"/>
      <c r="M91" s="130"/>
      <c r="N91" s="115"/>
      <c r="O91" s="110"/>
      <c r="P91" s="112"/>
      <c r="Q91" s="119"/>
      <c r="R91" s="109"/>
      <c r="S91" s="109"/>
    </row>
    <row r="92" spans="1:19" ht="33.75" customHeight="1" x14ac:dyDescent="0.15">
      <c r="A92" s="109"/>
      <c r="B92" s="109"/>
      <c r="C92" s="115"/>
      <c r="D92" s="130"/>
      <c r="E92" s="115"/>
      <c r="F92" s="110"/>
      <c r="G92" s="112"/>
      <c r="H92" s="119"/>
      <c r="I92" s="109"/>
      <c r="J92" s="109"/>
      <c r="K92" s="109"/>
      <c r="L92" s="115"/>
      <c r="M92" s="130"/>
      <c r="N92" s="115"/>
      <c r="O92" s="110"/>
      <c r="P92" s="112"/>
      <c r="Q92" s="119"/>
      <c r="R92" s="109"/>
      <c r="S92" s="109"/>
    </row>
    <row r="93" spans="1:19" ht="33.75" customHeight="1" x14ac:dyDescent="0.15">
      <c r="A93" s="109"/>
      <c r="B93" s="109"/>
      <c r="C93" s="115"/>
      <c r="D93" s="130"/>
      <c r="E93" s="115"/>
      <c r="F93" s="110"/>
      <c r="G93" s="112"/>
      <c r="H93" s="119"/>
      <c r="I93" s="109"/>
      <c r="J93" s="109"/>
      <c r="K93" s="109"/>
      <c r="L93" s="115"/>
      <c r="M93" s="130"/>
      <c r="N93" s="115"/>
      <c r="O93" s="110"/>
      <c r="P93" s="112"/>
      <c r="Q93" s="119"/>
      <c r="R93" s="109"/>
      <c r="S93" s="109"/>
    </row>
    <row r="94" spans="1:19" ht="33.75" customHeight="1" x14ac:dyDescent="0.15">
      <c r="A94" s="109"/>
      <c r="B94" s="109"/>
      <c r="C94" s="115"/>
      <c r="D94" s="130"/>
      <c r="E94" s="115"/>
      <c r="F94" s="110"/>
      <c r="G94" s="112"/>
      <c r="H94" s="119"/>
      <c r="I94" s="109"/>
      <c r="J94" s="109"/>
      <c r="K94" s="109"/>
      <c r="L94" s="115"/>
      <c r="M94" s="130"/>
      <c r="N94" s="115"/>
      <c r="O94" s="110"/>
      <c r="P94" s="112"/>
      <c r="Q94" s="119"/>
      <c r="R94" s="109"/>
      <c r="S94" s="109"/>
    </row>
    <row r="95" spans="1:19" ht="33.75" customHeight="1" x14ac:dyDescent="0.15">
      <c r="A95" s="109"/>
      <c r="B95" s="109"/>
      <c r="C95" s="115"/>
      <c r="D95" s="130"/>
      <c r="E95" s="115"/>
      <c r="F95" s="110"/>
      <c r="G95" s="112"/>
      <c r="H95" s="119"/>
      <c r="I95" s="109"/>
      <c r="J95" s="109"/>
      <c r="K95" s="109"/>
      <c r="L95" s="115"/>
      <c r="M95" s="130"/>
      <c r="N95" s="115"/>
      <c r="O95" s="110"/>
      <c r="P95" s="112"/>
      <c r="Q95" s="119"/>
      <c r="R95" s="109"/>
      <c r="S95" s="109"/>
    </row>
    <row r="96" spans="1:19" ht="33.75" customHeight="1" x14ac:dyDescent="0.15">
      <c r="A96" s="109"/>
      <c r="B96" s="109"/>
      <c r="C96" s="115"/>
      <c r="D96" s="130"/>
      <c r="E96" s="115"/>
      <c r="F96" s="110"/>
      <c r="G96" s="112"/>
      <c r="H96" s="119"/>
      <c r="I96" s="109"/>
      <c r="J96" s="109"/>
      <c r="K96" s="109"/>
      <c r="L96" s="115"/>
      <c r="M96" s="130"/>
      <c r="N96" s="115"/>
      <c r="O96" s="110"/>
      <c r="P96" s="112"/>
      <c r="Q96" s="119"/>
      <c r="R96" s="109"/>
      <c r="S96" s="109"/>
    </row>
    <row r="97" spans="1:19" ht="33.75" customHeight="1" x14ac:dyDescent="0.15">
      <c r="A97" s="109"/>
      <c r="B97" s="109"/>
      <c r="C97" s="115"/>
      <c r="D97" s="130"/>
      <c r="E97" s="115"/>
      <c r="F97" s="110"/>
      <c r="G97" s="112"/>
      <c r="H97" s="119"/>
      <c r="I97" s="109"/>
      <c r="J97" s="109"/>
      <c r="K97" s="109"/>
      <c r="L97" s="115"/>
      <c r="M97" s="130"/>
      <c r="N97" s="115"/>
      <c r="O97" s="110"/>
      <c r="P97" s="112"/>
      <c r="Q97" s="119"/>
      <c r="R97" s="109"/>
      <c r="S97" s="109"/>
    </row>
    <row r="98" spans="1:19" ht="33.75" customHeight="1" x14ac:dyDescent="0.15">
      <c r="A98" s="109"/>
      <c r="B98" s="109"/>
      <c r="C98" s="115"/>
      <c r="D98" s="130"/>
      <c r="E98" s="115"/>
      <c r="F98" s="110"/>
      <c r="G98" s="112"/>
      <c r="H98" s="119"/>
      <c r="I98" s="109"/>
      <c r="J98" s="109"/>
      <c r="K98" s="109"/>
      <c r="L98" s="115"/>
      <c r="M98" s="130"/>
      <c r="N98" s="115"/>
      <c r="O98" s="110"/>
      <c r="P98" s="112"/>
      <c r="Q98" s="119"/>
      <c r="R98" s="109"/>
      <c r="S98" s="109"/>
    </row>
    <row r="99" spans="1:19" ht="33.75" customHeight="1" x14ac:dyDescent="0.15">
      <c r="A99" s="109"/>
      <c r="B99" s="109"/>
      <c r="C99" s="115"/>
      <c r="D99" s="130"/>
      <c r="E99" s="115"/>
      <c r="F99" s="110"/>
      <c r="G99" s="112"/>
      <c r="H99" s="119"/>
      <c r="I99" s="109"/>
      <c r="J99" s="109"/>
      <c r="K99" s="109"/>
      <c r="L99" s="115"/>
      <c r="M99" s="130"/>
      <c r="N99" s="115"/>
      <c r="O99" s="110"/>
      <c r="P99" s="112"/>
      <c r="Q99" s="119"/>
      <c r="R99" s="109"/>
      <c r="S99" s="109"/>
    </row>
    <row r="100" spans="1:19" ht="33.75" customHeight="1" x14ac:dyDescent="0.15">
      <c r="A100" s="109"/>
      <c r="B100" s="109"/>
      <c r="C100" s="115"/>
      <c r="D100" s="130"/>
      <c r="E100" s="115"/>
      <c r="F100" s="110"/>
      <c r="G100" s="112"/>
      <c r="H100" s="119"/>
      <c r="I100" s="109"/>
      <c r="J100" s="109"/>
      <c r="K100" s="109"/>
      <c r="L100" s="115"/>
      <c r="M100" s="130"/>
      <c r="N100" s="115"/>
      <c r="O100" s="110"/>
      <c r="P100" s="112"/>
      <c r="Q100" s="119"/>
      <c r="R100" s="109"/>
      <c r="S100" s="109"/>
    </row>
    <row r="101" spans="1:19" ht="33.75" customHeight="1" x14ac:dyDescent="0.15">
      <c r="A101" s="109"/>
      <c r="B101" s="109"/>
      <c r="C101" s="115"/>
      <c r="D101" s="130"/>
      <c r="E101" s="115"/>
      <c r="F101" s="110"/>
      <c r="G101" s="112"/>
      <c r="H101" s="119"/>
      <c r="I101" s="109"/>
      <c r="J101" s="109"/>
      <c r="K101" s="109"/>
      <c r="L101" s="115"/>
      <c r="M101" s="130"/>
      <c r="N101" s="115"/>
      <c r="O101" s="110"/>
      <c r="P101" s="112"/>
      <c r="Q101" s="119"/>
      <c r="R101" s="109"/>
      <c r="S101" s="109"/>
    </row>
    <row r="102" spans="1:19" ht="33.75" customHeight="1" x14ac:dyDescent="0.15">
      <c r="A102" s="109"/>
      <c r="B102" s="109"/>
      <c r="C102" s="115"/>
      <c r="D102" s="130"/>
      <c r="E102" s="115"/>
      <c r="F102" s="110"/>
      <c r="G102" s="112"/>
      <c r="H102" s="119"/>
      <c r="I102" s="109"/>
      <c r="J102" s="109"/>
      <c r="K102" s="109"/>
      <c r="L102" s="115"/>
      <c r="M102" s="130"/>
      <c r="N102" s="115"/>
      <c r="O102" s="110"/>
      <c r="P102" s="112"/>
      <c r="Q102" s="119"/>
      <c r="R102" s="109"/>
      <c r="S102" s="109"/>
    </row>
    <row r="103" spans="1:19" ht="33.75" customHeight="1" x14ac:dyDescent="0.15">
      <c r="A103" s="109"/>
      <c r="B103" s="109"/>
      <c r="C103" s="115"/>
      <c r="D103" s="130"/>
      <c r="E103" s="115"/>
      <c r="F103" s="110"/>
      <c r="G103" s="112"/>
      <c r="H103" s="119"/>
      <c r="I103" s="109"/>
      <c r="J103" s="109"/>
      <c r="K103" s="109"/>
      <c r="L103" s="115"/>
      <c r="M103" s="130"/>
      <c r="N103" s="115"/>
      <c r="O103" s="110"/>
      <c r="P103" s="112"/>
      <c r="Q103" s="119"/>
      <c r="R103" s="109"/>
      <c r="S103" s="109"/>
    </row>
    <row r="104" spans="1:19" ht="33.75" customHeight="1" x14ac:dyDescent="0.15">
      <c r="A104" s="109"/>
      <c r="B104" s="109"/>
      <c r="C104" s="115"/>
      <c r="D104" s="130"/>
      <c r="E104" s="115"/>
      <c r="F104" s="110"/>
      <c r="G104" s="112"/>
      <c r="H104" s="119"/>
      <c r="I104" s="109"/>
      <c r="J104" s="109"/>
      <c r="K104" s="109"/>
      <c r="L104" s="115"/>
      <c r="M104" s="130"/>
      <c r="N104" s="115"/>
      <c r="O104" s="110"/>
      <c r="P104" s="112"/>
      <c r="Q104" s="119"/>
      <c r="R104" s="109"/>
      <c r="S104" s="109"/>
    </row>
    <row r="105" spans="1:19" ht="33.75" customHeight="1" x14ac:dyDescent="0.15">
      <c r="A105" s="109"/>
      <c r="B105" s="109"/>
      <c r="C105" s="115"/>
      <c r="D105" s="130"/>
      <c r="E105" s="115"/>
      <c r="F105" s="110"/>
      <c r="G105" s="112"/>
      <c r="H105" s="119"/>
      <c r="I105" s="109"/>
      <c r="J105" s="109"/>
      <c r="K105" s="109"/>
      <c r="L105" s="115"/>
      <c r="M105" s="130"/>
      <c r="N105" s="115"/>
      <c r="O105" s="110"/>
      <c r="P105" s="112"/>
      <c r="Q105" s="119"/>
      <c r="R105" s="109"/>
      <c r="S105" s="109"/>
    </row>
    <row r="106" spans="1:19" ht="33.75" customHeight="1" x14ac:dyDescent="0.15">
      <c r="A106" s="109"/>
      <c r="B106" s="109"/>
      <c r="C106" s="115"/>
      <c r="D106" s="130"/>
      <c r="E106" s="115"/>
      <c r="F106" s="110"/>
      <c r="G106" s="112"/>
      <c r="H106" s="119"/>
      <c r="I106" s="109"/>
      <c r="J106" s="109"/>
      <c r="K106" s="109"/>
      <c r="L106" s="115"/>
      <c r="M106" s="130"/>
      <c r="N106" s="115"/>
      <c r="O106" s="110"/>
      <c r="P106" s="112"/>
      <c r="Q106" s="119"/>
      <c r="R106" s="109"/>
      <c r="S106" s="109"/>
    </row>
    <row r="107" spans="1:19" ht="33.75" customHeight="1" x14ac:dyDescent="0.15">
      <c r="A107" s="109"/>
      <c r="B107" s="109"/>
      <c r="C107" s="115"/>
      <c r="D107" s="130"/>
      <c r="E107" s="115"/>
      <c r="F107" s="110"/>
      <c r="G107" s="112"/>
      <c r="H107" s="119"/>
      <c r="I107" s="109"/>
      <c r="J107" s="109"/>
      <c r="K107" s="109"/>
      <c r="L107" s="115"/>
      <c r="M107" s="130"/>
      <c r="N107" s="115"/>
      <c r="O107" s="110"/>
      <c r="P107" s="112"/>
      <c r="Q107" s="119"/>
      <c r="R107" s="109"/>
      <c r="S107" s="109"/>
    </row>
    <row r="108" spans="1:19" ht="33.75" customHeight="1" x14ac:dyDescent="0.15">
      <c r="A108" s="109"/>
      <c r="B108" s="109"/>
      <c r="C108" s="115"/>
      <c r="D108" s="130"/>
      <c r="E108" s="115"/>
      <c r="F108" s="110"/>
      <c r="G108" s="112"/>
      <c r="H108" s="119"/>
      <c r="I108" s="109"/>
      <c r="J108" s="109"/>
      <c r="K108" s="109"/>
      <c r="L108" s="115"/>
      <c r="M108" s="130"/>
      <c r="N108" s="115"/>
      <c r="O108" s="110"/>
      <c r="P108" s="112"/>
      <c r="Q108" s="119"/>
      <c r="R108" s="109"/>
      <c r="S108" s="109"/>
    </row>
    <row r="109" spans="1:19" ht="33.75" customHeight="1" x14ac:dyDescent="0.15">
      <c r="A109" s="109"/>
      <c r="B109" s="109"/>
      <c r="C109" s="115"/>
      <c r="D109" s="130"/>
      <c r="E109" s="115"/>
      <c r="F109" s="110"/>
      <c r="G109" s="112"/>
      <c r="H109" s="119"/>
      <c r="I109" s="109"/>
      <c r="J109" s="109"/>
      <c r="K109" s="109"/>
      <c r="L109" s="115"/>
      <c r="M109" s="130"/>
      <c r="N109" s="115"/>
      <c r="O109" s="110"/>
      <c r="P109" s="112"/>
      <c r="Q109" s="119"/>
      <c r="R109" s="109"/>
      <c r="S109" s="109"/>
    </row>
    <row r="110" spans="1:19" ht="14" x14ac:dyDescent="0.15">
      <c r="A110" s="109"/>
      <c r="B110" s="109"/>
      <c r="C110" s="115"/>
      <c r="D110" s="130"/>
      <c r="E110" s="115"/>
      <c r="F110" s="110"/>
      <c r="G110" s="112"/>
      <c r="H110" s="119"/>
      <c r="I110" s="109"/>
      <c r="J110" s="109"/>
      <c r="K110" s="109"/>
      <c r="L110" s="115"/>
      <c r="M110" s="130"/>
      <c r="N110" s="115"/>
      <c r="O110" s="110"/>
      <c r="P110" s="112"/>
      <c r="Q110" s="119"/>
      <c r="R110" s="109"/>
      <c r="S110" s="109"/>
    </row>
    <row r="111" spans="1:19" ht="14" x14ac:dyDescent="0.15">
      <c r="A111" s="109"/>
      <c r="B111" s="109"/>
      <c r="C111" s="115"/>
      <c r="D111" s="130"/>
      <c r="E111" s="115"/>
      <c r="F111" s="110"/>
      <c r="G111" s="112"/>
      <c r="H111" s="119"/>
      <c r="I111" s="109"/>
      <c r="J111" s="109"/>
      <c r="K111" s="109"/>
      <c r="L111" s="115"/>
      <c r="M111" s="130"/>
      <c r="N111" s="115"/>
      <c r="O111" s="110"/>
      <c r="P111" s="112"/>
      <c r="Q111" s="119"/>
      <c r="R111" s="109"/>
      <c r="S111" s="109"/>
    </row>
    <row r="112" spans="1:19" ht="14" x14ac:dyDescent="0.15">
      <c r="A112" s="109"/>
      <c r="B112" s="109"/>
      <c r="C112" s="115"/>
      <c r="D112" s="130"/>
      <c r="E112" s="115"/>
      <c r="F112" s="110"/>
      <c r="G112" s="112"/>
      <c r="H112" s="119"/>
      <c r="I112" s="109"/>
      <c r="J112" s="109"/>
      <c r="K112" s="109"/>
      <c r="L112" s="115"/>
      <c r="M112" s="130"/>
      <c r="N112" s="115"/>
      <c r="O112" s="110"/>
      <c r="P112" s="112"/>
      <c r="Q112" s="119"/>
      <c r="R112" s="109"/>
      <c r="S112" s="109"/>
    </row>
    <row r="113" spans="1:19" ht="14" x14ac:dyDescent="0.15">
      <c r="A113" s="109"/>
      <c r="B113" s="109"/>
      <c r="C113" s="115"/>
      <c r="D113" s="130"/>
      <c r="E113" s="115"/>
      <c r="F113" s="110"/>
      <c r="G113" s="112"/>
      <c r="H113" s="119"/>
      <c r="I113" s="109"/>
      <c r="J113" s="109"/>
      <c r="K113" s="109"/>
      <c r="L113" s="115"/>
      <c r="M113" s="130"/>
      <c r="N113" s="115"/>
      <c r="O113" s="110"/>
      <c r="P113" s="112"/>
      <c r="Q113" s="119"/>
      <c r="R113" s="109"/>
      <c r="S113" s="109"/>
    </row>
    <row r="114" spans="1:19" ht="14" x14ac:dyDescent="0.15">
      <c r="A114" s="109"/>
      <c r="B114" s="109"/>
      <c r="C114" s="115"/>
      <c r="D114" s="130"/>
      <c r="E114" s="115"/>
      <c r="F114" s="110"/>
      <c r="G114" s="112"/>
      <c r="H114" s="119"/>
      <c r="I114" s="109"/>
      <c r="J114" s="109"/>
      <c r="K114" s="109"/>
      <c r="L114" s="115"/>
      <c r="M114" s="130"/>
      <c r="N114" s="115"/>
      <c r="O114" s="110"/>
      <c r="P114" s="112"/>
      <c r="Q114" s="119"/>
      <c r="R114" s="109"/>
      <c r="S114" s="109"/>
    </row>
    <row r="115" spans="1:19" ht="14" x14ac:dyDescent="0.15">
      <c r="A115" s="122"/>
      <c r="B115" s="122"/>
      <c r="C115" s="123"/>
      <c r="D115" s="124"/>
      <c r="E115" s="123"/>
      <c r="F115" s="123"/>
      <c r="G115" s="123"/>
      <c r="H115" s="125"/>
      <c r="I115" s="122"/>
      <c r="J115" s="122"/>
      <c r="K115" s="122"/>
      <c r="L115" s="123"/>
      <c r="M115" s="124"/>
      <c r="N115" s="123"/>
      <c r="O115" s="123"/>
      <c r="P115" s="123"/>
      <c r="Q115" s="125"/>
      <c r="R115" s="122"/>
      <c r="S115" s="122"/>
    </row>
    <row r="116" spans="1:19" ht="14" x14ac:dyDescent="0.15">
      <c r="A116" s="122"/>
      <c r="B116" s="122"/>
      <c r="C116" s="123"/>
      <c r="D116" s="124"/>
      <c r="E116" s="123"/>
      <c r="F116" s="123"/>
      <c r="G116" s="123"/>
      <c r="H116" s="125"/>
      <c r="I116" s="122"/>
      <c r="J116" s="122"/>
      <c r="K116" s="122"/>
      <c r="L116" s="123"/>
      <c r="M116" s="124"/>
      <c r="N116" s="123"/>
      <c r="O116" s="123"/>
      <c r="P116" s="123"/>
      <c r="Q116" s="125"/>
      <c r="R116" s="122"/>
      <c r="S116" s="122"/>
    </row>
    <row r="117" spans="1:19" ht="14" x14ac:dyDescent="0.15">
      <c r="A117" s="122"/>
      <c r="B117" s="122"/>
      <c r="C117" s="123"/>
      <c r="D117" s="124"/>
      <c r="E117" s="123"/>
      <c r="F117" s="123"/>
      <c r="G117" s="123"/>
      <c r="H117" s="125"/>
      <c r="I117" s="122"/>
      <c r="J117" s="122"/>
      <c r="K117" s="122"/>
      <c r="L117" s="123"/>
      <c r="M117" s="124"/>
      <c r="N117" s="123"/>
      <c r="O117" s="123"/>
      <c r="P117" s="123"/>
      <c r="Q117" s="125"/>
      <c r="R117" s="122"/>
      <c r="S117" s="122"/>
    </row>
    <row r="118" spans="1:19" ht="14" x14ac:dyDescent="0.15">
      <c r="A118" s="122"/>
      <c r="B118" s="122"/>
      <c r="C118" s="123"/>
      <c r="D118" s="124"/>
      <c r="E118" s="123"/>
      <c r="F118" s="123"/>
      <c r="G118" s="123"/>
      <c r="H118" s="125"/>
      <c r="I118" s="122"/>
      <c r="J118" s="122"/>
      <c r="K118" s="122"/>
      <c r="L118" s="123"/>
      <c r="M118" s="124"/>
      <c r="N118" s="123"/>
      <c r="O118" s="123"/>
      <c r="P118" s="123"/>
      <c r="Q118" s="125"/>
      <c r="R118" s="122"/>
      <c r="S118" s="122"/>
    </row>
    <row r="119" spans="1:19" ht="14" x14ac:dyDescent="0.15">
      <c r="A119" s="122"/>
      <c r="B119" s="122"/>
      <c r="C119" s="123"/>
      <c r="D119" s="124"/>
      <c r="E119" s="123"/>
      <c r="F119" s="123"/>
      <c r="G119" s="123"/>
      <c r="H119" s="125"/>
      <c r="I119" s="122"/>
      <c r="J119" s="122"/>
      <c r="K119" s="122"/>
      <c r="L119" s="123"/>
      <c r="M119" s="124"/>
      <c r="N119" s="123"/>
      <c r="O119" s="123"/>
      <c r="P119" s="123"/>
      <c r="Q119" s="125"/>
      <c r="R119" s="122"/>
      <c r="S119" s="122"/>
    </row>
    <row r="120" spans="1:19" ht="14" x14ac:dyDescent="0.15">
      <c r="A120" s="122"/>
      <c r="B120" s="122"/>
      <c r="C120" s="123"/>
      <c r="D120" s="124"/>
      <c r="E120" s="123"/>
      <c r="F120" s="123"/>
      <c r="G120" s="123"/>
      <c r="H120" s="125"/>
      <c r="I120" s="122"/>
      <c r="J120" s="122"/>
      <c r="K120" s="122"/>
      <c r="L120" s="123"/>
      <c r="M120" s="124"/>
      <c r="N120" s="123"/>
      <c r="O120" s="123"/>
      <c r="P120" s="123"/>
      <c r="Q120" s="125"/>
      <c r="R120" s="122"/>
      <c r="S120" s="122"/>
    </row>
    <row r="121" spans="1:19" ht="14" x14ac:dyDescent="0.15">
      <c r="A121" s="122"/>
      <c r="B121" s="122"/>
      <c r="C121" s="123"/>
      <c r="D121" s="124"/>
      <c r="E121" s="123"/>
      <c r="F121" s="123"/>
      <c r="G121" s="123"/>
      <c r="H121" s="125"/>
      <c r="I121" s="122"/>
      <c r="J121" s="122"/>
      <c r="K121" s="122"/>
      <c r="L121" s="123"/>
      <c r="M121" s="124"/>
      <c r="N121" s="123"/>
      <c r="O121" s="123"/>
      <c r="P121" s="123"/>
      <c r="Q121" s="125"/>
      <c r="R121" s="122"/>
      <c r="S121" s="122"/>
    </row>
    <row r="122" spans="1:19" ht="14" x14ac:dyDescent="0.15">
      <c r="A122" s="122"/>
      <c r="B122" s="122"/>
      <c r="C122" s="123"/>
      <c r="D122" s="124"/>
      <c r="E122" s="123"/>
      <c r="F122" s="123"/>
      <c r="G122" s="123"/>
      <c r="H122" s="125"/>
      <c r="I122" s="122"/>
      <c r="J122" s="122"/>
      <c r="K122" s="122"/>
      <c r="L122" s="123"/>
      <c r="M122" s="124"/>
      <c r="N122" s="123"/>
      <c r="O122" s="123"/>
      <c r="P122" s="123"/>
      <c r="Q122" s="125"/>
      <c r="R122" s="122"/>
      <c r="S122" s="122"/>
    </row>
    <row r="123" spans="1:19" ht="14" x14ac:dyDescent="0.15">
      <c r="A123" s="122"/>
      <c r="B123" s="122"/>
      <c r="C123" s="123"/>
      <c r="D123" s="124"/>
      <c r="E123" s="123"/>
      <c r="F123" s="123"/>
      <c r="G123" s="123"/>
      <c r="H123" s="125"/>
      <c r="I123" s="122"/>
      <c r="J123" s="122"/>
      <c r="K123" s="122"/>
      <c r="L123" s="123"/>
      <c r="M123" s="124"/>
      <c r="N123" s="123"/>
      <c r="O123" s="123"/>
      <c r="P123" s="123"/>
      <c r="Q123" s="125"/>
      <c r="R123" s="122"/>
      <c r="S123" s="122"/>
    </row>
    <row r="124" spans="1:19" ht="14" x14ac:dyDescent="0.15">
      <c r="A124" s="122"/>
      <c r="B124" s="122"/>
      <c r="C124" s="123"/>
      <c r="D124" s="124"/>
      <c r="E124" s="123"/>
      <c r="F124" s="123"/>
      <c r="G124" s="123"/>
      <c r="H124" s="125"/>
      <c r="I124" s="122"/>
      <c r="J124" s="122"/>
      <c r="K124" s="122"/>
      <c r="L124" s="123"/>
      <c r="M124" s="124"/>
      <c r="N124" s="123"/>
      <c r="O124" s="123"/>
      <c r="P124" s="123"/>
      <c r="Q124" s="125"/>
      <c r="R124" s="122"/>
      <c r="S124" s="122"/>
    </row>
    <row r="125" spans="1:19" ht="14" x14ac:dyDescent="0.15">
      <c r="A125" s="122"/>
      <c r="B125" s="122"/>
      <c r="C125" s="123"/>
      <c r="D125" s="124"/>
      <c r="E125" s="123"/>
      <c r="F125" s="123"/>
      <c r="G125" s="123"/>
      <c r="H125" s="125"/>
      <c r="I125" s="122"/>
      <c r="J125" s="122"/>
      <c r="K125" s="122"/>
      <c r="L125" s="123"/>
      <c r="M125" s="124"/>
      <c r="N125" s="123"/>
      <c r="O125" s="123"/>
      <c r="P125" s="123"/>
      <c r="Q125" s="125"/>
      <c r="R125" s="122"/>
      <c r="S125" s="122"/>
    </row>
    <row r="126" spans="1:19" ht="14" x14ac:dyDescent="0.15">
      <c r="A126" s="122"/>
      <c r="B126" s="122"/>
      <c r="C126" s="123"/>
      <c r="D126" s="124"/>
      <c r="E126" s="123"/>
      <c r="F126" s="123"/>
      <c r="G126" s="123"/>
      <c r="H126" s="125"/>
      <c r="I126" s="122"/>
      <c r="J126" s="122"/>
      <c r="K126" s="122"/>
      <c r="L126" s="123"/>
      <c r="M126" s="124"/>
      <c r="N126" s="123"/>
      <c r="O126" s="123"/>
      <c r="P126" s="123"/>
      <c r="Q126" s="125"/>
      <c r="R126" s="122"/>
      <c r="S126" s="122"/>
    </row>
    <row r="127" spans="1:19" ht="14" x14ac:dyDescent="0.15">
      <c r="A127" s="122"/>
      <c r="B127" s="122"/>
      <c r="C127" s="123"/>
      <c r="D127" s="124"/>
      <c r="E127" s="123"/>
      <c r="F127" s="123"/>
      <c r="G127" s="123"/>
      <c r="H127" s="125"/>
      <c r="I127" s="122"/>
      <c r="J127" s="122"/>
      <c r="K127" s="122"/>
      <c r="L127" s="123"/>
      <c r="M127" s="124"/>
      <c r="N127" s="123"/>
      <c r="O127" s="123"/>
      <c r="P127" s="123"/>
      <c r="Q127" s="125"/>
      <c r="R127" s="122"/>
      <c r="S127" s="122"/>
    </row>
    <row r="128" spans="1:19" ht="14" x14ac:dyDescent="0.15">
      <c r="A128" s="122"/>
      <c r="B128" s="122"/>
      <c r="C128" s="123"/>
      <c r="D128" s="124"/>
      <c r="E128" s="123"/>
      <c r="F128" s="123"/>
      <c r="G128" s="123"/>
      <c r="H128" s="125"/>
      <c r="I128" s="122"/>
      <c r="J128" s="122"/>
      <c r="K128" s="122"/>
      <c r="L128" s="123"/>
      <c r="M128" s="124"/>
      <c r="N128" s="123"/>
      <c r="O128" s="123"/>
      <c r="P128" s="123"/>
      <c r="Q128" s="125"/>
      <c r="R128" s="122"/>
      <c r="S128" s="122"/>
    </row>
    <row r="129" spans="1:19" ht="14" x14ac:dyDescent="0.15">
      <c r="A129" s="122"/>
      <c r="B129" s="122"/>
      <c r="C129" s="123"/>
      <c r="D129" s="124"/>
      <c r="E129" s="123"/>
      <c r="F129" s="123"/>
      <c r="G129" s="123"/>
      <c r="H129" s="125"/>
      <c r="I129" s="122"/>
      <c r="J129" s="122"/>
      <c r="K129" s="122"/>
      <c r="L129" s="123"/>
      <c r="M129" s="124"/>
      <c r="N129" s="123"/>
      <c r="O129" s="123"/>
      <c r="P129" s="123"/>
      <c r="Q129" s="125"/>
      <c r="R129" s="122"/>
      <c r="S129" s="122"/>
    </row>
    <row r="130" spans="1:19" ht="14" x14ac:dyDescent="0.15">
      <c r="A130" s="122"/>
      <c r="B130" s="122"/>
      <c r="C130" s="123"/>
      <c r="D130" s="124"/>
      <c r="E130" s="123"/>
      <c r="F130" s="123"/>
      <c r="G130" s="123"/>
      <c r="H130" s="125"/>
      <c r="I130" s="122"/>
      <c r="J130" s="122"/>
      <c r="K130" s="122"/>
      <c r="L130" s="123"/>
      <c r="M130" s="124"/>
      <c r="N130" s="123"/>
      <c r="O130" s="123"/>
      <c r="P130" s="123"/>
      <c r="Q130" s="125"/>
      <c r="R130" s="122"/>
      <c r="S130" s="122"/>
    </row>
    <row r="131" spans="1:19" ht="14" x14ac:dyDescent="0.15">
      <c r="A131" s="122"/>
      <c r="B131" s="122"/>
      <c r="C131" s="123"/>
      <c r="D131" s="124"/>
      <c r="E131" s="123"/>
      <c r="F131" s="123"/>
      <c r="G131" s="123"/>
      <c r="H131" s="125"/>
      <c r="I131" s="122"/>
      <c r="J131" s="122"/>
      <c r="K131" s="122"/>
      <c r="L131" s="123"/>
      <c r="M131" s="124"/>
      <c r="N131" s="123"/>
      <c r="O131" s="123"/>
      <c r="P131" s="123"/>
      <c r="Q131" s="125"/>
      <c r="R131" s="122"/>
      <c r="S131" s="122"/>
    </row>
    <row r="132" spans="1:19" ht="14" x14ac:dyDescent="0.15">
      <c r="A132" s="122"/>
      <c r="B132" s="122"/>
      <c r="C132" s="123"/>
      <c r="D132" s="124"/>
      <c r="E132" s="123"/>
      <c r="F132" s="123"/>
      <c r="G132" s="123"/>
      <c r="H132" s="125"/>
      <c r="I132" s="122"/>
      <c r="J132" s="122"/>
      <c r="K132" s="122"/>
      <c r="L132" s="123"/>
      <c r="M132" s="124"/>
      <c r="N132" s="123"/>
      <c r="O132" s="123"/>
      <c r="P132" s="123"/>
      <c r="Q132" s="125"/>
      <c r="R132" s="122"/>
      <c r="S132" s="122"/>
    </row>
    <row r="133" spans="1:19" ht="14" x14ac:dyDescent="0.15">
      <c r="A133" s="122"/>
      <c r="B133" s="122"/>
      <c r="C133" s="123"/>
      <c r="D133" s="124"/>
      <c r="E133" s="123"/>
      <c r="F133" s="123"/>
      <c r="G133" s="123"/>
      <c r="H133" s="125"/>
      <c r="I133" s="122"/>
      <c r="J133" s="122"/>
      <c r="K133" s="122"/>
      <c r="L133" s="123"/>
      <c r="M133" s="124"/>
      <c r="N133" s="123"/>
      <c r="O133" s="123"/>
      <c r="P133" s="123"/>
      <c r="Q133" s="125"/>
      <c r="R133" s="122"/>
      <c r="S133" s="122"/>
    </row>
    <row r="134" spans="1:19" ht="14" x14ac:dyDescent="0.15">
      <c r="A134" s="122"/>
      <c r="B134" s="122"/>
      <c r="C134" s="123"/>
      <c r="D134" s="124"/>
      <c r="E134" s="123"/>
      <c r="F134" s="123"/>
      <c r="G134" s="123"/>
      <c r="H134" s="125"/>
      <c r="I134" s="122"/>
      <c r="J134" s="122"/>
      <c r="K134" s="122"/>
      <c r="L134" s="123"/>
      <c r="M134" s="124"/>
      <c r="N134" s="123"/>
      <c r="O134" s="123"/>
      <c r="P134" s="123"/>
      <c r="Q134" s="125"/>
      <c r="R134" s="122"/>
      <c r="S134" s="122"/>
    </row>
    <row r="135" spans="1:19" ht="14" x14ac:dyDescent="0.15">
      <c r="A135" s="122"/>
      <c r="B135" s="122"/>
      <c r="C135" s="123"/>
      <c r="D135" s="124"/>
      <c r="E135" s="123"/>
      <c r="F135" s="123"/>
      <c r="G135" s="123"/>
      <c r="H135" s="125"/>
      <c r="I135" s="122"/>
      <c r="J135" s="122"/>
      <c r="K135" s="122"/>
      <c r="L135" s="123"/>
      <c r="M135" s="124"/>
      <c r="N135" s="123"/>
      <c r="O135" s="123"/>
      <c r="P135" s="123"/>
      <c r="Q135" s="125"/>
      <c r="R135" s="122"/>
      <c r="S135" s="122"/>
    </row>
    <row r="136" spans="1:19" ht="14" x14ac:dyDescent="0.15">
      <c r="A136" s="122"/>
      <c r="B136" s="122"/>
      <c r="C136" s="123"/>
      <c r="D136" s="124"/>
      <c r="E136" s="123"/>
      <c r="F136" s="123"/>
      <c r="G136" s="123"/>
      <c r="H136" s="125"/>
      <c r="I136" s="122"/>
      <c r="J136" s="122"/>
      <c r="K136" s="122"/>
      <c r="L136" s="123"/>
      <c r="M136" s="124"/>
      <c r="N136" s="123"/>
      <c r="O136" s="123"/>
      <c r="P136" s="123"/>
      <c r="Q136" s="125"/>
      <c r="R136" s="122"/>
      <c r="S136" s="122"/>
    </row>
    <row r="137" spans="1:19" ht="14" x14ac:dyDescent="0.15">
      <c r="A137" s="122"/>
      <c r="B137" s="122"/>
      <c r="C137" s="123"/>
      <c r="D137" s="124"/>
      <c r="E137" s="123"/>
      <c r="F137" s="123"/>
      <c r="G137" s="123"/>
      <c r="H137" s="125"/>
      <c r="I137" s="122"/>
      <c r="J137" s="122"/>
      <c r="K137" s="122"/>
      <c r="L137" s="123"/>
      <c r="M137" s="124"/>
      <c r="N137" s="123"/>
      <c r="O137" s="123"/>
      <c r="P137" s="123"/>
      <c r="Q137" s="125"/>
      <c r="R137" s="122"/>
      <c r="S137" s="122"/>
    </row>
    <row r="138" spans="1:19" ht="14" x14ac:dyDescent="0.15">
      <c r="A138" s="122"/>
      <c r="B138" s="122"/>
      <c r="C138" s="123"/>
      <c r="D138" s="124"/>
      <c r="E138" s="123"/>
      <c r="F138" s="123"/>
      <c r="G138" s="123"/>
      <c r="H138" s="125"/>
      <c r="I138" s="122"/>
      <c r="J138" s="122"/>
      <c r="K138" s="122"/>
      <c r="L138" s="123"/>
      <c r="M138" s="124"/>
      <c r="N138" s="123"/>
      <c r="O138" s="123"/>
      <c r="P138" s="123"/>
      <c r="Q138" s="125"/>
      <c r="R138" s="122"/>
      <c r="S138" s="122"/>
    </row>
    <row r="139" spans="1:19" ht="14" x14ac:dyDescent="0.15">
      <c r="A139" s="122"/>
      <c r="B139" s="122"/>
      <c r="C139" s="123"/>
      <c r="D139" s="124"/>
      <c r="E139" s="123"/>
      <c r="F139" s="123"/>
      <c r="G139" s="123"/>
      <c r="H139" s="125"/>
      <c r="I139" s="122"/>
      <c r="J139" s="122"/>
      <c r="K139" s="122"/>
      <c r="L139" s="123"/>
      <c r="M139" s="124"/>
      <c r="N139" s="123"/>
      <c r="O139" s="123"/>
      <c r="P139" s="123"/>
      <c r="Q139" s="125"/>
      <c r="R139" s="122"/>
      <c r="S139" s="122"/>
    </row>
    <row r="140" spans="1:19" ht="14" x14ac:dyDescent="0.15">
      <c r="A140" s="122"/>
      <c r="B140" s="122"/>
      <c r="C140" s="123"/>
      <c r="D140" s="124"/>
      <c r="E140" s="123"/>
      <c r="F140" s="123"/>
      <c r="G140" s="123"/>
      <c r="H140" s="125"/>
      <c r="I140" s="122"/>
      <c r="J140" s="122"/>
      <c r="K140" s="122"/>
      <c r="L140" s="123"/>
      <c r="M140" s="124"/>
      <c r="N140" s="123"/>
      <c r="O140" s="123"/>
      <c r="P140" s="123"/>
      <c r="Q140" s="125"/>
      <c r="R140" s="122"/>
      <c r="S140" s="122"/>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sheetData>
  <mergeCells count="6">
    <mergeCell ref="C1:H1"/>
    <mergeCell ref="L1:Q1"/>
    <mergeCell ref="C2:H2"/>
    <mergeCell ref="L2:Q2"/>
    <mergeCell ref="C3:H3"/>
    <mergeCell ref="L3:Q3"/>
  </mergeCells>
  <hyperlinks>
    <hyperlink ref="D5" r:id="rId1" display="https://www.linkedin.com/learning/emerging-financial-risk-management?trk=ondemandfile" xr:uid="{00000000-0004-0000-0A00-000000000000}"/>
    <hyperlink ref="H5" r:id="rId2" display="https://www.linkedin.com/learning/paths/become-an-accounts-payable-officer-2?trk=ondemandfile" xr:uid="{00000000-0004-0000-0A00-000001000000}"/>
    <hyperlink ref="M5" r:id="rId3" display="https://www.linkedin.com/learning/hr-leadership-as-we-move-back-into-the-office?trk=ondemandfile" xr:uid="{00000000-0004-0000-0A00-000002000000}"/>
    <hyperlink ref="Q5" r:id="rId4" display="https://www.linkedin.com/learning/paths/build-a-company-learning-and-development-program?trk=ondemandfile" xr:uid="{00000000-0004-0000-0A00-000003000000}"/>
    <hyperlink ref="D6" r:id="rId5" display="https://www.linkedin.com/learning/corporate-finance-profitability-in-a-financial-downturn?trk=ondemandfile" xr:uid="{00000000-0004-0000-0A00-000004000000}"/>
    <hyperlink ref="H6" r:id="rId6" display="https://www.linkedin.com/learning/paths/become-a-bookkeeper?trk=ondemandfile" xr:uid="{00000000-0004-0000-0A00-000005000000}"/>
    <hyperlink ref="M6" r:id="rId7" display="https://www.linkedin.com/learning/finding-and-retaining-high-potentials-9018297?trk=ondemandfile" xr:uid="{00000000-0004-0000-0A00-000006000000}"/>
    <hyperlink ref="Q6" r:id="rId8" display="https://www.linkedin.com/learning/paths/become-a-corporate-recruiter?trk=ondemandfile" xr:uid="{00000000-0004-0000-0A00-000007000000}"/>
    <hyperlink ref="D7" r:id="rId9" display="https://www.linkedin.com/learning/lean-technology-strategy-financial-management-to-support-business-agility?trk=ondemandfile" xr:uid="{00000000-0004-0000-0A00-000008000000}"/>
    <hyperlink ref="H7" r:id="rId10" display="https://www.linkedin.com/learning/paths/become-a-corporate-financial-planning-analyst?trk=ondemandfile" xr:uid="{00000000-0004-0000-0A00-000009000000}"/>
    <hyperlink ref="M7" r:id="rId11" display="https://www.linkedin.com/learning/hr-providing-flexible-work-options?trk=ondemandfile" xr:uid="{00000000-0004-0000-0A00-00000A000000}"/>
    <hyperlink ref="Q7" r:id="rId12" display="https://www.linkedin.com/learning/paths/become-an-external-recruiter?trk=ondemandfile" xr:uid="{00000000-0004-0000-0A00-00000B000000}"/>
    <hyperlink ref="D8" r:id="rId13" display="https://www.linkedin.com/learning/foundations-of-working-capital-management?trk=ondemandfile" xr:uid="{00000000-0004-0000-0A00-00000C000000}"/>
    <hyperlink ref="H8" r:id="rId14" display="https://www.linkedin.com/learning/paths/become-an-economist?trk=ondemandfile" xr:uid="{00000000-0004-0000-0A00-00000D000000}"/>
    <hyperlink ref="M8" r:id="rId15" display="https://www.linkedin.com/learning/employee-experience-in-a-hybrid-business-world?trk=ondemandfile" xr:uid="{00000000-0004-0000-0A00-00000E000000}"/>
    <hyperlink ref="Q8" r:id="rId16" display="https://www.linkedin.com/learning/paths/become-an-hr-business-partner?trk=ondemandfile" xr:uid="{00000000-0004-0000-0A00-00000F000000}"/>
    <hyperlink ref="D9" r:id="rId17" display="https://www.linkedin.com/learning/accounting-for-a-company-s-stock-and-dividend-transactions?trk=contentmappingfile" xr:uid="{00000000-0004-0000-0A00-000010000000}"/>
    <hyperlink ref="H9" r:id="rId18" display="https://www.linkedin.com/learning/paths/become-a-financial-analyst?trk=ondemandfile" xr:uid="{00000000-0004-0000-0A00-000011000000}"/>
    <hyperlink ref="M9" r:id="rId19" display="https://www.linkedin.com/learning/human-resources-payroll-2022?trk=contentmappingfile" xr:uid="{00000000-0004-0000-0A00-000012000000}"/>
    <hyperlink ref="Q9" r:id="rId20" display="https://www.linkedin.com/learning/paths/become-a-technical-recruiter?trk=ondemandfile" xr:uid="{00000000-0004-0000-0A00-000013000000}"/>
    <hyperlink ref="D10" r:id="rId21" display="https://www.linkedin.com/learning/job-interview-tips-for-accountants?trk=ondemandfile" xr:uid="{00000000-0004-0000-0A00-000014000000}"/>
    <hyperlink ref="H10" r:id="rId22" display="https://www.linkedin.com/learning/paths/become-a-small-business-owner?trk=ondemandfile" xr:uid="{00000000-0004-0000-0A00-000015000000}"/>
    <hyperlink ref="M10" r:id="rId23" display="https://www.linkedin.com/learning/hr-leadership-in-the-metaverse?trk=contentmappingfile" xr:uid="{00000000-0004-0000-0A00-000016000000}"/>
    <hyperlink ref="Q10" r:id="rId24" display="https://www.linkedin.com/learning/paths/build-your-skills-in-recruiting?trk=ondemandfile" xr:uid="{00000000-0004-0000-0A00-000017000000}"/>
    <hyperlink ref="D11" r:id="rId25" display="https://www.linkedin.com/learning/sap-financials-essential-training-2022?trk=contentmappingfile" xr:uid="{00000000-0004-0000-0A00-000018000000}"/>
    <hyperlink ref="H11" r:id="rId26" display="https://www.linkedin.com/learning/paths/develop-your-finance-and-accounting-skills?trk=ondemandfile" xr:uid="{00000000-0004-0000-0A00-000019000000}"/>
    <hyperlink ref="M11" r:id="rId27" display="https://www.linkedin.com/learning/crisis-communication-for-hr?trk=ondemandfile" xr:uid="{00000000-0004-0000-0A00-00001A000000}"/>
    <hyperlink ref="Q11" r:id="rId28" display="https://www.linkedin.com/learning/paths/develop-your-hr-management-and-leadership-skills?trk=ondemandfile" xr:uid="{00000000-0004-0000-0A00-00001B000000}"/>
    <hyperlink ref="D12" r:id="rId29" display="https://www.linkedin.com/learning/corporate-finance-environmental-social-and-governance-esg?trk=ondemandfile" xr:uid="{00000000-0004-0000-0A00-00001C000000}"/>
    <hyperlink ref="H12" r:id="rId30" display="https://www.linkedin.com/learning/paths/get-ahead-in-the-on-demand-gig-economy?trk=ondemandfile" xr:uid="{00000000-0004-0000-0A00-00001D000000}"/>
    <hyperlink ref="M12" r:id="rId31" display="https://www.linkedin.com/learning/planning-for-your-hybrid-organization?trk=ondemandfile" xr:uid="{00000000-0004-0000-0A00-00001E000000}"/>
    <hyperlink ref="Q12" r:id="rId32" display="https://www.linkedin.com/learning/paths/build-a-more-equitable-and-inclusive-workplace?trk=ondemandfile" xr:uid="{00000000-0004-0000-0A00-00001F000000}"/>
    <hyperlink ref="D13" r:id="rId33" display="https://www.linkedin.com/learning/s-4-finance-fiori-accounts-receivable-analytics?trk=ondemandfile" xr:uid="{00000000-0004-0000-0A00-000020000000}"/>
    <hyperlink ref="H13" r:id="rId34" display="https://www.linkedin.com/learning/paths/stay-ahead-in-personal-finance?trk=ondemandfile" xr:uid="{00000000-0004-0000-0A00-000021000000}"/>
    <hyperlink ref="M13" r:id="rId35" display="https://www.linkedin.com/learning/reducing-employee-turnover?trk=ondemandfile" xr:uid="{00000000-0004-0000-0A00-000022000000}"/>
    <hyperlink ref="Q13" r:id="rId36" display="https://www.linkedin.com/learning/paths/stay-ahead-in-all-things-dibs?trk=ondemandfile" xr:uid="{00000000-0004-0000-0A00-000023000000}"/>
    <hyperlink ref="D14" r:id="rId37" display="https://www.linkedin.com/learning/s-4-finance-fiori-accounts-payable-analytics?trk=ondemandfile" xr:uid="{00000000-0004-0000-0A00-000024000000}"/>
    <hyperlink ref="M14" r:id="rId38" display="https://www.linkedin.com/learning/hire-better-hire-faster-with-social-media-and-digital-platforms?trk=ondemandfile" xr:uid="{00000000-0004-0000-0A00-000025000000}"/>
    <hyperlink ref="Q14" r:id="rId39" display="https://www.linkedin.com/learning/paths/finding-and-retaining-talent?trk=ondemandfile" xr:uid="{00000000-0004-0000-0A00-000026000000}"/>
    <hyperlink ref="D15" r:id="rId40" display="https://www.linkedin.com/learning/advanced-bookkeeping-techniques?trk=ondemandfile" xr:uid="{00000000-0004-0000-0A00-000027000000}"/>
    <hyperlink ref="M15" r:id="rId41" display="https://www.linkedin.com/learning/covering-for-an-employee-on-leave-in-a-hybrid-remote-workplace?trk=ondemandfile" xr:uid="{00000000-0004-0000-0A00-000028000000}"/>
    <hyperlink ref="D16" r:id="rId42" display="https://www.linkedin.com/learning/accounting-foundations-understanding-the-accounting-cycle-and-accrual-basis-accounting?trk=ondemandfile" xr:uid="{00000000-0004-0000-0A00-000029000000}"/>
    <hyperlink ref="M16" r:id="rId43" display="https://www.linkedin.com/learning/shaping-workplace-culture-as-a-manager?trk=contentmappingfile" xr:uid="{00000000-0004-0000-0A00-00002A000000}"/>
    <hyperlink ref="D17" r:id="rId44" display="https://www.linkedin.com/learning/financial-adulting?trk=ondemandfile" xr:uid="{00000000-0004-0000-0A00-00002B000000}"/>
    <hyperlink ref="M17" r:id="rId45" display="https://www.linkedin.com/learning/virtual-interviewing-for-hr?trk=ondemandfile" xr:uid="{00000000-0004-0000-0A00-00002C000000}"/>
    <hyperlink ref="D18" r:id="rId46" display="https://www.linkedin.com/learning/foundations-of-business-banking?trk=ondemandfile" xr:uid="{00000000-0004-0000-0A00-00002D000000}"/>
    <hyperlink ref="M18" r:id="rId47" display="https://www.linkedin.com/learning/strategic-human-resources-2022?trk=ondemandfile" xr:uid="{00000000-0004-0000-0A00-00002E000000}"/>
    <hyperlink ref="D19" r:id="rId48" display="https://www.linkedin.com/learning/personal-finance-nano-tips-with-brittney-castro?trk=ondemandfile" xr:uid="{00000000-0004-0000-0A00-00002F000000}"/>
    <hyperlink ref="M19" r:id="rId49" display="https://www.linkedin.com/learning/virtual-recruiting?trk=ondemandfile" xr:uid="{00000000-0004-0000-0A00-000030000000}"/>
    <hyperlink ref="D20" r:id="rId50" display="https://www.linkedin.com/learning/accounting-for-non-accountants?trk=ondemandfile" xr:uid="{00000000-0004-0000-0A00-000031000000}"/>
    <hyperlink ref="M20" r:id="rId51" display="https://www.linkedin.com/learning/hiring-and-supporting-neurodiversity-in-the-workplace?trk=ondemandfile" xr:uid="{00000000-0004-0000-0A00-000032000000}"/>
    <hyperlink ref="D21" r:id="rId52" display="https://www.linkedin.com/learning/foundations-of-treasury-management?trk=ondemandfile" xr:uid="{00000000-0004-0000-0A00-000033000000}"/>
    <hyperlink ref="M21" r:id="rId53" display="https://www.linkedin.com/learning/hr-communication-in-today-s-fluid-workplace?trk=ondemandfile" xr:uid="{00000000-0004-0000-0A00-000034000000}"/>
    <hyperlink ref="D22" r:id="rId54" display="https://www.linkedin.com/learning/accounting-ethics-managing-mis-and-disinformation-through-professional-skepticism?trk=ondemandfile" xr:uid="{00000000-0004-0000-0A00-000035000000}"/>
    <hyperlink ref="M22" r:id="rId55" display="https://www.linkedin.com/learning/hr-recruiting-communication-strategies-to-attract-and-retain-top-talent?trk=ondemandfile" xr:uid="{00000000-0004-0000-0A00-000036000000}"/>
    <hyperlink ref="D23" r:id="rId56" display="https://www.linkedin.com/learning/financial-literacy-401-k-403-b-and-self-directed-ira?trk=ondemandfile" xr:uid="{00000000-0004-0000-0A00-000037000000}"/>
    <hyperlink ref="M23" r:id="rId57" display="https://www.linkedin.com/learning/performance-management-employee-engagement?trk=ondemandfile" xr:uid="{00000000-0004-0000-0A00-000038000000}"/>
    <hyperlink ref="D24" r:id="rId58" display="https://www.linkedin.com/learning/applying-managerial-accounting?trk=ondemandfile" xr:uid="{00000000-0004-0000-0A00-000039000000}"/>
    <hyperlink ref="M24" r:id="rId59" display="https://www.linkedin.com/learning/onboarding-in-the-hybrid-remote-workplace?trk=contentmappingfile" xr:uid="{00000000-0004-0000-0A00-00003A000000}"/>
    <hyperlink ref="D25" r:id="rId60" display="https://www.linkedin.com/learning/using-the-time-value-of-money-to-make-financial-decisions-2020?trk=ondemandfile" xr:uid="{00000000-0004-0000-0A00-00003B000000}"/>
    <hyperlink ref="M25" r:id="rId61" display="https://www.linkedin.com/learning/people-success-employee-assessments?trk=ondemandfile" xr:uid="{00000000-0004-0000-0A00-00003C000000}"/>
    <hyperlink ref="D26" r:id="rId62" display="https://www.linkedin.com/learning/build-your-financial-literacy?trk=ondemandfile" xr:uid="{00000000-0004-0000-0A00-00003D000000}"/>
    <hyperlink ref="M26" r:id="rId63" display="https://www.linkedin.com/learning/become-a-digital-nomad?trk=ondemandfile" xr:uid="{00000000-0004-0000-0A00-00003E000000}"/>
    <hyperlink ref="D27" r:id="rId64" display="https://www.linkedin.com/learning/managerial-finance-foundations?trk=ondemandfile" xr:uid="{00000000-0004-0000-0A00-00003F000000}"/>
    <hyperlink ref="M27" r:id="rId65" display="https://www.linkedin.com/learning/storytelling-for-recruiting-and-employee-retention?trk=ondemandfile" xr:uid="{00000000-0004-0000-0A00-000040000000}"/>
    <hyperlink ref="D28" r:id="rId66" display="https://www.linkedin.com/learning/accounting-foundations-understanding-the-gaap-general-applied-accounting-principles?trk=ondemandfile" xr:uid="{00000000-0004-0000-0A00-000041000000}"/>
    <hyperlink ref="M28" r:id="rId67" display="https://www.linkedin.com/learning/tech-recruiting-foundations-5-waterfall-agile-and-devops-for-recruiters?trk=ondemandfile" xr:uid="{00000000-0004-0000-0A00-000042000000}"/>
    <hyperlink ref="D29" r:id="rId68" display="https://www.linkedin.com/learning/quickbooks-online-essential-training-2021?trk=ondemandfile" xr:uid="{00000000-0004-0000-0A00-000043000000}"/>
    <hyperlink ref="M29" r:id="rId69" display="https://www.linkedin.com/learning/tech-recruiting-foundations-4-recruiting-for-the-it-department?trk=ondemandfile" xr:uid="{00000000-0004-0000-0A00-000044000000}"/>
    <hyperlink ref="D30" r:id="rId70" display="https://www.linkedin.com/learning/economics-for-everyone-understanding-a-recession?trk=ondemandfile" xr:uid="{00000000-0004-0000-0A00-000045000000}"/>
    <hyperlink ref="M30" r:id="rId71" display="https://www.linkedin.com/learning/considering-transferable-skills-in-talent-acquisition-and-retention?trk=ondemandfile" xr:uid="{00000000-0004-0000-0A00-000046000000}"/>
    <hyperlink ref="D31" r:id="rId72" display="https://www.linkedin.com/learning/corporate-finance-strategies-for-business-leaders?trk=ondemandfile" xr:uid="{00000000-0004-0000-0A00-000047000000}"/>
    <hyperlink ref="M31" r:id="rId73" display="https://www.linkedin.com/learning/recruiting-techniques-to-reveal-transferable-skills?trk=contentmappingfile" xr:uid="{00000000-0004-0000-0A00-000048000000}"/>
    <hyperlink ref="D32" r:id="rId74" display="https://www.linkedin.com/learning/sap-business-one-finance-and-banking?trk=ondemandfile" xr:uid="{00000000-0004-0000-0A00-000049000000}"/>
    <hyperlink ref="M32" r:id="rId75" display="https://www.linkedin.com/learning/inclusive-branding-the-secret-to-attracting-the-right-talent-for-your-organization?trk=contentmappingfile" xr:uid="{00000000-0004-0000-0A00-00004A000000}"/>
    <hyperlink ref="D33" r:id="rId76" display="https://www.linkedin.com/learning/accounting-foundations-internal-controls?trk=ondemandfile" xr:uid="{00000000-0004-0000-0A00-00004B000000}"/>
    <hyperlink ref="M33" r:id="rId77" display="https://www.linkedin.com/learning/ethics-conversations-building-an-ethics-based-culture?trk=ondemandfile" xr:uid="{00000000-0004-0000-0A00-00004C000000}"/>
    <hyperlink ref="D34" r:id="rId78" display="https://www.linkedin.com/learning/business-investment-analysis?trk=ondemandfile" xr:uid="{00000000-0004-0000-0A00-00004D000000}"/>
    <hyperlink ref="M34" r:id="rId79" display="https://www.linkedin.com/learning/introduction-to-employee-relations?trk=ondemandfile" xr:uid="{00000000-0004-0000-0A00-00004E000000}"/>
    <hyperlink ref="D35" r:id="rId80" display="https://www.linkedin.com/learning/accounting-foundations-cost-based-pricing-strategies?trk=ondemandfile" xr:uid="{00000000-0004-0000-0A00-00004F000000}"/>
    <hyperlink ref="M35" r:id="rId81" display="https://www.linkedin.com/learning/empathy-tips-for-hr-professionals?trk=ondemandfile" xr:uid="{00000000-0004-0000-0A00-000050000000}"/>
    <hyperlink ref="D36" r:id="rId82" display="https://www.linkedin.com/learning/economics-for-business-leaders?trk=ondemandfile" xr:uid="{00000000-0004-0000-0A00-000051000000}"/>
    <hyperlink ref="M36" r:id="rId83" display="https://www.linkedin.com/learning/recruiting-external-recruiters?trk=ondemandfile" xr:uid="{00000000-0004-0000-0A00-000052000000}"/>
    <hyperlink ref="D37" r:id="rId84" display="https://www.linkedin.com/learning/accounting-foundations-global-finance-accounting?trk=ondemandfile" xr:uid="{00000000-0004-0000-0A00-000053000000}"/>
    <hyperlink ref="M37" r:id="rId85" display="https://www.linkedin.com/learning/recruiting-foundations-2019?trk=ondemandfile" xr:uid="{00000000-0004-0000-0A00-000054000000}"/>
    <hyperlink ref="D38" r:id="rId86" display="https://www.linkedin.com/learning/audit-and-due-diligence-priorities-and-best-practices?trk=ondemandfile" xr:uid="{00000000-0004-0000-0A00-000055000000}"/>
    <hyperlink ref="M38" r:id="rId87" display="https://www.linkedin.com/learning/demystifying-company-culture?trk=ondemandfile" xr:uid="{00000000-0004-0000-0A00-000056000000}"/>
    <hyperlink ref="D39" r:id="rId88" display="https://www.linkedin.com/learning/the-future-of-audit?trk=ondemandfile" xr:uid="{00000000-0004-0000-0A00-000057000000}"/>
    <hyperlink ref="M39" r:id="rId89" display="https://www.linkedin.com/learning/preparing-for-the-shrm-cp-exam?trk=ondemandfile" xr:uid="{00000000-0004-0000-0A00-000058000000}"/>
    <hyperlink ref="D40" r:id="rId90" display="https://www.linkedin.com/learning/quickbooks-online-tips-and-tricks?trk=ondemandfile" xr:uid="{00000000-0004-0000-0A00-000059000000}"/>
    <hyperlink ref="M40" r:id="rId91" display="https://www.linkedin.com/learning/fair-and-effective-interviewing-for-diversity-and-inclusion?trk=ondemandfile" xr:uid="{00000000-0004-0000-0A00-00005A000000}"/>
    <hyperlink ref="D41" r:id="rId92" display="https://www.linkedin.com/learning/the-business-of-accounting?trk=ondemandfile" xr:uid="{00000000-0004-0000-0A00-00005B000000}"/>
    <hyperlink ref="M41" r:id="rId93" display="https://www.linkedin.com/learning/hr-guidelines-everyone-should-know-2022?trk=ondemandfile" xr:uid="{00000000-0004-0000-0A00-00005C000000}"/>
    <hyperlink ref="D42" r:id="rId94" display="https://www.linkedin.com/learning/accounting-foundations-statement-of-cash-flows?trk=ondemandfile" xr:uid="{00000000-0004-0000-0A00-00005D000000}"/>
    <hyperlink ref="M42" r:id="rId95" display="https://www.linkedin.com/learning/understanding-organisations-and-the-role-of-hr?trk=ondemandfile" xr:uid="{00000000-0004-0000-0A00-00005E000000}"/>
    <hyperlink ref="D43" r:id="rId96" display="https://www.linkedin.com/learning/finance-foundations-corporate-governance?trk=contentmappingfile" xr:uid="{00000000-0004-0000-0A00-00005F000000}"/>
    <hyperlink ref="M43" r:id="rId97" display="https://www.linkedin.com/learning/interviewing-t-echniques-2019?trk=ondemandfile" xr:uid="{00000000-0004-0000-0A00-000060000000}"/>
    <hyperlink ref="D44" r:id="rId98" display="https://www.linkedin.com/learning/accounting-foundations-asset-impairment?trk=ondemandfile" xr:uid="{00000000-0004-0000-0A00-000061000000}"/>
    <hyperlink ref="M44" r:id="rId99" display="https://www.linkedin.com/learning/diversity-recruiting-2?trk=ondemandfile" xr:uid="{00000000-0004-0000-0A00-000062000000}"/>
    <hyperlink ref="D45" r:id="rId100" display="https://www.linkedin.com/learning/shifting-your-mindset-for-financial-agility?trk=ondemandfile" xr:uid="{00000000-0004-0000-0A00-000063000000}"/>
    <hyperlink ref="M45" r:id="rId101" display="https://www.linkedin.com/learning/interviewing-a-job-candidate-for-recruiters-2?trk=ondemandfile" xr:uid="{00000000-0004-0000-0A00-000064000000}"/>
    <hyperlink ref="D46" r:id="rId102" display="https://www.linkedin.com/learning/foundations-of-decentralized-finance-defi?trk=ondemandfile" xr:uid="{00000000-0004-0000-0A00-000065000000}"/>
    <hyperlink ref="M46" r:id="rId103" display="https://www.linkedin.com/learning/setting-and-managing-realistic-expectations-for-your-l-d-program?trk=ondemandfile" xr:uid="{00000000-0004-0000-0A00-000066000000}"/>
    <hyperlink ref="D47" r:id="rId104" display="https://www.linkedin.com/learning/financial-literacy-for-employees?trk=ondemandfile" xr:uid="{00000000-0004-0000-0A00-000067000000}"/>
    <hyperlink ref="M47" r:id="rId105" display="https://www.linkedin.com/learning/rolling-out-a-dibs-training-program-in-your-company?trk=ondemandfile" xr:uid="{00000000-0004-0000-0A00-000068000000}"/>
    <hyperlink ref="D48" r:id="rId106" display="https://www.linkedin.com/learning/preparing-for-an-audit?trk=ondemandfile" xr:uid="{00000000-0004-0000-0A00-000069000000}"/>
    <hyperlink ref="M48" r:id="rId107" display="https://www.linkedin.com/learning/managing-misconduct-in-the-workplace?trk=ondemandfile" xr:uid="{00000000-0004-0000-0A00-00006A000000}"/>
    <hyperlink ref="D49" r:id="rId108" display="https://www.linkedin.com/learning/introduction-to-nfts-non-fungible-tokens?trk=ondemandfile" xr:uid="{00000000-0004-0000-0A00-00006B000000}"/>
    <hyperlink ref="M49" r:id="rId109" display="https://www.linkedin.com/learning/human-resources-pay-strategy-2?trk=ondemandfile" xr:uid="{00000000-0004-0000-0A00-00006C000000}"/>
    <hyperlink ref="D50" r:id="rId110" display="https://www.linkedin.com/learning/accounting-ethics?trk=ondemandfile" xr:uid="{00000000-0004-0000-0A00-00006D000000}"/>
    <hyperlink ref="M50" r:id="rId111" display="https://www.linkedin.com/learning/adding-value-through-diversity?trk=ondemandfile" xr:uid="{00000000-0004-0000-0A00-00006E000000}"/>
    <hyperlink ref="D51" r:id="rId112" display="https://www.linkedin.com/learning/what-is-business-analysis?trk=ondemandfile" xr:uid="{00000000-0004-0000-0A00-00006F000000}"/>
    <hyperlink ref="M51" r:id="rId113" display="https://www.linkedin.com/learning/working-with-staffing-agencies-recruiters-headhunters-and-career-coaches?trk=ondemandfile" xr:uid="{00000000-0004-0000-0A00-000070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A00-000000000000}">
          <x14:formula1>
            <xm:f>'All Competencies'!$A$3:$A597</xm:f>
          </x14:formula1>
          <xm:sqref>A1:C1 I1:L1 R1:S1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1C4587"/>
    <outlinePr summaryRight="0"/>
  </sheetPr>
  <dimension ref="A1:S605"/>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18.832031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748</v>
      </c>
      <c r="D1" s="136"/>
      <c r="E1" s="136"/>
      <c r="F1" s="136"/>
      <c r="G1" s="136"/>
      <c r="H1" s="136"/>
      <c r="I1" s="102"/>
      <c r="J1" s="102"/>
      <c r="K1" s="102"/>
      <c r="L1" s="156" t="s">
        <v>878</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C1)))"),"Artificial intelligence (AI), development of 'thinking' computer systems. expert system, systems can learn from data, foundational science and technologies")</f>
        <v>Artificial intelligence (AI), development of 'thinking' computer systems. expert system, systems can learn from data, foundational science and technologies</v>
      </c>
      <c r="D3" s="136"/>
      <c r="E3" s="136"/>
      <c r="F3" s="136"/>
      <c r="G3" s="136"/>
      <c r="H3" s="136"/>
      <c r="I3" s="104"/>
      <c r="J3" s="104"/>
      <c r="K3" s="104"/>
      <c r="L3" s="158" t="str">
        <f ca="1">IFERROR(__xludf.DUMMYFUNCTION("IFERROR(UNIQUE(FILTER('Competency Learning Paths'!N:N,'Competency Learning Paths'!A:A= L1)))"),"Change Leadership, Innovation Management, Managing Change, Facilitating Change")</f>
        <v>Change Leadership, Innovation Management, Managing Change, Facilitating Change</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IFERROR(__xludf.DUMMYFUNCTION("""COMPUTED_VALUE"""),2890005)</f>
        <v>2890005</v>
      </c>
      <c r="D5" s="111" t="str">
        <f ca="1">IFERROR(__xludf.DUMMYFUNCTION("""COMPUTED_VALUE"""),"Accelerating Digital Transformation as Offices Reopen")</f>
        <v>Accelerating Digital Transformation as Offices Reopen</v>
      </c>
      <c r="E5" s="110" t="str">
        <f ca="1">IFERROR(__xludf.DUMMYFUNCTION("""COMPUTED_VALUE"""),"C-Suite")</f>
        <v>C-Suite</v>
      </c>
      <c r="F5" s="110" t="str">
        <f ca="1">IFERROR(__xludf.DUMMYFUNCTION("""COMPUTED_VALUE"""),"Beginner")</f>
        <v>Beginner</v>
      </c>
      <c r="G5" s="112">
        <f ca="1">IFERROR(__xludf.DUMMYFUNCTION("""COMPUTED_VALUE"""),0.0145138888888888)</f>
        <v>1.45138888888888E-2</v>
      </c>
      <c r="H5" s="113" t="str">
        <f ca="1">IFERROR(__xludf.DUMMYFUNCTION("""COMPUTED_VALUE"""),"Applying Lean, DevOps, and Agile to your IT Organization")</f>
        <v>Applying Lean, DevOps, and Agile to your IT Organization</v>
      </c>
      <c r="I5" s="109"/>
      <c r="J5" s="109"/>
      <c r="K5" s="109"/>
      <c r="L5" s="110">
        <f ca="1">IFERROR(__xludf.DUMMYFUNCTION("""COMPUTED_VALUE"""),2426605)</f>
        <v>2426605</v>
      </c>
      <c r="M5" s="114" t="str">
        <f ca="1">IFERROR(__xludf.DUMMYFUNCTION("""COMPUTED_VALUE"""),"How to Be an Inclusive Leader (getAbstract Summary)")</f>
        <v>How to Be an Inclusive Leader (getAbstract Summary)</v>
      </c>
      <c r="N5" s="110" t="str">
        <f ca="1">IFERROR(__xludf.DUMMYFUNCTION("""COMPUTED_VALUE"""),"Senior Manager")</f>
        <v>Senior Manager</v>
      </c>
      <c r="O5" s="110" t="str">
        <f ca="1">IFERROR(__xludf.DUMMYFUNCTION("""COMPUTED_VALUE"""),"Beginner")</f>
        <v>Beginner</v>
      </c>
      <c r="P5" s="112">
        <f ca="1">IFERROR(__xludf.DUMMYFUNCTION("""COMPUTED_VALUE"""),0.00828703703703703)</f>
        <v>8.2870370370370303E-3</v>
      </c>
      <c r="Q5" s="113" t="str">
        <f ca="1">IFERROR(__xludf.DUMMYFUNCTION("""COMPUTED_VALUE"""),"Become a Thought Leader")</f>
        <v>Become a Thought Leader</v>
      </c>
      <c r="R5" s="109"/>
      <c r="S5" s="109"/>
    </row>
    <row r="6" spans="1:19" ht="33.75" customHeight="1" x14ac:dyDescent="0.15">
      <c r="A6" s="109"/>
      <c r="B6" s="109"/>
      <c r="C6" s="115">
        <f ca="1">IFERROR(__xludf.DUMMYFUNCTION("""COMPUTED_VALUE"""),4309170)</f>
        <v>4309170</v>
      </c>
      <c r="D6" s="116" t="str">
        <f ca="1">IFERROR(__xludf.DUMMYFUNCTION("""COMPUTED_VALUE"""),"Implementing the Metaverse")</f>
        <v>Implementing the Metaverse</v>
      </c>
      <c r="E6" s="115" t="str">
        <f ca="1">IFERROR(__xludf.DUMMYFUNCTION("""COMPUTED_VALUE"""),"C-Suite")</f>
        <v>C-Suite</v>
      </c>
      <c r="F6" s="110" t="str">
        <f ca="1">IFERROR(__xludf.DUMMYFUNCTION("""COMPUTED_VALUE"""),"Beginner")</f>
        <v>Beginner</v>
      </c>
      <c r="G6" s="112">
        <f ca="1">IFERROR(__xludf.DUMMYFUNCTION("""COMPUTED_VALUE"""),0.0530092592592592)</f>
        <v>5.30092592592592E-2</v>
      </c>
      <c r="H6" s="117" t="str">
        <f ca="1">IFERROR(__xludf.DUMMYFUNCTION("""COMPUTED_VALUE"""),"Advance Your Skills in the Blockchain")</f>
        <v>Advance Your Skills in the Blockchain</v>
      </c>
      <c r="I6" s="109"/>
      <c r="J6" s="109"/>
      <c r="K6" s="109"/>
      <c r="L6" s="115">
        <f ca="1">IFERROR(__xludf.DUMMYFUNCTION("""COMPUTED_VALUE"""),2819181)</f>
        <v>2819181</v>
      </c>
      <c r="M6" s="118" t="str">
        <f ca="1">IFERROR(__xludf.DUMMYFUNCTION("""COMPUTED_VALUE"""),"Becoming an AI-First Product Leader")</f>
        <v>Becoming an AI-First Product Leader</v>
      </c>
      <c r="N6" s="115" t="str">
        <f ca="1">IFERROR(__xludf.DUMMYFUNCTION("""COMPUTED_VALUE"""),"Senior Manager")</f>
        <v>Senior Manager</v>
      </c>
      <c r="O6" s="110" t="str">
        <f ca="1">IFERROR(__xludf.DUMMYFUNCTION("""COMPUTED_VALUE"""),"Beginner")</f>
        <v>Beginner</v>
      </c>
      <c r="P6" s="112">
        <f ca="1">IFERROR(__xludf.DUMMYFUNCTION("""COMPUTED_VALUE"""),0.0226504629629629)</f>
        <v>2.26504629629629E-2</v>
      </c>
      <c r="Q6" s="117" t="str">
        <f ca="1">IFERROR(__xludf.DUMMYFUNCTION("""COMPUTED_VALUE"""),"Digital Transformation for Leaders")</f>
        <v>Digital Transformation for Leaders</v>
      </c>
      <c r="R6" s="109"/>
      <c r="S6" s="109"/>
    </row>
    <row r="7" spans="1:19" ht="33.75" customHeight="1" x14ac:dyDescent="0.15">
      <c r="A7" s="109"/>
      <c r="B7" s="109"/>
      <c r="C7" s="115">
        <f ca="1">IFERROR(__xludf.DUMMYFUNCTION("""COMPUTED_VALUE"""),4362151)</f>
        <v>4362151</v>
      </c>
      <c r="D7" s="116" t="str">
        <f ca="1">IFERROR(__xludf.DUMMYFUNCTION("""COMPUTED_VALUE"""),"Introduction to Conversational AI")</f>
        <v>Introduction to Conversational AI</v>
      </c>
      <c r="E7" s="115" t="str">
        <f ca="1">IFERROR(__xludf.DUMMYFUNCTION("""COMPUTED_VALUE"""),"C-Suite")</f>
        <v>C-Suite</v>
      </c>
      <c r="F7" s="110" t="str">
        <f ca="1">IFERROR(__xludf.DUMMYFUNCTION("""COMPUTED_VALUE"""),"Beginner")</f>
        <v>Beginner</v>
      </c>
      <c r="G7" s="112">
        <f ca="1">IFERROR(__xludf.DUMMYFUNCTION("""COMPUTED_VALUE"""),0.0218518518518518)</f>
        <v>2.1851851851851799E-2</v>
      </c>
      <c r="H7" s="117" t="str">
        <f ca="1">IFERROR(__xludf.DUMMYFUNCTION("""COMPUTED_VALUE"""),"Advance Your Skills as an Azure IT Administrator")</f>
        <v>Advance Your Skills as an Azure IT Administrator</v>
      </c>
      <c r="I7" s="109"/>
      <c r="J7" s="109"/>
      <c r="K7" s="109"/>
      <c r="L7" s="115">
        <f ca="1">IFERROR(__xludf.DUMMYFUNCTION("""COMPUTED_VALUE"""),3099478)</f>
        <v>3099478</v>
      </c>
      <c r="M7" s="118" t="str">
        <f ca="1">IFERROR(__xludf.DUMMYFUNCTION("""COMPUTED_VALUE"""),"Trauma-Informed Change Management")</f>
        <v>Trauma-Informed Change Management</v>
      </c>
      <c r="N7" s="115" t="str">
        <f ca="1">IFERROR(__xludf.DUMMYFUNCTION("""COMPUTED_VALUE"""),"Senior Manager")</f>
        <v>Senior Manager</v>
      </c>
      <c r="O7" s="110" t="str">
        <f ca="1">IFERROR(__xludf.DUMMYFUNCTION("""COMPUTED_VALUE"""),"Intermediate")</f>
        <v>Intermediate</v>
      </c>
      <c r="P7" s="112">
        <f ca="1">IFERROR(__xludf.DUMMYFUNCTION("""COMPUTED_VALUE"""),0.0196296296296296)</f>
        <v>1.9629629629629601E-2</v>
      </c>
      <c r="Q7" s="117" t="str">
        <f ca="1">IFERROR(__xludf.DUMMYFUNCTION("""COMPUTED_VALUE"""),"Digital Transformation for Tech Leaders")</f>
        <v>Digital Transformation for Tech Leaders</v>
      </c>
      <c r="R7" s="109"/>
      <c r="S7" s="109"/>
    </row>
    <row r="8" spans="1:19" ht="33.75" customHeight="1" x14ac:dyDescent="0.15">
      <c r="A8" s="109"/>
      <c r="B8" s="109"/>
      <c r="C8" s="115">
        <f ca="1">IFERROR(__xludf.DUMMYFUNCTION("""COMPUTED_VALUE"""),2818081)</f>
        <v>2818081</v>
      </c>
      <c r="D8" s="116" t="str">
        <f ca="1">IFERROR(__xludf.DUMMYFUNCTION("""COMPUTED_VALUE"""),"Lean Technology Strategy: Managing the Innovation Portfolio")</f>
        <v>Lean Technology Strategy: Managing the Innovation Portfolio</v>
      </c>
      <c r="E8" s="115" t="str">
        <f ca="1">IFERROR(__xludf.DUMMYFUNCTION("""COMPUTED_VALUE"""),"C-Suite")</f>
        <v>C-Suite</v>
      </c>
      <c r="F8" s="110" t="str">
        <f ca="1">IFERROR(__xludf.DUMMYFUNCTION("""COMPUTED_VALUE"""),"Intermediate")</f>
        <v>Intermediate</v>
      </c>
      <c r="G8" s="112">
        <f ca="1">IFERROR(__xludf.DUMMYFUNCTION("""COMPUTED_VALUE"""),0.0297569444444444)</f>
        <v>2.9756944444444398E-2</v>
      </c>
      <c r="H8" s="117" t="str">
        <f ca="1">IFERROR(__xludf.DUMMYFUNCTION("""COMPUTED_VALUE"""),"Advance your Skills as an IT Help Desk Specialist")</f>
        <v>Advance your Skills as an IT Help Desk Specialist</v>
      </c>
      <c r="I8" s="109"/>
      <c r="J8" s="109"/>
      <c r="K8" s="109"/>
      <c r="L8" s="115">
        <f ca="1">IFERROR(__xludf.DUMMYFUNCTION("""COMPUTED_VALUE"""),2876230)</f>
        <v>2876230</v>
      </c>
      <c r="M8" s="118" t="str">
        <f ca="1">IFERROR(__xludf.DUMMYFUNCTION("""COMPUTED_VALUE"""),"Moving Past Change Fatigue to the Growth Edge")</f>
        <v>Moving Past Change Fatigue to the Growth Edge</v>
      </c>
      <c r="N8" s="115" t="str">
        <f ca="1">IFERROR(__xludf.DUMMYFUNCTION("""COMPUTED_VALUE"""),"Senior Manager")</f>
        <v>Senior Manager</v>
      </c>
      <c r="O8" s="110" t="str">
        <f ca="1">IFERROR(__xludf.DUMMYFUNCTION("""COMPUTED_VALUE"""),"Intermediate")</f>
        <v>Intermediate</v>
      </c>
      <c r="P8" s="112">
        <f ca="1">IFERROR(__xludf.DUMMYFUNCTION("""COMPUTED_VALUE"""),0.0177083333333333)</f>
        <v>1.7708333333333302E-2</v>
      </c>
      <c r="Q8" s="117" t="str">
        <f ca="1">IFERROR(__xludf.DUMMYFUNCTION("""COMPUTED_VALUE"""),"Leading During Times of Change")</f>
        <v>Leading During Times of Change</v>
      </c>
      <c r="R8" s="109"/>
      <c r="S8" s="109"/>
    </row>
    <row r="9" spans="1:19" ht="33.75" customHeight="1" x14ac:dyDescent="0.15">
      <c r="A9" s="109"/>
      <c r="B9" s="109"/>
      <c r="C9" s="115">
        <f ca="1">IFERROR(__xludf.DUMMYFUNCTION("""COMPUTED_VALUE"""),3007902)</f>
        <v>3007902</v>
      </c>
      <c r="D9" s="116" t="str">
        <f ca="1">IFERROR(__xludf.DUMMYFUNCTION("""COMPUTED_VALUE"""),"Artificial Intelligence and Business Strategy")</f>
        <v>Artificial Intelligence and Business Strategy</v>
      </c>
      <c r="E9" s="115" t="str">
        <f ca="1">IFERROR(__xludf.DUMMYFUNCTION("""COMPUTED_VALUE"""),"C-Suite")</f>
        <v>C-Suite</v>
      </c>
      <c r="F9" s="110" t="str">
        <f ca="1">IFERROR(__xludf.DUMMYFUNCTION("""COMPUTED_VALUE"""),"Advanced")</f>
        <v>Advanced</v>
      </c>
      <c r="G9" s="112">
        <f ca="1">IFERROR(__xludf.DUMMYFUNCTION("""COMPUTED_VALUE"""),0.0602777777777777)</f>
        <v>6.0277777777777701E-2</v>
      </c>
      <c r="H9" s="117" t="str">
        <f ca="1">IFERROR(__xludf.DUMMYFUNCTION("""COMPUTED_VALUE"""),"Advance Your Skills in AI and Machine Learning")</f>
        <v>Advance Your Skills in AI and Machine Learning</v>
      </c>
      <c r="I9" s="109"/>
      <c r="J9" s="109"/>
      <c r="K9" s="109"/>
      <c r="L9" s="115">
        <f ca="1">IFERROR(__xludf.DUMMYFUNCTION("""COMPUTED_VALUE"""),2869096)</f>
        <v>2869096</v>
      </c>
      <c r="M9" s="116" t="str">
        <f ca="1">IFERROR(__xludf.DUMMYFUNCTION("""COMPUTED_VALUE"""),"Change Leadership")</f>
        <v>Change Leadership</v>
      </c>
      <c r="N9" s="115" t="str">
        <f ca="1">IFERROR(__xludf.DUMMYFUNCTION("""COMPUTED_VALUE"""),"Senior Manager")</f>
        <v>Senior Manager</v>
      </c>
      <c r="O9" s="110" t="str">
        <f ca="1">IFERROR(__xludf.DUMMYFUNCTION("""COMPUTED_VALUE"""),"Intermediate")</f>
        <v>Intermediate</v>
      </c>
      <c r="P9" s="112">
        <f ca="1">IFERROR(__xludf.DUMMYFUNCTION("""COMPUTED_VALUE"""),0.0260069444444444)</f>
        <v>2.6006944444444399E-2</v>
      </c>
      <c r="Q9" s="117" t="str">
        <f ca="1">IFERROR(__xludf.DUMMYFUNCTION("""COMPUTED_VALUE"""),"Manage Change and Develop Your Adaptability Skills")</f>
        <v>Manage Change and Develop Your Adaptability Skills</v>
      </c>
      <c r="R9" s="109"/>
      <c r="S9" s="109"/>
    </row>
    <row r="10" spans="1:19" ht="33.75" customHeight="1" x14ac:dyDescent="0.15">
      <c r="A10" s="109"/>
      <c r="B10" s="109"/>
      <c r="C10" s="115">
        <f ca="1">IFERROR(__xludf.DUMMYFUNCTION("""COMPUTED_VALUE"""),3019204)</f>
        <v>3019204</v>
      </c>
      <c r="D10" s="118" t="str">
        <f ca="1">IFERROR(__xludf.DUMMYFUNCTION("""COMPUTED_VALUE"""),"Artificial Intelligence and Business Strategy: Case Studies")</f>
        <v>Artificial Intelligence and Business Strategy: Case Studies</v>
      </c>
      <c r="E10" s="115" t="str">
        <f ca="1">IFERROR(__xludf.DUMMYFUNCTION("""COMPUTED_VALUE"""),"C-Suite")</f>
        <v>C-Suite</v>
      </c>
      <c r="F10" s="110" t="str">
        <f ca="1">IFERROR(__xludf.DUMMYFUNCTION("""COMPUTED_VALUE"""),"Advanced")</f>
        <v>Advanced</v>
      </c>
      <c r="G10" s="112">
        <f ca="1">IFERROR(__xludf.DUMMYFUNCTION("""COMPUTED_VALUE"""),0.0369212962962963)</f>
        <v>3.6921296296296299E-2</v>
      </c>
      <c r="H10" s="117" t="str">
        <f ca="1">IFERROR(__xludf.DUMMYFUNCTION("""COMPUTED_VALUE"""),"Advance Your Skills as a Computer Forensics Specialist")</f>
        <v>Advance Your Skills as a Computer Forensics Specialist</v>
      </c>
      <c r="I10" s="109"/>
      <c r="J10" s="109"/>
      <c r="K10" s="109"/>
      <c r="L10" s="115">
        <f ca="1">IFERROR(__xludf.DUMMYFUNCTION("""COMPUTED_VALUE"""),2890106)</f>
        <v>2890106</v>
      </c>
      <c r="M10" s="118" t="str">
        <f ca="1">IFERROR(__xludf.DUMMYFUNCTION("""COMPUTED_VALUE"""),"Reorganize and Transition Your Team for Change")</f>
        <v>Reorganize and Transition Your Team for Change</v>
      </c>
      <c r="N10" s="115" t="str">
        <f ca="1">IFERROR(__xludf.DUMMYFUNCTION("""COMPUTED_VALUE"""),"Senior Manager")</f>
        <v>Senior Manager</v>
      </c>
      <c r="O10" s="110" t="str">
        <f ca="1">IFERROR(__xludf.DUMMYFUNCTION("""COMPUTED_VALUE"""),"Intermediate")</f>
        <v>Intermediate</v>
      </c>
      <c r="P10" s="112">
        <f ca="1">IFERROR(__xludf.DUMMYFUNCTION("""COMPUTED_VALUE"""),0.0218055555555555)</f>
        <v>2.1805555555555502E-2</v>
      </c>
      <c r="Q10" s="117" t="str">
        <f ca="1">IFERROR(__xludf.DUMMYFUNCTION("""COMPUTED_VALUE"""),"Women in Leadership")</f>
        <v>Women in Leadership</v>
      </c>
      <c r="R10" s="109"/>
      <c r="S10" s="109"/>
    </row>
    <row r="11" spans="1:19" ht="33.75" customHeight="1" x14ac:dyDescent="0.15">
      <c r="A11" s="109"/>
      <c r="B11" s="109"/>
      <c r="C11" s="115">
        <f ca="1">IFERROR(__xludf.DUMMYFUNCTION("""COMPUTED_VALUE"""),2814099)</f>
        <v>2814099</v>
      </c>
      <c r="D11" s="118" t="str">
        <f ca="1">IFERROR(__xludf.DUMMYFUNCTION("""COMPUTED_VALUE"""),"Introduction to Digital Twins")</f>
        <v>Introduction to Digital Twins</v>
      </c>
      <c r="E11" s="115" t="str">
        <f ca="1">IFERROR(__xludf.DUMMYFUNCTION("""COMPUTED_VALUE"""),"C-Suite")</f>
        <v>C-Suite</v>
      </c>
      <c r="F11" s="110" t="str">
        <f ca="1">IFERROR(__xludf.DUMMYFUNCTION("""COMPUTED_VALUE"""),"General")</f>
        <v>General</v>
      </c>
      <c r="G11" s="112">
        <f ca="1">IFERROR(__xludf.DUMMYFUNCTION("""COMPUTED_VALUE"""),0.0389699074074074)</f>
        <v>3.8969907407407398E-2</v>
      </c>
      <c r="H11" s="117" t="str">
        <f ca="1">IFERROR(__xludf.DUMMYFUNCTION("""COMPUTED_VALUE"""),"Advance Your Skills in Deep Learning and Neural Networks")</f>
        <v>Advance Your Skills in Deep Learning and Neural Networks</v>
      </c>
      <c r="I11" s="109"/>
      <c r="J11" s="109"/>
      <c r="K11" s="109"/>
      <c r="L11" s="115">
        <f ca="1">IFERROR(__xludf.DUMMYFUNCTION("""COMPUTED_VALUE"""),2833088)</f>
        <v>2833088</v>
      </c>
      <c r="M11" s="118" t="str">
        <f ca="1">IFERROR(__xludf.DUMMYFUNCTION("""COMPUTED_VALUE"""),"Using Emotions to Leverage and Accelerate Change: A Guide for Leaders")</f>
        <v>Using Emotions to Leverage and Accelerate Change: A Guide for Leaders</v>
      </c>
      <c r="N11" s="115" t="str">
        <f ca="1">IFERROR(__xludf.DUMMYFUNCTION("""COMPUTED_VALUE"""),"Senior Manager")</f>
        <v>Senior Manager</v>
      </c>
      <c r="O11" s="110" t="str">
        <f ca="1">IFERROR(__xludf.DUMMYFUNCTION("""COMPUTED_VALUE"""),"Advanced")</f>
        <v>Advanced</v>
      </c>
      <c r="P11" s="112">
        <f ca="1">IFERROR(__xludf.DUMMYFUNCTION("""COMPUTED_VALUE"""),0.0214467592592592)</f>
        <v>2.14467592592592E-2</v>
      </c>
      <c r="Q11" s="119"/>
      <c r="R11" s="109"/>
      <c r="S11" s="109"/>
    </row>
    <row r="12" spans="1:19" ht="33.75" customHeight="1" x14ac:dyDescent="0.15">
      <c r="A12" s="109"/>
      <c r="B12" s="109"/>
      <c r="C12" s="115">
        <f ca="1">IFERROR(__xludf.DUMMYFUNCTION("""COMPUTED_VALUE"""),3281000)</f>
        <v>3281000</v>
      </c>
      <c r="D12" s="118" t="str">
        <f ca="1">IFERROR(__xludf.DUMMYFUNCTION("""COMPUTED_VALUE"""),"Generative AI for Business Leaders")</f>
        <v>Generative AI for Business Leaders</v>
      </c>
      <c r="E12" s="115" t="str">
        <f ca="1">IFERROR(__xludf.DUMMYFUNCTION("""COMPUTED_VALUE"""),"Senior Manager")</f>
        <v>Senior Manager</v>
      </c>
      <c r="F12" s="110" t="str">
        <f ca="1">IFERROR(__xludf.DUMMYFUNCTION("""COMPUTED_VALUE"""),"Intermediate")</f>
        <v>Intermediate</v>
      </c>
      <c r="G12" s="112">
        <f ca="1">IFERROR(__xludf.DUMMYFUNCTION("""COMPUTED_VALUE"""),0.0388425925925925)</f>
        <v>3.8842592592592498E-2</v>
      </c>
      <c r="H12" s="117" t="str">
        <f ca="1">IFERROR(__xludf.DUMMYFUNCTION("""COMPUTED_VALUE"""),"Advance Your Skills in Python")</f>
        <v>Advance Your Skills in Python</v>
      </c>
      <c r="I12" s="109"/>
      <c r="J12" s="109"/>
      <c r="K12" s="109"/>
      <c r="L12" s="115">
        <f ca="1">IFERROR(__xludf.DUMMYFUNCTION("""COMPUTED_VALUE"""),2881200)</f>
        <v>2881200</v>
      </c>
      <c r="M12" s="118" t="str">
        <f ca="1">IFERROR(__xludf.DUMMYFUNCTION("""COMPUTED_VALUE"""),"Coaching Yourself and Your Team from Uncertainty to Action")</f>
        <v>Coaching Yourself and Your Team from Uncertainty to Action</v>
      </c>
      <c r="N12" s="115" t="str">
        <f ca="1">IFERROR(__xludf.DUMMYFUNCTION("""COMPUTED_VALUE"""),"Senior Manager")</f>
        <v>Senior Manager</v>
      </c>
      <c r="O12" s="110" t="str">
        <f ca="1">IFERROR(__xludf.DUMMYFUNCTION("""COMPUTED_VALUE"""),"Advanced")</f>
        <v>Advanced</v>
      </c>
      <c r="P12" s="112">
        <f ca="1">IFERROR(__xludf.DUMMYFUNCTION("""COMPUTED_VALUE"""),0.0218171296296296)</f>
        <v>2.18171296296296E-2</v>
      </c>
      <c r="Q12" s="119"/>
      <c r="R12" s="109"/>
      <c r="S12" s="109"/>
    </row>
    <row r="13" spans="1:19" ht="33.75" customHeight="1" x14ac:dyDescent="0.15">
      <c r="A13" s="109"/>
      <c r="B13" s="109"/>
      <c r="C13" s="115">
        <f ca="1">IFERROR(__xludf.DUMMYFUNCTION("""COMPUTED_VALUE"""),2866030)</f>
        <v>2866030</v>
      </c>
      <c r="D13" s="118" t="str">
        <f ca="1">IFERROR(__xludf.DUMMYFUNCTION("""COMPUTED_VALUE"""),"Intro to Service Management with ITIL® 4")</f>
        <v>Intro to Service Management with ITIL® 4</v>
      </c>
      <c r="E13" s="115" t="str">
        <f ca="1">IFERROR(__xludf.DUMMYFUNCTION("""COMPUTED_VALUE"""),"Manager")</f>
        <v>Manager</v>
      </c>
      <c r="F13" s="110" t="str">
        <f ca="1">IFERROR(__xludf.DUMMYFUNCTION("""COMPUTED_VALUE"""),"Beginner")</f>
        <v>Beginner</v>
      </c>
      <c r="G13" s="112">
        <f ca="1">IFERROR(__xludf.DUMMYFUNCTION("""COMPUTED_VALUE"""),0.0685069444444444)</f>
        <v>6.8506944444444398E-2</v>
      </c>
      <c r="H13" s="117" t="str">
        <f ca="1">IFERROR(__xludf.DUMMYFUNCTION("""COMPUTED_VALUE"""),"Become an AWS Data and DevOps Specialist")</f>
        <v>Become an AWS Data and DevOps Specialist</v>
      </c>
      <c r="I13" s="109"/>
      <c r="J13" s="109"/>
      <c r="K13" s="109"/>
      <c r="L13" s="115">
        <f ca="1">IFERROR(__xludf.DUMMYFUNCTION("""COMPUTED_VALUE"""),2300012)</f>
        <v>2300012</v>
      </c>
      <c r="M13" s="118" t="str">
        <f ca="1">IFERROR(__xludf.DUMMYFUNCTION("""COMPUTED_VALUE"""),"Navigating Environmental Sustainability: A Guide for Leaders")</f>
        <v>Navigating Environmental Sustainability: A Guide for Leaders</v>
      </c>
      <c r="N13" s="115" t="str">
        <f ca="1">IFERROR(__xludf.DUMMYFUNCTION("""COMPUTED_VALUE"""),"Senior Manager")</f>
        <v>Senior Manager</v>
      </c>
      <c r="O13" s="110" t="str">
        <f ca="1">IFERROR(__xludf.DUMMYFUNCTION("""COMPUTED_VALUE"""),"General")</f>
        <v>General</v>
      </c>
      <c r="P13" s="112">
        <f ca="1">IFERROR(__xludf.DUMMYFUNCTION("""COMPUTED_VALUE"""),0.0117708333333333)</f>
        <v>1.17708333333333E-2</v>
      </c>
      <c r="Q13" s="119"/>
      <c r="R13" s="109"/>
      <c r="S13" s="109"/>
    </row>
    <row r="14" spans="1:19" ht="33.75" customHeight="1" x14ac:dyDescent="0.15">
      <c r="A14" s="109"/>
      <c r="B14" s="109"/>
      <c r="C14" s="115">
        <f ca="1">IFERROR(__xludf.DUMMYFUNCTION("""COMPUTED_VALUE"""),2873256)</f>
        <v>2873256</v>
      </c>
      <c r="D14" s="118" t="str">
        <f ca="1">IFERROR(__xludf.DUMMYFUNCTION("""COMPUTED_VALUE"""),"Inclusive Tech: The Case for Inclusive Leadership")</f>
        <v>Inclusive Tech: The Case for Inclusive Leadership</v>
      </c>
      <c r="E14" s="115" t="str">
        <f ca="1">IFERROR(__xludf.DUMMYFUNCTION("""COMPUTED_VALUE"""),"Manager")</f>
        <v>Manager</v>
      </c>
      <c r="F14" s="110" t="str">
        <f ca="1">IFERROR(__xludf.DUMMYFUNCTION("""COMPUTED_VALUE"""),"Beginner")</f>
        <v>Beginner</v>
      </c>
      <c r="G14" s="112">
        <f ca="1">IFERROR(__xludf.DUMMYFUNCTION("""COMPUTED_VALUE"""),0.0489814814814814)</f>
        <v>4.8981481481481397E-2</v>
      </c>
      <c r="H14" s="117" t="str">
        <f ca="1">IFERROR(__xludf.DUMMYFUNCTION("""COMPUTED_VALUE"""),"Become a C++ Developer")</f>
        <v>Become a C++ Developer</v>
      </c>
      <c r="I14" s="109"/>
      <c r="J14" s="109"/>
      <c r="K14" s="109"/>
      <c r="L14" s="115">
        <f ca="1">IFERROR(__xludf.DUMMYFUNCTION("""COMPUTED_VALUE"""),2825404)</f>
        <v>2825404</v>
      </c>
      <c r="M14" s="118" t="str">
        <f ca="1">IFERROR(__xludf.DUMMYFUNCTION("""COMPUTED_VALUE"""),"Leading with Fearless Mindfulness")</f>
        <v>Leading with Fearless Mindfulness</v>
      </c>
      <c r="N14" s="115" t="str">
        <f ca="1">IFERROR(__xludf.DUMMYFUNCTION("""COMPUTED_VALUE"""),"Manager")</f>
        <v>Manager</v>
      </c>
      <c r="O14" s="110" t="str">
        <f ca="1">IFERROR(__xludf.DUMMYFUNCTION("""COMPUTED_VALUE"""),"Beginner")</f>
        <v>Beginner</v>
      </c>
      <c r="P14" s="112">
        <f ca="1">IFERROR(__xludf.DUMMYFUNCTION("""COMPUTED_VALUE"""),0.0368634259259259)</f>
        <v>3.6863425925925897E-2</v>
      </c>
      <c r="Q14" s="119"/>
      <c r="R14" s="109"/>
      <c r="S14" s="109"/>
    </row>
    <row r="15" spans="1:19" ht="33.75" customHeight="1" x14ac:dyDescent="0.15">
      <c r="A15" s="109"/>
      <c r="B15" s="109"/>
      <c r="C15" s="115">
        <f ca="1">IFERROR(__xludf.DUMMYFUNCTION("""COMPUTED_VALUE"""),2424835)</f>
        <v>2424835</v>
      </c>
      <c r="D15" s="118" t="str">
        <f ca="1">IFERROR(__xludf.DUMMYFUNCTION("""COMPUTED_VALUE"""),"Become a Digital Trust &amp; Safety Leader")</f>
        <v>Become a Digital Trust &amp; Safety Leader</v>
      </c>
      <c r="E15" s="115" t="str">
        <f ca="1">IFERROR(__xludf.DUMMYFUNCTION("""COMPUTED_VALUE"""),"Manager")</f>
        <v>Manager</v>
      </c>
      <c r="F15" s="110" t="str">
        <f ca="1">IFERROR(__xludf.DUMMYFUNCTION("""COMPUTED_VALUE"""),"Beginner")</f>
        <v>Beginner</v>
      </c>
      <c r="G15" s="112">
        <f ca="1">IFERROR(__xludf.DUMMYFUNCTION("""COMPUTED_VALUE"""),0.062662037037037)</f>
        <v>6.2662037037037002E-2</v>
      </c>
      <c r="H15" s="117" t="str">
        <f ca="1">IFERROR(__xludf.DUMMYFUNCTION("""COMPUTED_VALUE"""),"Become an Excel 2013 Microsoft Office Specialist")</f>
        <v>Become an Excel 2013 Microsoft Office Specialist</v>
      </c>
      <c r="I15" s="109"/>
      <c r="J15" s="109"/>
      <c r="K15" s="109"/>
      <c r="L15" s="115">
        <f ca="1">IFERROR(__xludf.DUMMYFUNCTION("""COMPUTED_VALUE"""),2835013)</f>
        <v>2835013</v>
      </c>
      <c r="M15" s="118" t="str">
        <f ca="1">IFERROR(__xludf.DUMMYFUNCTION("""COMPUTED_VALUE"""),"Building Change Capability for Managers")</f>
        <v>Building Change Capability for Managers</v>
      </c>
      <c r="N15" s="115" t="str">
        <f ca="1">IFERROR(__xludf.DUMMYFUNCTION("""COMPUTED_VALUE"""),"Manager")</f>
        <v>Manager</v>
      </c>
      <c r="O15" s="110" t="str">
        <f ca="1">IFERROR(__xludf.DUMMYFUNCTION("""COMPUTED_VALUE"""),"Beginner + Intermediate")</f>
        <v>Beginner + Intermediate</v>
      </c>
      <c r="P15" s="112">
        <f ca="1">IFERROR(__xludf.DUMMYFUNCTION("""COMPUTED_VALUE"""),0.0386574074074074)</f>
        <v>3.8657407407407397E-2</v>
      </c>
      <c r="Q15" s="119"/>
      <c r="R15" s="109"/>
      <c r="S15" s="109"/>
    </row>
    <row r="16" spans="1:19" ht="33.75" customHeight="1" x14ac:dyDescent="0.15">
      <c r="A16" s="109"/>
      <c r="B16" s="109"/>
      <c r="C16" s="115">
        <f ca="1">IFERROR(__xludf.DUMMYFUNCTION("""COMPUTED_VALUE"""),3007223)</f>
        <v>3007223</v>
      </c>
      <c r="D16" s="118" t="str">
        <f ca="1">IFERROR(__xludf.DUMMYFUNCTION("""COMPUTED_VALUE"""),"Technical Product Management")</f>
        <v>Technical Product Management</v>
      </c>
      <c r="E16" s="115" t="str">
        <f ca="1">IFERROR(__xludf.DUMMYFUNCTION("""COMPUTED_VALUE"""),"Manager")</f>
        <v>Manager</v>
      </c>
      <c r="F16" s="110" t="str">
        <f ca="1">IFERROR(__xludf.DUMMYFUNCTION("""COMPUTED_VALUE"""),"Beginner + Intermediate")</f>
        <v>Beginner + Intermediate</v>
      </c>
      <c r="G16" s="112">
        <f ca="1">IFERROR(__xludf.DUMMYFUNCTION("""COMPUTED_VALUE"""),0.0452777777777777)</f>
        <v>4.5277777777777702E-2</v>
      </c>
      <c r="H16" s="117" t="str">
        <f ca="1">IFERROR(__xludf.DUMMYFUNCTION("""COMPUTED_VALUE"""),"Become a FileMaker Custom App Developer")</f>
        <v>Become a FileMaker Custom App Developer</v>
      </c>
      <c r="I16" s="109"/>
      <c r="J16" s="109"/>
      <c r="K16" s="109"/>
      <c r="L16" s="115">
        <f ca="1">IFERROR(__xludf.DUMMYFUNCTION("""COMPUTED_VALUE"""),2894117)</f>
        <v>2894117</v>
      </c>
      <c r="M16" s="118" t="str">
        <f ca="1">IFERROR(__xludf.DUMMYFUNCTION("""COMPUTED_VALUE"""),"Change Management Tips for Leaders")</f>
        <v>Change Management Tips for Leaders</v>
      </c>
      <c r="N16" s="115" t="str">
        <f ca="1">IFERROR(__xludf.DUMMYFUNCTION("""COMPUTED_VALUE"""),"Manager")</f>
        <v>Manager</v>
      </c>
      <c r="O16" s="110" t="str">
        <f ca="1">IFERROR(__xludf.DUMMYFUNCTION("""COMPUTED_VALUE"""),"Intermediate")</f>
        <v>Intermediate</v>
      </c>
      <c r="P16" s="112">
        <f ca="1">IFERROR(__xludf.DUMMYFUNCTION("""COMPUTED_VALUE"""),0.0115856481481481)</f>
        <v>1.15856481481481E-2</v>
      </c>
      <c r="Q16" s="119"/>
      <c r="R16" s="109"/>
      <c r="S16" s="109"/>
    </row>
    <row r="17" spans="1:19" ht="33.75" customHeight="1" x14ac:dyDescent="0.15">
      <c r="A17" s="109"/>
      <c r="B17" s="109"/>
      <c r="C17" s="115">
        <f ca="1">IFERROR(__xludf.DUMMYFUNCTION("""COMPUTED_VALUE"""),2865040)</f>
        <v>2865040</v>
      </c>
      <c r="D17" s="118" t="str">
        <f ca="1">IFERROR(__xludf.DUMMYFUNCTION("""COMPUTED_VALUE"""),"IT Service Management Foundations: Measures and Metrics")</f>
        <v>IT Service Management Foundations: Measures and Metrics</v>
      </c>
      <c r="E17" s="115" t="str">
        <f ca="1">IFERROR(__xludf.DUMMYFUNCTION("""COMPUTED_VALUE"""),"Manager")</f>
        <v>Manager</v>
      </c>
      <c r="F17" s="110" t="str">
        <f ca="1">IFERROR(__xludf.DUMMYFUNCTION("""COMPUTED_VALUE"""),"Intermediate")</f>
        <v>Intermediate</v>
      </c>
      <c r="G17" s="112">
        <f ca="1">IFERROR(__xludf.DUMMYFUNCTION("""COMPUTED_VALUE"""),0.0672106481481481)</f>
        <v>6.7210648148148103E-2</v>
      </c>
      <c r="H17" s="117" t="str">
        <f ca="1">IFERROR(__xludf.DUMMYFUNCTION("""COMPUTED_VALUE"""),"Become an IT Security Specialist")</f>
        <v>Become an IT Security Specialist</v>
      </c>
      <c r="I17" s="109"/>
      <c r="J17" s="109"/>
      <c r="K17" s="109"/>
      <c r="L17" s="115">
        <f ca="1">IFERROR(__xludf.DUMMYFUNCTION("""COMPUTED_VALUE"""),5022327)</f>
        <v>5022327</v>
      </c>
      <c r="M17" s="118" t="str">
        <f ca="1">IFERROR(__xludf.DUMMYFUNCTION("""COMPUTED_VALUE"""),"Leading Your Team Through Change")</f>
        <v>Leading Your Team Through Change</v>
      </c>
      <c r="N17" s="115" t="str">
        <f ca="1">IFERROR(__xludf.DUMMYFUNCTION("""COMPUTED_VALUE"""),"Manager")</f>
        <v>Manager</v>
      </c>
      <c r="O17" s="110" t="str">
        <f ca="1">IFERROR(__xludf.DUMMYFUNCTION("""COMPUTED_VALUE"""),"Intermediate")</f>
        <v>Intermediate</v>
      </c>
      <c r="P17" s="112">
        <f ca="1">IFERROR(__xludf.DUMMYFUNCTION("""COMPUTED_VALUE"""),0.0148032407407407)</f>
        <v>1.48032407407407E-2</v>
      </c>
      <c r="Q17" s="119"/>
      <c r="R17" s="109"/>
      <c r="S17" s="109"/>
    </row>
    <row r="18" spans="1:19" ht="33.75" customHeight="1" x14ac:dyDescent="0.15">
      <c r="A18" s="109"/>
      <c r="B18" s="109"/>
      <c r="C18" s="115">
        <f ca="1">IFERROR(__xludf.DUMMYFUNCTION("""COMPUTED_VALUE"""),3094282)</f>
        <v>3094282</v>
      </c>
      <c r="D18" s="118" t="str">
        <f ca="1">IFERROR(__xludf.DUMMYFUNCTION("""COMPUTED_VALUE"""),"DevOps Foundations: Value Stream Management")</f>
        <v>DevOps Foundations: Value Stream Management</v>
      </c>
      <c r="E18" s="115" t="str">
        <f ca="1">IFERROR(__xludf.DUMMYFUNCTION("""COMPUTED_VALUE"""),"Manager")</f>
        <v>Manager</v>
      </c>
      <c r="F18" s="110" t="str">
        <f ca="1">IFERROR(__xludf.DUMMYFUNCTION("""COMPUTED_VALUE"""),"Intermediate")</f>
        <v>Intermediate</v>
      </c>
      <c r="G18" s="112">
        <f ca="1">IFERROR(__xludf.DUMMYFUNCTION("""COMPUTED_VALUE"""),0.055324074074074)</f>
        <v>5.5324074074073998E-2</v>
      </c>
      <c r="H18" s="117" t="str">
        <f ca="1">IFERROR(__xludf.DUMMYFUNCTION("""COMPUTED_VALUE"""),"Become an Outlook 2013 Microsoft Office Specialist")</f>
        <v>Become an Outlook 2013 Microsoft Office Specialist</v>
      </c>
      <c r="I18" s="109"/>
      <c r="J18" s="109"/>
      <c r="K18" s="109"/>
      <c r="L18" s="115">
        <f ca="1">IFERROR(__xludf.DUMMYFUNCTION("""COMPUTED_VALUE"""),3069776)</f>
        <v>3069776</v>
      </c>
      <c r="M18" s="118" t="str">
        <f ca="1">IFERROR(__xludf.DUMMYFUNCTION("""COMPUTED_VALUE"""),"Leading Change as a Senior Responsible Owner (or Project Sponsor)")</f>
        <v>Leading Change as a Senior Responsible Owner (or Project Sponsor)</v>
      </c>
      <c r="N18" s="115" t="str">
        <f ca="1">IFERROR(__xludf.DUMMYFUNCTION("""COMPUTED_VALUE"""),"Individual Contributor")</f>
        <v>Individual Contributor</v>
      </c>
      <c r="O18" s="110" t="str">
        <f ca="1">IFERROR(__xludf.DUMMYFUNCTION("""COMPUTED_VALUE"""),"Intermediate")</f>
        <v>Intermediate</v>
      </c>
      <c r="P18" s="112">
        <f ca="1">IFERROR(__xludf.DUMMYFUNCTION("""COMPUTED_VALUE"""),0.0353935185185185)</f>
        <v>3.5393518518518498E-2</v>
      </c>
      <c r="Q18" s="119"/>
      <c r="R18" s="109"/>
      <c r="S18" s="109"/>
    </row>
    <row r="19" spans="1:19" ht="33.75" customHeight="1" x14ac:dyDescent="0.15">
      <c r="A19" s="109"/>
      <c r="B19" s="109"/>
      <c r="C19" s="115">
        <f ca="1">IFERROR(__xludf.DUMMYFUNCTION("""COMPUTED_VALUE"""),2835020)</f>
        <v>2835020</v>
      </c>
      <c r="D19" s="118" t="str">
        <f ca="1">IFERROR(__xludf.DUMMYFUNCTION("""COMPUTED_VALUE"""),"CCSP Cert Prep: 1 Cloud Concepts, Architecture, and Design Audio Review")</f>
        <v>CCSP Cert Prep: 1 Cloud Concepts, Architecture, and Design Audio Review</v>
      </c>
      <c r="E19" s="115" t="str">
        <f ca="1">IFERROR(__xludf.DUMMYFUNCTION("""COMPUTED_VALUE"""),"Manager")</f>
        <v>Manager</v>
      </c>
      <c r="F19" s="110" t="str">
        <f ca="1">IFERROR(__xludf.DUMMYFUNCTION("""COMPUTED_VALUE"""),"Intermediate")</f>
        <v>Intermediate</v>
      </c>
      <c r="G19" s="112">
        <f ca="1">IFERROR(__xludf.DUMMYFUNCTION("""COMPUTED_VALUE"""),0.0174884259259259)</f>
        <v>1.74884259259259E-2</v>
      </c>
      <c r="H19" s="117" t="str">
        <f ca="1">IFERROR(__xludf.DUMMYFUNCTION("""COMPUTED_VALUE"""),"Become a PowerPoint 2013 Microsoft Office Specialist")</f>
        <v>Become a PowerPoint 2013 Microsoft Office Specialist</v>
      </c>
      <c r="I19" s="109"/>
      <c r="J19" s="109"/>
      <c r="K19" s="109"/>
      <c r="L19" s="115">
        <f ca="1">IFERROR(__xludf.DUMMYFUNCTION("""COMPUTED_VALUE"""),2490201)</f>
        <v>2490201</v>
      </c>
      <c r="M19" s="118" t="str">
        <f ca="1">IFERROR(__xludf.DUMMYFUNCTION("""COMPUTED_VALUE"""),"The Catalyst: How to Change Anyone's Mind (Book Bite)")</f>
        <v>The Catalyst: How to Change Anyone's Mind (Book Bite)</v>
      </c>
      <c r="N19" s="115" t="str">
        <f ca="1">IFERROR(__xludf.DUMMYFUNCTION("""COMPUTED_VALUE"""),"General")</f>
        <v>General</v>
      </c>
      <c r="O19" s="110" t="str">
        <f ca="1">IFERROR(__xludf.DUMMYFUNCTION("""COMPUTED_VALUE"""),"Beginner")</f>
        <v>Beginner</v>
      </c>
      <c r="P19" s="112">
        <f ca="1">IFERROR(__xludf.DUMMYFUNCTION("""COMPUTED_VALUE"""),0.0112847222222222)</f>
        <v>1.1284722222222199E-2</v>
      </c>
      <c r="Q19" s="119"/>
      <c r="R19" s="109"/>
      <c r="S19" s="109"/>
    </row>
    <row r="20" spans="1:19" ht="33.75" customHeight="1" x14ac:dyDescent="0.15">
      <c r="A20" s="109"/>
      <c r="B20" s="109"/>
      <c r="C20" s="115">
        <f ca="1">IFERROR(__xludf.DUMMYFUNCTION("""COMPUTED_VALUE"""),4401992)</f>
        <v>4401992</v>
      </c>
      <c r="D20" s="118" t="str">
        <f ca="1">IFERROR(__xludf.DUMMYFUNCTION("""COMPUTED_VALUE"""),"Pair Programming with AI")</f>
        <v>Pair Programming with AI</v>
      </c>
      <c r="E20" s="115" t="str">
        <f ca="1">IFERROR(__xludf.DUMMYFUNCTION("""COMPUTED_VALUE"""),"Individual Contributor")</f>
        <v>Individual Contributor</v>
      </c>
      <c r="F20" s="110" t="str">
        <f ca="1">IFERROR(__xludf.DUMMYFUNCTION("""COMPUTED_VALUE"""),"Advanced")</f>
        <v>Advanced</v>
      </c>
      <c r="G20" s="112">
        <f ca="1">IFERROR(__xludf.DUMMYFUNCTION("""COMPUTED_VALUE"""),0.0612384259259259)</f>
        <v>6.1238425925925898E-2</v>
      </c>
      <c r="H20" s="117" t="str">
        <f ca="1">IFERROR(__xludf.DUMMYFUNCTION("""COMPUTED_VALUE"""),"Become a SharePoint 2013 Microsoft Office Specialist")</f>
        <v>Become a SharePoint 2013 Microsoft Office Specialist</v>
      </c>
      <c r="I20" s="109"/>
      <c r="J20" s="109"/>
      <c r="K20" s="109"/>
      <c r="L20" s="115">
        <f ca="1">IFERROR(__xludf.DUMMYFUNCTION("""COMPUTED_VALUE"""),2496055)</f>
        <v>2496055</v>
      </c>
      <c r="M20" s="118" t="str">
        <f ca="1">IFERROR(__xludf.DUMMYFUNCTION("""COMPUTED_VALUE"""),"Flux: 8 Tips for Thriving in Constant Change (Book Bite)")</f>
        <v>Flux: 8 Tips for Thriving in Constant Change (Book Bite)</v>
      </c>
      <c r="N20" s="115" t="str">
        <f ca="1">IFERROR(__xludf.DUMMYFUNCTION("""COMPUTED_VALUE"""),"General")</f>
        <v>General</v>
      </c>
      <c r="O20" s="110" t="str">
        <f ca="1">IFERROR(__xludf.DUMMYFUNCTION("""COMPUTED_VALUE"""),"Beginner")</f>
        <v>Beginner</v>
      </c>
      <c r="P20" s="112">
        <f ca="1">IFERROR(__xludf.DUMMYFUNCTION("""COMPUTED_VALUE"""),0.00854166666666666)</f>
        <v>8.5416666666666592E-3</v>
      </c>
      <c r="Q20" s="119"/>
      <c r="R20" s="109"/>
      <c r="S20" s="109"/>
    </row>
    <row r="21" spans="1:19" ht="33.75" customHeight="1" x14ac:dyDescent="0.15">
      <c r="A21" s="109"/>
      <c r="B21" s="109"/>
      <c r="C21" s="115">
        <f ca="1">IFERROR(__xludf.DUMMYFUNCTION("""COMPUTED_VALUE"""),3085710)</f>
        <v>3085710</v>
      </c>
      <c r="D21" s="118" t="str">
        <f ca="1">IFERROR(__xludf.DUMMYFUNCTION("""COMPUTED_VALUE"""),"Advanced AI: Transformers for Computer Vision")</f>
        <v>Advanced AI: Transformers for Computer Vision</v>
      </c>
      <c r="E21" s="115" t="str">
        <f ca="1">IFERROR(__xludf.DUMMYFUNCTION("""COMPUTED_VALUE"""),"Individual Contributor")</f>
        <v>Individual Contributor</v>
      </c>
      <c r="F21" s="110" t="str">
        <f ca="1">IFERROR(__xludf.DUMMYFUNCTION("""COMPUTED_VALUE"""),"Advanced")</f>
        <v>Advanced</v>
      </c>
      <c r="G21" s="112">
        <f ca="1">IFERROR(__xludf.DUMMYFUNCTION("""COMPUTED_VALUE"""),0.0384953703703703)</f>
        <v>3.8495370370370298E-2</v>
      </c>
      <c r="H21" s="117" t="str">
        <f ca="1">IFERROR(__xludf.DUMMYFUNCTION("""COMPUTED_VALUE"""),"Become a Word 2013 Microsoft Office Specialist")</f>
        <v>Become a Word 2013 Microsoft Office Specialist</v>
      </c>
      <c r="I21" s="109"/>
      <c r="J21" s="109"/>
      <c r="K21" s="109"/>
      <c r="L21" s="115">
        <f ca="1">IFERROR(__xludf.DUMMYFUNCTION("""COMPUTED_VALUE"""),2848273)</f>
        <v>2848273</v>
      </c>
      <c r="M21" s="118" t="str">
        <f ca="1">IFERROR(__xludf.DUMMYFUNCTION("""COMPUTED_VALUE"""),"Advocating for Change in Your Organization")</f>
        <v>Advocating for Change in Your Organization</v>
      </c>
      <c r="N21" s="115" t="str">
        <f ca="1">IFERROR(__xludf.DUMMYFUNCTION("""COMPUTED_VALUE"""),"General")</f>
        <v>General</v>
      </c>
      <c r="O21" s="110" t="str">
        <f ca="1">IFERROR(__xludf.DUMMYFUNCTION("""COMPUTED_VALUE"""),"Beginner")</f>
        <v>Beginner</v>
      </c>
      <c r="P21" s="112">
        <f ca="1">IFERROR(__xludf.DUMMYFUNCTION("""COMPUTED_VALUE"""),0.0173958333333333)</f>
        <v>1.7395833333333301E-2</v>
      </c>
      <c r="Q21" s="119"/>
      <c r="R21" s="109"/>
      <c r="S21" s="109"/>
    </row>
    <row r="22" spans="1:19" ht="33.75" customHeight="1" x14ac:dyDescent="0.15">
      <c r="A22" s="109"/>
      <c r="B22" s="109"/>
      <c r="C22" s="115">
        <f ca="1">IFERROR(__xludf.DUMMYFUNCTION("""COMPUTED_VALUE"""),2864002)</f>
        <v>2864002</v>
      </c>
      <c r="D22" s="118" t="str">
        <f ca="1">IFERROR(__xludf.DUMMYFUNCTION("""COMPUTED_VALUE"""),"CompTIA Security+ (SY0-601) Cert Prep: 8 Network Security Design and Implementation")</f>
        <v>CompTIA Security+ (SY0-601) Cert Prep: 8 Network Security Design and Implementation</v>
      </c>
      <c r="E22" s="115" t="str">
        <f ca="1">IFERROR(__xludf.DUMMYFUNCTION("""COMPUTED_VALUE"""),"Individual Contributor")</f>
        <v>Individual Contributor</v>
      </c>
      <c r="F22" s="110" t="str">
        <f ca="1">IFERROR(__xludf.DUMMYFUNCTION("""COMPUTED_VALUE"""),"Beginner")</f>
        <v>Beginner</v>
      </c>
      <c r="G22" s="112">
        <f ca="1">IFERROR(__xludf.DUMMYFUNCTION("""COMPUTED_VALUE"""),0.163900462962962)</f>
        <v>0.16390046296296201</v>
      </c>
      <c r="H22" s="117" t="str">
        <f ca="1">IFERROR(__xludf.DUMMYFUNCTION("""COMPUTED_VALUE"""),"Become an SEO Expert")</f>
        <v>Become an SEO Expert</v>
      </c>
      <c r="I22" s="109"/>
      <c r="J22" s="109"/>
      <c r="K22" s="109"/>
      <c r="L22" s="115">
        <f ca="1">IFERROR(__xludf.DUMMYFUNCTION("""COMPUTED_VALUE"""),2893113)</f>
        <v>2893113</v>
      </c>
      <c r="M22" s="118" t="str">
        <f ca="1">IFERROR(__xludf.DUMMYFUNCTION("""COMPUTED_VALUE"""),"Change Management Tips for Individuals")</f>
        <v>Change Management Tips for Individuals</v>
      </c>
      <c r="N22" s="115" t="str">
        <f ca="1">IFERROR(__xludf.DUMMYFUNCTION("""COMPUTED_VALUE"""),"General")</f>
        <v>General</v>
      </c>
      <c r="O22" s="110" t="str">
        <f ca="1">IFERROR(__xludf.DUMMYFUNCTION("""COMPUTED_VALUE"""),"Beginner")</f>
        <v>Beginner</v>
      </c>
      <c r="P22" s="112">
        <f ca="1">IFERROR(__xludf.DUMMYFUNCTION("""COMPUTED_VALUE"""),0.0105324074074074)</f>
        <v>1.05324074074074E-2</v>
      </c>
      <c r="Q22" s="119"/>
      <c r="R22" s="109"/>
      <c r="S22" s="109"/>
    </row>
    <row r="23" spans="1:19" ht="33.75" customHeight="1" x14ac:dyDescent="0.15">
      <c r="A23" s="109"/>
      <c r="B23" s="109"/>
      <c r="C23" s="115">
        <f ca="1">IFERROR(__xludf.DUMMYFUNCTION("""COMPUTED_VALUE"""),4369041)</f>
        <v>4369041</v>
      </c>
      <c r="D23" s="118" t="str">
        <f ca="1">IFERROR(__xludf.DUMMYFUNCTION("""COMPUTED_VALUE"""),"Executive Guide to AutoML")</f>
        <v>Executive Guide to AutoML</v>
      </c>
      <c r="E23" s="115" t="str">
        <f ca="1">IFERROR(__xludf.DUMMYFUNCTION("""COMPUTED_VALUE"""),"Individual Contributor")</f>
        <v>Individual Contributor</v>
      </c>
      <c r="F23" s="110" t="str">
        <f ca="1">IFERROR(__xludf.DUMMYFUNCTION("""COMPUTED_VALUE"""),"Beginner")</f>
        <v>Beginner</v>
      </c>
      <c r="G23" s="112">
        <f ca="1">IFERROR(__xludf.DUMMYFUNCTION("""COMPUTED_VALUE"""),0.0432638888888888)</f>
        <v>4.3263888888888803E-2</v>
      </c>
      <c r="H23" s="117" t="str">
        <f ca="1">IFERROR(__xludf.DUMMYFUNCTION("""COMPUTED_VALUE"""),"Build Your Knowledge of Cloud Administration")</f>
        <v>Build Your Knowledge of Cloud Administration</v>
      </c>
      <c r="I23" s="109"/>
      <c r="J23" s="109"/>
      <c r="K23" s="109"/>
      <c r="L23" s="115">
        <f ca="1">IFERROR(__xludf.DUMMYFUNCTION("""COMPUTED_VALUE"""),2422661)</f>
        <v>2422661</v>
      </c>
      <c r="M23" s="118" t="str">
        <f ca="1">IFERROR(__xludf.DUMMYFUNCTION("""COMPUTED_VALUE"""),"How to Lead and Inspire Change")</f>
        <v>How to Lead and Inspire Change</v>
      </c>
      <c r="N23" s="115" t="str">
        <f ca="1">IFERROR(__xludf.DUMMYFUNCTION("""COMPUTED_VALUE"""),"General")</f>
        <v>General</v>
      </c>
      <c r="O23" s="110" t="str">
        <f ca="1">IFERROR(__xludf.DUMMYFUNCTION("""COMPUTED_VALUE"""),"Beginner")</f>
        <v>Beginner</v>
      </c>
      <c r="P23" s="112">
        <f ca="1">IFERROR(__xludf.DUMMYFUNCTION("""COMPUTED_VALUE"""),0.0371759259259259)</f>
        <v>3.7175925925925897E-2</v>
      </c>
      <c r="Q23" s="119"/>
      <c r="R23" s="109"/>
      <c r="S23" s="109"/>
    </row>
    <row r="24" spans="1:19" ht="33.75" customHeight="1" x14ac:dyDescent="0.15">
      <c r="A24" s="109"/>
      <c r="B24" s="109"/>
      <c r="C24" s="115">
        <f ca="1">IFERROR(__xludf.DUMMYFUNCTION("""COMPUTED_VALUE"""),4411024)</f>
        <v>4411024</v>
      </c>
      <c r="D24" s="118" t="str">
        <f ca="1">IFERROR(__xludf.DUMMYFUNCTION("""COMPUTED_VALUE"""),"Nano Tips for Using ChatGPT for Business with Rachel Woods")</f>
        <v>Nano Tips for Using ChatGPT for Business with Rachel Woods</v>
      </c>
      <c r="E24" s="115" t="str">
        <f ca="1">IFERROR(__xludf.DUMMYFUNCTION("""COMPUTED_VALUE"""),"Individual Contributor")</f>
        <v>Individual Contributor</v>
      </c>
      <c r="F24" s="110" t="str">
        <f ca="1">IFERROR(__xludf.DUMMYFUNCTION("""COMPUTED_VALUE"""),"Beginner")</f>
        <v>Beginner</v>
      </c>
      <c r="G24" s="112">
        <f ca="1">IFERROR(__xludf.DUMMYFUNCTION("""COMPUTED_VALUE"""),0.00824074074074074)</f>
        <v>8.2407407407407395E-3</v>
      </c>
      <c r="H24" s="117" t="str">
        <f ca="1">IFERROR(__xludf.DUMMYFUNCTION("""COMPUTED_VALUE"""),"Develop Your Tableau Skills")</f>
        <v>Develop Your Tableau Skills</v>
      </c>
      <c r="I24" s="109"/>
      <c r="J24" s="109"/>
      <c r="K24" s="109"/>
      <c r="L24" s="115">
        <f ca="1">IFERROR(__xludf.DUMMYFUNCTION("""COMPUTED_VALUE"""),2823041)</f>
        <v>2823041</v>
      </c>
      <c r="M24" s="118" t="str">
        <f ca="1">IFERROR(__xludf.DUMMYFUNCTION("""COMPUTED_VALUE"""),"Communicating Change in an Enterprise-Wide Transformation")</f>
        <v>Communicating Change in an Enterprise-Wide Transformation</v>
      </c>
      <c r="N24" s="115" t="str">
        <f ca="1">IFERROR(__xludf.DUMMYFUNCTION("""COMPUTED_VALUE"""),"General")</f>
        <v>General</v>
      </c>
      <c r="O24" s="110" t="str">
        <f ca="1">IFERROR(__xludf.DUMMYFUNCTION("""COMPUTED_VALUE"""),"Intermediate")</f>
        <v>Intermediate</v>
      </c>
      <c r="P24" s="112">
        <f ca="1">IFERROR(__xludf.DUMMYFUNCTION("""COMPUTED_VALUE"""),0.0277546296296296)</f>
        <v>2.7754629629629601E-2</v>
      </c>
      <c r="Q24" s="119"/>
      <c r="R24" s="109"/>
      <c r="S24" s="109"/>
    </row>
    <row r="25" spans="1:19" ht="33.75" customHeight="1" x14ac:dyDescent="0.15">
      <c r="A25" s="109"/>
      <c r="B25" s="109"/>
      <c r="C25" s="115">
        <f ca="1">IFERROR(__xludf.DUMMYFUNCTION("""COMPUTED_VALUE"""),2514083)</f>
        <v>2514083</v>
      </c>
      <c r="D25" s="118" t="str">
        <f ca="1">IFERROR(__xludf.DUMMYFUNCTION("""COMPUTED_VALUE"""),"Tech and Sustainability: Building a Sustainability Action Report")</f>
        <v>Tech and Sustainability: Building a Sustainability Action Report</v>
      </c>
      <c r="E25" s="115" t="str">
        <f ca="1">IFERROR(__xludf.DUMMYFUNCTION("""COMPUTED_VALUE"""),"Individual Contributor")</f>
        <v>Individual Contributor</v>
      </c>
      <c r="F25" s="110" t="str">
        <f ca="1">IFERROR(__xludf.DUMMYFUNCTION("""COMPUTED_VALUE"""),"Beginner")</f>
        <v>Beginner</v>
      </c>
      <c r="G25" s="112">
        <f ca="1">IFERROR(__xludf.DUMMYFUNCTION("""COMPUTED_VALUE"""),0.0530439814814814)</f>
        <v>5.30439814814814E-2</v>
      </c>
      <c r="H25" s="117" t="str">
        <f ca="1">IFERROR(__xludf.DUMMYFUNCTION("""COMPUTED_VALUE"""),"Explore a Career in IT Support")</f>
        <v>Explore a Career in IT Support</v>
      </c>
      <c r="I25" s="109"/>
      <c r="J25" s="109"/>
      <c r="K25" s="109"/>
      <c r="L25" s="115">
        <f ca="1">IFERROR(__xludf.DUMMYFUNCTION("""COMPUTED_VALUE"""),2836015)</f>
        <v>2836015</v>
      </c>
      <c r="M25" s="118" t="str">
        <f ca="1">IFERROR(__xludf.DUMMYFUNCTION("""COMPUTED_VALUE"""),"How to Innovate and Stay Relevant in Times of Change and Uncertainty")</f>
        <v>How to Innovate and Stay Relevant in Times of Change and Uncertainty</v>
      </c>
      <c r="N25" s="115" t="str">
        <f ca="1">IFERROR(__xludf.DUMMYFUNCTION("""COMPUTED_VALUE"""),"General")</f>
        <v>General</v>
      </c>
      <c r="O25" s="110" t="str">
        <f ca="1">IFERROR(__xludf.DUMMYFUNCTION("""COMPUTED_VALUE"""),"Intermediate")</f>
        <v>Intermediate</v>
      </c>
      <c r="P25" s="112">
        <f ca="1">IFERROR(__xludf.DUMMYFUNCTION("""COMPUTED_VALUE"""),0.0213425925925925)</f>
        <v>2.13425925925925E-2</v>
      </c>
      <c r="Q25" s="119"/>
      <c r="R25" s="109"/>
      <c r="S25" s="109"/>
    </row>
    <row r="26" spans="1:19" ht="33.75" customHeight="1" x14ac:dyDescent="0.15">
      <c r="A26" s="109"/>
      <c r="B26" s="109"/>
      <c r="C26" s="115">
        <f ca="1">IFERROR(__xludf.DUMMYFUNCTION("""COMPUTED_VALUE"""),4303121)</f>
        <v>4303121</v>
      </c>
      <c r="D26" s="118" t="str">
        <f ca="1">IFERROR(__xludf.DUMMYFUNCTION("""COMPUTED_VALUE"""),"Introducing Robotic Process Automation")</f>
        <v>Introducing Robotic Process Automation</v>
      </c>
      <c r="E26" s="115" t="str">
        <f ca="1">IFERROR(__xludf.DUMMYFUNCTION("""COMPUTED_VALUE"""),"Individual Contributor")</f>
        <v>Individual Contributor</v>
      </c>
      <c r="F26" s="110" t="str">
        <f ca="1">IFERROR(__xludf.DUMMYFUNCTION("""COMPUTED_VALUE"""),"Beginner")</f>
        <v>Beginner</v>
      </c>
      <c r="G26" s="112">
        <f ca="1">IFERROR(__xludf.DUMMYFUNCTION("""COMPUTED_VALUE"""),0.0682407407407407)</f>
        <v>6.8240740740740699E-2</v>
      </c>
      <c r="H26" s="117" t="str">
        <f ca="1">IFERROR(__xludf.DUMMYFUNCTION("""COMPUTED_VALUE"""),"Get Ahead in iOS App Development")</f>
        <v>Get Ahead in iOS App Development</v>
      </c>
      <c r="I26" s="109"/>
      <c r="J26" s="109"/>
      <c r="K26" s="109"/>
      <c r="L26" s="115">
        <f ca="1">IFERROR(__xludf.DUMMYFUNCTION("""COMPUTED_VALUE"""),2838146)</f>
        <v>2838146</v>
      </c>
      <c r="M26" s="118" t="str">
        <f ca="1">IFERROR(__xludf.DUMMYFUNCTION("""COMPUTED_VALUE"""),"Leading in Uncertain Times")</f>
        <v>Leading in Uncertain Times</v>
      </c>
      <c r="N26" s="115" t="str">
        <f ca="1">IFERROR(__xludf.DUMMYFUNCTION("""COMPUTED_VALUE"""),"General")</f>
        <v>General</v>
      </c>
      <c r="O26" s="110" t="str">
        <f ca="1">IFERROR(__xludf.DUMMYFUNCTION("""COMPUTED_VALUE"""),"Intermediate")</f>
        <v>Intermediate</v>
      </c>
      <c r="P26" s="112">
        <f ca="1">IFERROR(__xludf.DUMMYFUNCTION("""COMPUTED_VALUE"""),0.0320023148148148)</f>
        <v>3.2002314814814803E-2</v>
      </c>
      <c r="Q26" s="119"/>
      <c r="R26" s="109"/>
      <c r="S26" s="109"/>
    </row>
    <row r="27" spans="1:19" ht="33.75" customHeight="1" x14ac:dyDescent="0.15">
      <c r="A27" s="109"/>
      <c r="B27" s="109"/>
      <c r="C27" s="115">
        <f ca="1">IFERROR(__xludf.DUMMYFUNCTION("""COMPUTED_VALUE"""),4369116)</f>
        <v>4369116</v>
      </c>
      <c r="D27" s="118" t="str">
        <f ca="1">IFERROR(__xludf.DUMMYFUNCTION("""COMPUTED_VALUE"""),"Learning Security Frameworks")</f>
        <v>Learning Security Frameworks</v>
      </c>
      <c r="E27" s="115" t="str">
        <f ca="1">IFERROR(__xludf.DUMMYFUNCTION("""COMPUTED_VALUE"""),"Individual Contributor")</f>
        <v>Individual Contributor</v>
      </c>
      <c r="F27" s="110" t="str">
        <f ca="1">IFERROR(__xludf.DUMMYFUNCTION("""COMPUTED_VALUE"""),"Beginner")</f>
        <v>Beginner</v>
      </c>
      <c r="G27" s="112">
        <f ca="1">IFERROR(__xludf.DUMMYFUNCTION("""COMPUTED_VALUE"""),0.0532523148148148)</f>
        <v>5.3252314814814801E-2</v>
      </c>
      <c r="H27" s="117" t="str">
        <f ca="1">IFERROR(__xludf.DUMMYFUNCTION("""COMPUTED_VALUE"""),"Getting Started with AI and Machine Learning")</f>
        <v>Getting Started with AI and Machine Learning</v>
      </c>
      <c r="I27" s="109"/>
      <c r="J27" s="109"/>
      <c r="K27" s="109"/>
      <c r="L27" s="115">
        <f ca="1">IFERROR(__xludf.DUMMYFUNCTION("""COMPUTED_VALUE"""),4376155)</f>
        <v>4376155</v>
      </c>
      <c r="M27" s="118" t="str">
        <f ca="1">IFERROR(__xludf.DUMMYFUNCTION("""COMPUTED_VALUE"""),"Embracing Unexpected Change (with Audio Descriptions)")</f>
        <v>Embracing Unexpected Change (with Audio Descriptions)</v>
      </c>
      <c r="N27" s="115" t="str">
        <f ca="1">IFERROR(__xludf.DUMMYFUNCTION("""COMPUTED_VALUE"""),"General")</f>
        <v>General</v>
      </c>
      <c r="O27" s="110" t="str">
        <f ca="1">IFERROR(__xludf.DUMMYFUNCTION("""COMPUTED_VALUE"""),"General")</f>
        <v>General</v>
      </c>
      <c r="P27" s="112">
        <f ca="1">IFERROR(__xludf.DUMMYFUNCTION("""COMPUTED_VALUE"""),0.0126504629629629)</f>
        <v>1.26504629629629E-2</v>
      </c>
      <c r="Q27" s="119"/>
      <c r="R27" s="109"/>
      <c r="S27" s="109"/>
    </row>
    <row r="28" spans="1:19" ht="33.75" customHeight="1" x14ac:dyDescent="0.15">
      <c r="A28" s="109"/>
      <c r="B28" s="109"/>
      <c r="C28" s="115">
        <f ca="1">IFERROR(__xludf.DUMMYFUNCTION("""COMPUTED_VALUE"""),4312093)</f>
        <v>4312093</v>
      </c>
      <c r="D28" s="118" t="str">
        <f ca="1">IFERROR(__xludf.DUMMYFUNCTION("""COMPUTED_VALUE"""),"Cybersecurity Foundations")</f>
        <v>Cybersecurity Foundations</v>
      </c>
      <c r="E28" s="115" t="str">
        <f ca="1">IFERROR(__xludf.DUMMYFUNCTION("""COMPUTED_VALUE"""),"Individual Contributor")</f>
        <v>Individual Contributor</v>
      </c>
      <c r="F28" s="110" t="str">
        <f ca="1">IFERROR(__xludf.DUMMYFUNCTION("""COMPUTED_VALUE"""),"Beginner")</f>
        <v>Beginner</v>
      </c>
      <c r="G28" s="112">
        <f ca="1">IFERROR(__xludf.DUMMYFUNCTION("""COMPUTED_VALUE"""),0.113611111111111)</f>
        <v>0.113611111111111</v>
      </c>
      <c r="H28" s="117" t="str">
        <f ca="1">IFERROR(__xludf.DUMMYFUNCTION("""COMPUTED_VALUE"""),"Getting Started with Continuous Integration / Continuous Delivery (CI/CD)")</f>
        <v>Getting Started with Continuous Integration / Continuous Delivery (CI/CD)</v>
      </c>
      <c r="I28" s="109"/>
      <c r="J28" s="109"/>
      <c r="K28" s="109"/>
      <c r="L28" s="115">
        <f ca="1">IFERROR(__xludf.DUMMYFUNCTION("""COMPUTED_VALUE"""),4361009)</f>
        <v>4361009</v>
      </c>
      <c r="M28" s="118" t="str">
        <f ca="1">IFERROR(__xludf.DUMMYFUNCTION("""COMPUTED_VALUE"""),"What Is Change Management?")</f>
        <v>What Is Change Management?</v>
      </c>
      <c r="N28" s="115" t="str">
        <f ca="1">IFERROR(__xludf.DUMMYFUNCTION("""COMPUTED_VALUE"""),"General")</f>
        <v>General</v>
      </c>
      <c r="O28" s="110" t="str">
        <f ca="1">IFERROR(__xludf.DUMMYFUNCTION("""COMPUTED_VALUE"""),"General")</f>
        <v>General</v>
      </c>
      <c r="P28" s="112">
        <f ca="1">IFERROR(__xludf.DUMMYFUNCTION("""COMPUTED_VALUE"""),0.00815972222222222)</f>
        <v>8.1597222222222193E-3</v>
      </c>
      <c r="Q28" s="119"/>
      <c r="R28" s="109"/>
      <c r="S28" s="109"/>
    </row>
    <row r="29" spans="1:19" ht="33.75" customHeight="1" x14ac:dyDescent="0.15">
      <c r="A29" s="109"/>
      <c r="B29" s="109"/>
      <c r="C29" s="115">
        <f ca="1">IFERROR(__xludf.DUMMYFUNCTION("""COMPUTED_VALUE"""),4376008)</f>
        <v>4376008</v>
      </c>
      <c r="D29" s="118" t="str">
        <f ca="1">IFERROR(__xludf.DUMMYFUNCTION("""COMPUTED_VALUE"""),"Learning Cyber Incident Response and Digital Forensics")</f>
        <v>Learning Cyber Incident Response and Digital Forensics</v>
      </c>
      <c r="E29" s="115" t="str">
        <f ca="1">IFERROR(__xludf.DUMMYFUNCTION("""COMPUTED_VALUE"""),"Individual Contributor")</f>
        <v>Individual Contributor</v>
      </c>
      <c r="F29" s="110" t="str">
        <f ca="1">IFERROR(__xludf.DUMMYFUNCTION("""COMPUTED_VALUE"""),"Beginner")</f>
        <v>Beginner</v>
      </c>
      <c r="G29" s="112">
        <f ca="1">IFERROR(__xludf.DUMMYFUNCTION("""COMPUTED_VALUE"""),0.207476851851851)</f>
        <v>0.207476851851851</v>
      </c>
      <c r="H29" s="117" t="str">
        <f ca="1">IFERROR(__xludf.DUMMYFUNCTION("""COMPUTED_VALUE"""),"Getting Started with Kubernetes")</f>
        <v>Getting Started with Kubernetes</v>
      </c>
      <c r="I29" s="109"/>
      <c r="J29" s="109"/>
      <c r="K29" s="109"/>
      <c r="L29" s="115">
        <f ca="1">IFERROR(__xludf.DUMMYFUNCTION("""COMPUTED_VALUE"""),2825691)</f>
        <v>2825691</v>
      </c>
      <c r="M29" s="118" t="str">
        <f ca="1">IFERROR(__xludf.DUMMYFUNCTION("""COMPUTED_VALUE"""),"The Employee's Guide to Sustainability")</f>
        <v>The Employee's Guide to Sustainability</v>
      </c>
      <c r="N29" s="115" t="str">
        <f ca="1">IFERROR(__xludf.DUMMYFUNCTION("""COMPUTED_VALUE"""),"General")</f>
        <v>General</v>
      </c>
      <c r="O29" s="110" t="str">
        <f ca="1">IFERROR(__xludf.DUMMYFUNCTION("""COMPUTED_VALUE"""),"General")</f>
        <v>General</v>
      </c>
      <c r="P29" s="112">
        <f ca="1">IFERROR(__xludf.DUMMYFUNCTION("""COMPUTED_VALUE"""),0.0352662037037037)</f>
        <v>3.5266203703703702E-2</v>
      </c>
      <c r="Q29" s="119"/>
      <c r="R29" s="109"/>
      <c r="S29" s="109"/>
    </row>
    <row r="30" spans="1:19" ht="33.75" customHeight="1" x14ac:dyDescent="0.15">
      <c r="A30" s="109"/>
      <c r="B30" s="109"/>
      <c r="C30" s="115">
        <f ca="1">IFERROR(__xludf.DUMMYFUNCTION("""COMPUTED_VALUE"""),2514082)</f>
        <v>2514082</v>
      </c>
      <c r="D30" s="118" t="str">
        <f ca="1">IFERROR(__xludf.DUMMYFUNCTION("""COMPUTED_VALUE"""),"Insights from a Cybersecurity Professional")</f>
        <v>Insights from a Cybersecurity Professional</v>
      </c>
      <c r="E30" s="115" t="str">
        <f ca="1">IFERROR(__xludf.DUMMYFUNCTION("""COMPUTED_VALUE"""),"Individual Contributor")</f>
        <v>Individual Contributor</v>
      </c>
      <c r="F30" s="110" t="str">
        <f ca="1">IFERROR(__xludf.DUMMYFUNCTION("""COMPUTED_VALUE"""),"Beginner")</f>
        <v>Beginner</v>
      </c>
      <c r="G30" s="112">
        <f ca="1">IFERROR(__xludf.DUMMYFUNCTION("""COMPUTED_VALUE"""),0.0216666666666666)</f>
        <v>2.1666666666666601E-2</v>
      </c>
      <c r="H30" s="117" t="str">
        <f ca="1">IFERROR(__xludf.DUMMYFUNCTION("""COMPUTED_VALUE"""),"Getting Started with Microsoft Excel")</f>
        <v>Getting Started with Microsoft Excel</v>
      </c>
      <c r="I30" s="109"/>
      <c r="J30" s="109"/>
      <c r="K30" s="109"/>
      <c r="L30" s="115">
        <f ca="1">IFERROR(__xludf.DUMMYFUNCTION("""COMPUTED_VALUE"""),2825458)</f>
        <v>2825458</v>
      </c>
      <c r="M30" s="118" t="str">
        <f ca="1">IFERROR(__xludf.DUMMYFUNCTION("""COMPUTED_VALUE"""),"Emily Cohen: Brutal Honesty as a Business Strategy")</f>
        <v>Emily Cohen: Brutal Honesty as a Business Strategy</v>
      </c>
      <c r="N30" s="115" t="str">
        <f ca="1">IFERROR(__xludf.DUMMYFUNCTION("""COMPUTED_VALUE"""),"General")</f>
        <v>General</v>
      </c>
      <c r="O30" s="110" t="str">
        <f ca="1">IFERROR(__xludf.DUMMYFUNCTION("""COMPUTED_VALUE"""),"General")</f>
        <v>General</v>
      </c>
      <c r="P30" s="112">
        <f ca="1">IFERROR(__xludf.DUMMYFUNCTION("""COMPUTED_VALUE"""),0.0226851851851851)</f>
        <v>2.26851851851851E-2</v>
      </c>
      <c r="Q30" s="119"/>
      <c r="R30" s="109"/>
      <c r="S30" s="109"/>
    </row>
    <row r="31" spans="1:19" ht="33.75" customHeight="1" x14ac:dyDescent="0.15">
      <c r="A31" s="109"/>
      <c r="B31" s="109"/>
      <c r="C31" s="115">
        <f ca="1">IFERROR(__xludf.DUMMYFUNCTION("""COMPUTED_VALUE"""),2877130)</f>
        <v>2877130</v>
      </c>
      <c r="D31" s="118" t="str">
        <f ca="1">IFERROR(__xludf.DUMMYFUNCTION("""COMPUTED_VALUE"""),"Learning Claris Connect")</f>
        <v>Learning Claris Connect</v>
      </c>
      <c r="E31" s="115" t="str">
        <f ca="1">IFERROR(__xludf.DUMMYFUNCTION("""COMPUTED_VALUE"""),"Individual Contributor")</f>
        <v>Individual Contributor</v>
      </c>
      <c r="F31" s="110" t="str">
        <f ca="1">IFERROR(__xludf.DUMMYFUNCTION("""COMPUTED_VALUE"""),"Beginner")</f>
        <v>Beginner</v>
      </c>
      <c r="G31" s="112">
        <f ca="1">IFERROR(__xludf.DUMMYFUNCTION("""COMPUTED_VALUE"""),0.0847453703703703)</f>
        <v>8.4745370370370304E-2</v>
      </c>
      <c r="H31" s="117" t="str">
        <f ca="1">IFERROR(__xludf.DUMMYFUNCTION("""COMPUTED_VALUE"""),"Getting Started with Microsoft OneNote")</f>
        <v>Getting Started with Microsoft OneNote</v>
      </c>
      <c r="I31" s="109"/>
      <c r="J31" s="109"/>
      <c r="K31" s="109"/>
      <c r="L31" s="115">
        <f ca="1">IFERROR(__xludf.DUMMYFUNCTION("""COMPUTED_VALUE"""),2864030)</f>
        <v>2864030</v>
      </c>
      <c r="M31" s="118" t="str">
        <f ca="1">IFERROR(__xludf.DUMMYFUNCTION("""COMPUTED_VALUE"""),"Driving Change and Anti-Racism")</f>
        <v>Driving Change and Anti-Racism</v>
      </c>
      <c r="N31" s="115" t="str">
        <f ca="1">IFERROR(__xludf.DUMMYFUNCTION("""COMPUTED_VALUE"""),"General")</f>
        <v>General</v>
      </c>
      <c r="O31" s="110" t="str">
        <f ca="1">IFERROR(__xludf.DUMMYFUNCTION("""COMPUTED_VALUE"""),"General")</f>
        <v>General</v>
      </c>
      <c r="P31" s="112">
        <f ca="1">IFERROR(__xludf.DUMMYFUNCTION("""COMPUTED_VALUE"""),0.0113078703703703)</f>
        <v>1.13078703703703E-2</v>
      </c>
      <c r="Q31" s="119"/>
      <c r="R31" s="109"/>
      <c r="S31" s="109"/>
    </row>
    <row r="32" spans="1:19" ht="33.75" customHeight="1" x14ac:dyDescent="0.15">
      <c r="A32" s="109"/>
      <c r="B32" s="109"/>
      <c r="C32" s="115">
        <f ca="1">IFERROR(__xludf.DUMMYFUNCTION("""COMPUTED_VALUE"""),2424328)</f>
        <v>2424328</v>
      </c>
      <c r="D32" s="118" t="str">
        <f ca="1">IFERROR(__xludf.DUMMYFUNCTION("""COMPUTED_VALUE"""),"Conversations on Cryptography")</f>
        <v>Conversations on Cryptography</v>
      </c>
      <c r="E32" s="115" t="str">
        <f ca="1">IFERROR(__xludf.DUMMYFUNCTION("""COMPUTED_VALUE"""),"Individual Contributor")</f>
        <v>Individual Contributor</v>
      </c>
      <c r="F32" s="110" t="str">
        <f ca="1">IFERROR(__xludf.DUMMYFUNCTION("""COMPUTED_VALUE"""),"Beginner")</f>
        <v>Beginner</v>
      </c>
      <c r="G32" s="112">
        <f ca="1">IFERROR(__xludf.DUMMYFUNCTION("""COMPUTED_VALUE"""),0.10037037037037)</f>
        <v>0.10037037037037</v>
      </c>
      <c r="H32" s="117" t="str">
        <f ca="1">IFERROR(__xludf.DUMMYFUNCTION("""COMPUTED_VALUE"""),"Getting Started with Microsoft Outlook")</f>
        <v>Getting Started with Microsoft Outlook</v>
      </c>
      <c r="I32" s="109"/>
      <c r="J32" s="109"/>
      <c r="K32" s="109"/>
      <c r="L32" s="115">
        <f ca="1">IFERROR(__xludf.DUMMYFUNCTION("""COMPUTED_VALUE"""),2825721)</f>
        <v>2825721</v>
      </c>
      <c r="M32" s="118" t="str">
        <f ca="1">IFERROR(__xludf.DUMMYFUNCTION("""COMPUTED_VALUE"""),"Preparing Yourself for Change")</f>
        <v>Preparing Yourself for Change</v>
      </c>
      <c r="N32" s="115" t="str">
        <f ca="1">IFERROR(__xludf.DUMMYFUNCTION("""COMPUTED_VALUE"""),"General")</f>
        <v>General</v>
      </c>
      <c r="O32" s="110" t="str">
        <f ca="1">IFERROR(__xludf.DUMMYFUNCTION("""COMPUTED_VALUE"""),"General")</f>
        <v>General</v>
      </c>
      <c r="P32" s="112">
        <f ca="1">IFERROR(__xludf.DUMMYFUNCTION("""COMPUTED_VALUE"""),0.0198726851851851)</f>
        <v>1.9872685185185101E-2</v>
      </c>
      <c r="Q32" s="119"/>
      <c r="R32" s="109"/>
      <c r="S32" s="109"/>
    </row>
    <row r="33" spans="1:19" ht="33.75" customHeight="1" x14ac:dyDescent="0.15">
      <c r="A33" s="109"/>
      <c r="B33" s="109"/>
      <c r="C33" s="115">
        <f ca="1">IFERROR(__xludf.DUMMYFUNCTION("""COMPUTED_VALUE"""),2428500)</f>
        <v>2428500</v>
      </c>
      <c r="D33" s="118" t="str">
        <f ca="1">IFERROR(__xludf.DUMMYFUNCTION("""COMPUTED_VALUE"""),"IoT Foundations: Standards and Ecosystems")</f>
        <v>IoT Foundations: Standards and Ecosystems</v>
      </c>
      <c r="E33" s="115" t="str">
        <f ca="1">IFERROR(__xludf.DUMMYFUNCTION("""COMPUTED_VALUE"""),"Individual Contributor")</f>
        <v>Individual Contributor</v>
      </c>
      <c r="F33" s="110" t="str">
        <f ca="1">IFERROR(__xludf.DUMMYFUNCTION("""COMPUTED_VALUE"""),"Beginner")</f>
        <v>Beginner</v>
      </c>
      <c r="G33" s="112">
        <f ca="1">IFERROR(__xludf.DUMMYFUNCTION("""COMPUTED_VALUE"""),0.0418402777777777)</f>
        <v>4.1840277777777699E-2</v>
      </c>
      <c r="H33" s="117" t="str">
        <f ca="1">IFERROR(__xludf.DUMMYFUNCTION("""COMPUTED_VALUE"""),"Getting Started with Microsoft Word")</f>
        <v>Getting Started with Microsoft Word</v>
      </c>
      <c r="I33" s="109"/>
      <c r="J33" s="109"/>
      <c r="K33" s="109"/>
      <c r="L33" s="115">
        <f ca="1">IFERROR(__xludf.DUMMYFUNCTION("""COMPUTED_VALUE"""),2877280)</f>
        <v>2877280</v>
      </c>
      <c r="M33" s="118" t="str">
        <f ca="1">IFERROR(__xludf.DUMMYFUNCTION("""COMPUTED_VALUE"""),"Change Management: Plan on a Page")</f>
        <v>Change Management: Plan on a Page</v>
      </c>
      <c r="N33" s="115" t="str">
        <f ca="1">IFERROR(__xludf.DUMMYFUNCTION("""COMPUTED_VALUE"""),"General")</f>
        <v>General</v>
      </c>
      <c r="O33" s="110" t="str">
        <f ca="1">IFERROR(__xludf.DUMMYFUNCTION("""COMPUTED_VALUE"""),"General")</f>
        <v>General</v>
      </c>
      <c r="P33" s="112">
        <f ca="1">IFERROR(__xludf.DUMMYFUNCTION("""COMPUTED_VALUE"""),0.0208912037037037)</f>
        <v>2.08912037037037E-2</v>
      </c>
      <c r="Q33" s="119"/>
      <c r="R33" s="109"/>
      <c r="S33" s="109"/>
    </row>
    <row r="34" spans="1:19" ht="33.75" customHeight="1" x14ac:dyDescent="0.15">
      <c r="A34" s="109"/>
      <c r="B34" s="109"/>
      <c r="C34" s="115">
        <f ca="1">IFERROR(__xludf.DUMMYFUNCTION("""COMPUTED_VALUE"""),2485007)</f>
        <v>2485007</v>
      </c>
      <c r="D34" s="118" t="str">
        <f ca="1">IFERROR(__xludf.DUMMYFUNCTION("""COMPUTED_VALUE"""),"Introduction to Identity and Access Management")</f>
        <v>Introduction to Identity and Access Management</v>
      </c>
      <c r="E34" s="115" t="str">
        <f ca="1">IFERROR(__xludf.DUMMYFUNCTION("""COMPUTED_VALUE"""),"Individual Contributor")</f>
        <v>Individual Contributor</v>
      </c>
      <c r="F34" s="110" t="str">
        <f ca="1">IFERROR(__xludf.DUMMYFUNCTION("""COMPUTED_VALUE"""),"Beginner")</f>
        <v>Beginner</v>
      </c>
      <c r="G34" s="112">
        <f ca="1">IFERROR(__xludf.DUMMYFUNCTION("""COMPUTED_VALUE"""),0.0399768518518518)</f>
        <v>3.9976851851851798E-2</v>
      </c>
      <c r="H34" s="117" t="str">
        <f ca="1">IFERROR(__xludf.DUMMYFUNCTION("""COMPUTED_VALUE"""),"Improve Your ITIL® Skills")</f>
        <v>Improve Your ITIL® Skills</v>
      </c>
      <c r="I34" s="109"/>
      <c r="J34" s="109"/>
      <c r="K34" s="109"/>
      <c r="L34" s="115">
        <f ca="1">IFERROR(__xludf.DUMMYFUNCTION("""COMPUTED_VALUE"""),2876246)</f>
        <v>2876246</v>
      </c>
      <c r="M34" s="118" t="str">
        <f ca="1">IFERROR(__xludf.DUMMYFUNCTION("""COMPUTED_VALUE"""),"Change Management: Roadmap to Execution")</f>
        <v>Change Management: Roadmap to Execution</v>
      </c>
      <c r="N34" s="115" t="str">
        <f ca="1">IFERROR(__xludf.DUMMYFUNCTION("""COMPUTED_VALUE"""),"General")</f>
        <v>General</v>
      </c>
      <c r="O34" s="110" t="str">
        <f ca="1">IFERROR(__xludf.DUMMYFUNCTION("""COMPUTED_VALUE"""),"General")</f>
        <v>General</v>
      </c>
      <c r="P34" s="112">
        <f ca="1">IFERROR(__xludf.DUMMYFUNCTION("""COMPUTED_VALUE"""),0.0242013888888888)</f>
        <v>2.42013888888888E-2</v>
      </c>
      <c r="Q34" s="119"/>
      <c r="R34" s="109"/>
      <c r="S34" s="109"/>
    </row>
    <row r="35" spans="1:19" ht="33.75" customHeight="1" x14ac:dyDescent="0.15">
      <c r="A35" s="109"/>
      <c r="B35" s="109"/>
      <c r="C35" s="115">
        <f ca="1">IFERROR(__xludf.DUMMYFUNCTION("""COMPUTED_VALUE"""),3083055)</f>
        <v>3083055</v>
      </c>
      <c r="D35" s="118" t="str">
        <f ca="1">IFERROR(__xludf.DUMMYFUNCTION("""COMPUTED_VALUE"""),"IT Security Foundations: Core Concepts")</f>
        <v>IT Security Foundations: Core Concepts</v>
      </c>
      <c r="E35" s="115" t="str">
        <f ca="1">IFERROR(__xludf.DUMMYFUNCTION("""COMPUTED_VALUE"""),"Individual Contributor")</f>
        <v>Individual Contributor</v>
      </c>
      <c r="F35" s="110" t="str">
        <f ca="1">IFERROR(__xludf.DUMMYFUNCTION("""COMPUTED_VALUE"""),"Beginner")</f>
        <v>Beginner</v>
      </c>
      <c r="G35" s="112">
        <f ca="1">IFERROR(__xludf.DUMMYFUNCTION("""COMPUTED_VALUE"""),0.0668981481481481)</f>
        <v>6.6898148148148096E-2</v>
      </c>
      <c r="H35" s="117" t="str">
        <f ca="1">IFERROR(__xludf.DUMMYFUNCTION("""COMPUTED_VALUE"""),"Improve Your Microsoft Excel Skills")</f>
        <v>Improve Your Microsoft Excel Skills</v>
      </c>
      <c r="I35" s="109"/>
      <c r="J35" s="109"/>
      <c r="K35" s="109"/>
      <c r="L35" s="115"/>
      <c r="M35" s="130"/>
      <c r="N35" s="115"/>
      <c r="O35" s="110"/>
      <c r="P35" s="112"/>
      <c r="Q35" s="119"/>
      <c r="R35" s="109"/>
      <c r="S35" s="109"/>
    </row>
    <row r="36" spans="1:19" ht="33.75" customHeight="1" x14ac:dyDescent="0.15">
      <c r="A36" s="109"/>
      <c r="B36" s="109"/>
      <c r="C36" s="115">
        <f ca="1">IFERROR(__xludf.DUMMYFUNCTION("""COMPUTED_VALUE"""),3083220)</f>
        <v>3083220</v>
      </c>
      <c r="D36" s="118" t="str">
        <f ca="1">IFERROR(__xludf.DUMMYFUNCTION("""COMPUTED_VALUE"""),"Cybersecurity Foundations: Security Architecture")</f>
        <v>Cybersecurity Foundations: Security Architecture</v>
      </c>
      <c r="E36" s="115" t="str">
        <f ca="1">IFERROR(__xludf.DUMMYFUNCTION("""COMPUTED_VALUE"""),"Individual Contributor")</f>
        <v>Individual Contributor</v>
      </c>
      <c r="F36" s="110" t="str">
        <f ca="1">IFERROR(__xludf.DUMMYFUNCTION("""COMPUTED_VALUE"""),"Beginner")</f>
        <v>Beginner</v>
      </c>
      <c r="G36" s="112">
        <f ca="1">IFERROR(__xludf.DUMMYFUNCTION("""COMPUTED_VALUE"""),0.0307291666666666)</f>
        <v>3.0729166666666599E-2</v>
      </c>
      <c r="H36" s="117" t="str">
        <f ca="1">IFERROR(__xludf.DUMMYFUNCTION("""COMPUTED_VALUE"""),"Master Digital Transformation")</f>
        <v>Master Digital Transformation</v>
      </c>
      <c r="I36" s="109"/>
      <c r="J36" s="109"/>
      <c r="K36" s="109"/>
      <c r="L36" s="115"/>
      <c r="M36" s="130"/>
      <c r="N36" s="115"/>
      <c r="O36" s="110"/>
      <c r="P36" s="112"/>
      <c r="Q36" s="119"/>
      <c r="R36" s="109"/>
      <c r="S36" s="109"/>
    </row>
    <row r="37" spans="1:19" ht="33.75" customHeight="1" x14ac:dyDescent="0.15">
      <c r="A37" s="109"/>
      <c r="B37" s="109"/>
      <c r="C37" s="115">
        <f ca="1">IFERROR(__xludf.DUMMYFUNCTION("""COMPUTED_VALUE"""),3083224)</f>
        <v>3083224</v>
      </c>
      <c r="D37" s="118" t="str">
        <f ca="1">IFERROR(__xludf.DUMMYFUNCTION("""COMPUTED_VALUE"""),"Intermediate Python for Non-Programmers")</f>
        <v>Intermediate Python for Non-Programmers</v>
      </c>
      <c r="E37" s="115" t="str">
        <f ca="1">IFERROR(__xludf.DUMMYFUNCTION("""COMPUTED_VALUE"""),"Individual Contributor")</f>
        <v>Individual Contributor</v>
      </c>
      <c r="F37" s="110" t="str">
        <f ca="1">IFERROR(__xludf.DUMMYFUNCTION("""COMPUTED_VALUE"""),"Beginner")</f>
        <v>Beginner</v>
      </c>
      <c r="G37" s="112">
        <f ca="1">IFERROR(__xludf.DUMMYFUNCTION("""COMPUTED_VALUE"""),0.189421296296296)</f>
        <v>0.189421296296296</v>
      </c>
      <c r="H37" s="117" t="str">
        <f ca="1">IFERROR(__xludf.DUMMYFUNCTION("""COMPUTED_VALUE"""),"Master Microsoft Excel")</f>
        <v>Master Microsoft Excel</v>
      </c>
      <c r="I37" s="109"/>
      <c r="J37" s="109"/>
      <c r="K37" s="109"/>
      <c r="L37" s="115"/>
      <c r="M37" s="130"/>
      <c r="N37" s="115"/>
      <c r="O37" s="110"/>
      <c r="P37" s="112"/>
      <c r="Q37" s="119"/>
      <c r="R37" s="109"/>
      <c r="S37" s="109"/>
    </row>
    <row r="38" spans="1:19" ht="33.75" customHeight="1" x14ac:dyDescent="0.15">
      <c r="A38" s="109"/>
      <c r="B38" s="109"/>
      <c r="C38" s="115">
        <f ca="1">IFERROR(__xludf.DUMMYFUNCTION("""COMPUTED_VALUE"""),3083541)</f>
        <v>3083541</v>
      </c>
      <c r="D38" s="118" t="str">
        <f ca="1">IFERROR(__xludf.DUMMYFUNCTION("""COMPUTED_VALUE"""),"Cybersecurity Awareness: Web3, Crypto, and NFTs")</f>
        <v>Cybersecurity Awareness: Web3, Crypto, and NFTs</v>
      </c>
      <c r="E38" s="115" t="str">
        <f ca="1">IFERROR(__xludf.DUMMYFUNCTION("""COMPUTED_VALUE"""),"Individual Contributor")</f>
        <v>Individual Contributor</v>
      </c>
      <c r="F38" s="110" t="str">
        <f ca="1">IFERROR(__xludf.DUMMYFUNCTION("""COMPUTED_VALUE"""),"Beginner")</f>
        <v>Beginner</v>
      </c>
      <c r="G38" s="112">
        <f ca="1">IFERROR(__xludf.DUMMYFUNCTION("""COMPUTED_VALUE"""),0.0256597222222222)</f>
        <v>2.5659722222222198E-2</v>
      </c>
      <c r="H38" s="117" t="str">
        <f ca="1">IFERROR(__xludf.DUMMYFUNCTION("""COMPUTED_VALUE"""),"Master Microsoft OneNote")</f>
        <v>Master Microsoft OneNote</v>
      </c>
      <c r="I38" s="109"/>
      <c r="J38" s="109"/>
      <c r="K38" s="109"/>
      <c r="L38" s="115"/>
      <c r="M38" s="130"/>
      <c r="N38" s="115"/>
      <c r="O38" s="110"/>
      <c r="P38" s="112"/>
      <c r="Q38" s="119"/>
      <c r="R38" s="109"/>
      <c r="S38" s="109"/>
    </row>
    <row r="39" spans="1:19" ht="33.75" customHeight="1" x14ac:dyDescent="0.15">
      <c r="A39" s="109"/>
      <c r="B39" s="109"/>
      <c r="C39" s="115">
        <f ca="1">IFERROR(__xludf.DUMMYFUNCTION("""COMPUTED_VALUE"""),3093404)</f>
        <v>3093404</v>
      </c>
      <c r="D39" s="118" t="str">
        <f ca="1">IFERROR(__xludf.DUMMYFUNCTION("""COMPUTED_VALUE"""),"Learning Vulnerability Management")</f>
        <v>Learning Vulnerability Management</v>
      </c>
      <c r="E39" s="115" t="str">
        <f ca="1">IFERROR(__xludf.DUMMYFUNCTION("""COMPUTED_VALUE"""),"Individual Contributor")</f>
        <v>Individual Contributor</v>
      </c>
      <c r="F39" s="110" t="str">
        <f ca="1">IFERROR(__xludf.DUMMYFUNCTION("""COMPUTED_VALUE"""),"Beginner")</f>
        <v>Beginner</v>
      </c>
      <c r="G39" s="112">
        <f ca="1">IFERROR(__xludf.DUMMYFUNCTION("""COMPUTED_VALUE"""),0.0384722222222222)</f>
        <v>3.8472222222222199E-2</v>
      </c>
      <c r="H39" s="117" t="str">
        <f ca="1">IFERROR(__xludf.DUMMYFUNCTION("""COMPUTED_VALUE"""),"Master Microsoft Outlook")</f>
        <v>Master Microsoft Outlook</v>
      </c>
      <c r="I39" s="109"/>
      <c r="J39" s="109"/>
      <c r="K39" s="109"/>
      <c r="L39" s="115"/>
      <c r="M39" s="130"/>
      <c r="N39" s="115"/>
      <c r="O39" s="110"/>
      <c r="P39" s="112"/>
      <c r="Q39" s="119"/>
      <c r="R39" s="109"/>
      <c r="S39" s="109"/>
    </row>
    <row r="40" spans="1:19" ht="33.75" customHeight="1" x14ac:dyDescent="0.15">
      <c r="A40" s="109"/>
      <c r="B40" s="109"/>
      <c r="C40" s="115">
        <f ca="1">IFERROR(__xludf.DUMMYFUNCTION("""COMPUTED_VALUE"""),2422669)</f>
        <v>2422669</v>
      </c>
      <c r="D40" s="118" t="str">
        <f ca="1">IFERROR(__xludf.DUMMYFUNCTION("""COMPUTED_VALUE"""),"Facilitating Remote Design Thinking")</f>
        <v>Facilitating Remote Design Thinking</v>
      </c>
      <c r="E40" s="115" t="str">
        <f ca="1">IFERROR(__xludf.DUMMYFUNCTION("""COMPUTED_VALUE"""),"Individual Contributor")</f>
        <v>Individual Contributor</v>
      </c>
      <c r="F40" s="110" t="str">
        <f ca="1">IFERROR(__xludf.DUMMYFUNCTION("""COMPUTED_VALUE"""),"Beginner + Intermediate")</f>
        <v>Beginner + Intermediate</v>
      </c>
      <c r="G40" s="112">
        <f ca="1">IFERROR(__xludf.DUMMYFUNCTION("""COMPUTED_VALUE"""),0.0570833333333333)</f>
        <v>5.7083333333333298E-2</v>
      </c>
      <c r="H40" s="117" t="str">
        <f ca="1">IFERROR(__xludf.DUMMYFUNCTION("""COMPUTED_VALUE"""),"Master Microsoft Word")</f>
        <v>Master Microsoft Word</v>
      </c>
      <c r="I40" s="109"/>
      <c r="J40" s="109"/>
      <c r="K40" s="109"/>
      <c r="L40" s="115"/>
      <c r="M40" s="130"/>
      <c r="N40" s="115"/>
      <c r="O40" s="110"/>
      <c r="P40" s="112"/>
      <c r="Q40" s="119"/>
      <c r="R40" s="109"/>
      <c r="S40" s="109"/>
    </row>
    <row r="41" spans="1:19" ht="33.75" customHeight="1" x14ac:dyDescent="0.15">
      <c r="A41" s="109"/>
      <c r="B41" s="109"/>
      <c r="C41" s="115">
        <f ca="1">IFERROR(__xludf.DUMMYFUNCTION("""COMPUTED_VALUE"""),3080776)</f>
        <v>3080776</v>
      </c>
      <c r="D41" s="118" t="str">
        <f ca="1">IFERROR(__xludf.DUMMYFUNCTION("""COMPUTED_VALUE"""),"Five Biggest Mistakes of Cybersecurity Programs")</f>
        <v>Five Biggest Mistakes of Cybersecurity Programs</v>
      </c>
      <c r="E41" s="115" t="str">
        <f ca="1">IFERROR(__xludf.DUMMYFUNCTION("""COMPUTED_VALUE"""),"Individual Contributor")</f>
        <v>Individual Contributor</v>
      </c>
      <c r="F41" s="110" t="str">
        <f ca="1">IFERROR(__xludf.DUMMYFUNCTION("""COMPUTED_VALUE"""),"Intermediate")</f>
        <v>Intermediate</v>
      </c>
      <c r="G41" s="112">
        <f ca="1">IFERROR(__xludf.DUMMYFUNCTION("""COMPUTED_VALUE"""),0.0534027777777777)</f>
        <v>5.3402777777777702E-2</v>
      </c>
      <c r="H41" s="117" t="str">
        <f ca="1">IFERROR(__xludf.DUMMYFUNCTION("""COMPUTED_VALUE"""),"Prepare for the Excel 2013 Microsoft Office Specialist (MOS) Expert Exam")</f>
        <v>Prepare for the Excel 2013 Microsoft Office Specialist (MOS) Expert Exam</v>
      </c>
      <c r="I41" s="109"/>
      <c r="J41" s="109"/>
      <c r="K41" s="109"/>
      <c r="L41" s="115"/>
      <c r="M41" s="130"/>
      <c r="N41" s="115"/>
      <c r="O41" s="110"/>
      <c r="P41" s="112"/>
      <c r="Q41" s="119"/>
      <c r="R41" s="109"/>
      <c r="S41" s="109"/>
    </row>
    <row r="42" spans="1:19" ht="33.75" customHeight="1" x14ac:dyDescent="0.15">
      <c r="A42" s="109"/>
      <c r="B42" s="109"/>
      <c r="C42" s="115">
        <f ca="1">IFERROR(__xludf.DUMMYFUNCTION("""COMPUTED_VALUE"""),2422824)</f>
        <v>2422824</v>
      </c>
      <c r="D42" s="118" t="str">
        <f ca="1">IFERROR(__xludf.DUMMYFUNCTION("""COMPUTED_VALUE"""),"Creating Accessible PDFs")</f>
        <v>Creating Accessible PDFs</v>
      </c>
      <c r="E42" s="115" t="str">
        <f ca="1">IFERROR(__xludf.DUMMYFUNCTION("""COMPUTED_VALUE"""),"Individual Contributor")</f>
        <v>Individual Contributor</v>
      </c>
      <c r="F42" s="110" t="str">
        <f ca="1">IFERROR(__xludf.DUMMYFUNCTION("""COMPUTED_VALUE"""),"Intermediate")</f>
        <v>Intermediate</v>
      </c>
      <c r="G42" s="112">
        <f ca="1">IFERROR(__xludf.DUMMYFUNCTION("""COMPUTED_VALUE"""),0.231886574074074)</f>
        <v>0.23188657407407401</v>
      </c>
      <c r="H42" s="117" t="str">
        <f ca="1">IFERROR(__xludf.DUMMYFUNCTION("""COMPUTED_VALUE"""),"Prepare for the Word 2013 Microsoft Office Specialist (MOS) Expert Exam")</f>
        <v>Prepare for the Word 2013 Microsoft Office Specialist (MOS) Expert Exam</v>
      </c>
      <c r="I42" s="109"/>
      <c r="J42" s="109"/>
      <c r="K42" s="109"/>
      <c r="L42" s="115"/>
      <c r="M42" s="130"/>
      <c r="N42" s="115"/>
      <c r="O42" s="110"/>
      <c r="P42" s="112"/>
      <c r="Q42" s="119"/>
      <c r="R42" s="109"/>
      <c r="S42" s="109"/>
    </row>
    <row r="43" spans="1:19" ht="33.75" customHeight="1" x14ac:dyDescent="0.15">
      <c r="A43" s="109"/>
      <c r="B43" s="109"/>
      <c r="C43" s="115">
        <f ca="1">IFERROR(__xludf.DUMMYFUNCTION("""COMPUTED_VALUE"""),2883181)</f>
        <v>2883181</v>
      </c>
      <c r="D43" s="118" t="str">
        <f ca="1">IFERROR(__xludf.DUMMYFUNCTION("""COMPUTED_VALUE"""),"Asset Accounting: Acquisitions in SAP S/4HANA")</f>
        <v>Asset Accounting: Acquisitions in SAP S/4HANA</v>
      </c>
      <c r="E43" s="115" t="str">
        <f ca="1">IFERROR(__xludf.DUMMYFUNCTION("""COMPUTED_VALUE"""),"Individual Contributor")</f>
        <v>Individual Contributor</v>
      </c>
      <c r="F43" s="110" t="str">
        <f ca="1">IFERROR(__xludf.DUMMYFUNCTION("""COMPUTED_VALUE"""),"Intermediate")</f>
        <v>Intermediate</v>
      </c>
      <c r="G43" s="112">
        <f ca="1">IFERROR(__xludf.DUMMYFUNCTION("""COMPUTED_VALUE"""),0.0734143518518518)</f>
        <v>7.34143518518518E-2</v>
      </c>
      <c r="H43" s="117" t="str">
        <f ca="1">IFERROR(__xludf.DUMMYFUNCTION("""COMPUTED_VALUE"""),"Succeed as a Remote IT Administrator")</f>
        <v>Succeed as a Remote IT Administrator</v>
      </c>
      <c r="I43" s="109"/>
      <c r="J43" s="109"/>
      <c r="K43" s="109"/>
      <c r="L43" s="115"/>
      <c r="M43" s="130"/>
      <c r="N43" s="115"/>
      <c r="O43" s="110"/>
      <c r="P43" s="112"/>
      <c r="Q43" s="119"/>
      <c r="R43" s="109"/>
      <c r="S43" s="109"/>
    </row>
    <row r="44" spans="1:19" ht="33.75" customHeight="1" x14ac:dyDescent="0.15">
      <c r="A44" s="109"/>
      <c r="B44" s="109"/>
      <c r="C44" s="115">
        <f ca="1">IFERROR(__xludf.DUMMYFUNCTION("""COMPUTED_VALUE"""),2886217)</f>
        <v>2886217</v>
      </c>
      <c r="D44" s="118" t="str">
        <f ca="1">IFERROR(__xludf.DUMMYFUNCTION("""COMPUTED_VALUE"""),"SAP SuccessFactors Performance and Goals Management")</f>
        <v>SAP SuccessFactors Performance and Goals Management</v>
      </c>
      <c r="E44" s="115" t="str">
        <f ca="1">IFERROR(__xludf.DUMMYFUNCTION("""COMPUTED_VALUE"""),"Individual Contributor")</f>
        <v>Individual Contributor</v>
      </c>
      <c r="F44" s="110" t="str">
        <f ca="1">IFERROR(__xludf.DUMMYFUNCTION("""COMPUTED_VALUE"""),"Intermediate")</f>
        <v>Intermediate</v>
      </c>
      <c r="G44" s="112">
        <f ca="1">IFERROR(__xludf.DUMMYFUNCTION("""COMPUTED_VALUE"""),0.0701504629629629)</f>
        <v>7.0150462962962901E-2</v>
      </c>
      <c r="H44" s="117" t="str">
        <f ca="1">IFERROR(__xludf.DUMMYFUNCTION("""COMPUTED_VALUE"""),"Succeed as a Remote Software Developer")</f>
        <v>Succeed as a Remote Software Developer</v>
      </c>
      <c r="I44" s="109"/>
      <c r="J44" s="109"/>
      <c r="K44" s="109"/>
      <c r="L44" s="115"/>
      <c r="M44" s="130"/>
      <c r="N44" s="115"/>
      <c r="O44" s="110"/>
      <c r="P44" s="112"/>
      <c r="Q44" s="119"/>
      <c r="R44" s="109"/>
      <c r="S44" s="109"/>
    </row>
    <row r="45" spans="1:19" ht="33.75" customHeight="1" x14ac:dyDescent="0.15">
      <c r="A45" s="109"/>
      <c r="B45" s="109"/>
      <c r="C45" s="115">
        <f ca="1">IFERROR(__xludf.DUMMYFUNCTION("""COMPUTED_VALUE"""),2881243)</f>
        <v>2881243</v>
      </c>
      <c r="D45" s="118" t="str">
        <f ca="1">IFERROR(__xludf.DUMMYFUNCTION("""COMPUTED_VALUE"""),"CRISC Cert Prep: 1 Governance")</f>
        <v>CRISC Cert Prep: 1 Governance</v>
      </c>
      <c r="E45" s="115" t="str">
        <f ca="1">IFERROR(__xludf.DUMMYFUNCTION("""COMPUTED_VALUE"""),"Individual Contributor")</f>
        <v>Individual Contributor</v>
      </c>
      <c r="F45" s="110" t="str">
        <f ca="1">IFERROR(__xludf.DUMMYFUNCTION("""COMPUTED_VALUE"""),"Intermediate")</f>
        <v>Intermediate</v>
      </c>
      <c r="G45" s="112">
        <f ca="1">IFERROR(__xludf.DUMMYFUNCTION("""COMPUTED_VALUE"""),0.0801157407407407)</f>
        <v>8.0115740740740696E-2</v>
      </c>
      <c r="H45" s="117" t="str">
        <f ca="1">IFERROR(__xludf.DUMMYFUNCTION("""COMPUTED_VALUE"""),"Working Smarter with Microsoft 365")</f>
        <v>Working Smarter with Microsoft 365</v>
      </c>
      <c r="I45" s="109"/>
      <c r="J45" s="109"/>
      <c r="K45" s="109"/>
      <c r="L45" s="115"/>
      <c r="M45" s="130"/>
      <c r="N45" s="115"/>
      <c r="O45" s="110"/>
      <c r="P45" s="112"/>
      <c r="Q45" s="119"/>
      <c r="R45" s="109"/>
      <c r="S45" s="109"/>
    </row>
    <row r="46" spans="1:19" ht="33.75" customHeight="1" x14ac:dyDescent="0.15">
      <c r="A46" s="109"/>
      <c r="B46" s="109"/>
      <c r="C46" s="115">
        <f ca="1">IFERROR(__xludf.DUMMYFUNCTION("""COMPUTED_VALUE"""),2887235)</f>
        <v>2887235</v>
      </c>
      <c r="D46" s="118" t="str">
        <f ca="1">IFERROR(__xludf.DUMMYFUNCTION("""COMPUTED_VALUE"""),"Scrollytelling: Creating a One-Page Web Experience")</f>
        <v>Scrollytelling: Creating a One-Page Web Experience</v>
      </c>
      <c r="E46" s="115" t="str">
        <f ca="1">IFERROR(__xludf.DUMMYFUNCTION("""COMPUTED_VALUE"""),"Individual Contributor")</f>
        <v>Individual Contributor</v>
      </c>
      <c r="F46" s="110" t="str">
        <f ca="1">IFERROR(__xludf.DUMMYFUNCTION("""COMPUTED_VALUE"""),"Intermediate")</f>
        <v>Intermediate</v>
      </c>
      <c r="G46" s="112">
        <f ca="1">IFERROR(__xludf.DUMMYFUNCTION("""COMPUTED_VALUE"""),0.0543055555555555)</f>
        <v>5.4305555555555503E-2</v>
      </c>
      <c r="H46" s="119"/>
      <c r="I46" s="109"/>
      <c r="J46" s="109"/>
      <c r="K46" s="109"/>
      <c r="L46" s="115"/>
      <c r="M46" s="130"/>
      <c r="N46" s="115"/>
      <c r="O46" s="110"/>
      <c r="P46" s="112"/>
      <c r="Q46" s="119"/>
      <c r="R46" s="109"/>
      <c r="S46" s="109"/>
    </row>
    <row r="47" spans="1:19" ht="33.75" customHeight="1" x14ac:dyDescent="0.15">
      <c r="A47" s="109"/>
      <c r="B47" s="109"/>
      <c r="C47" s="115">
        <f ca="1">IFERROR(__xludf.DUMMYFUNCTION("""COMPUTED_VALUE"""),2893067)</f>
        <v>2893067</v>
      </c>
      <c r="D47" s="118" t="str">
        <f ca="1">IFERROR(__xludf.DUMMYFUNCTION("""COMPUTED_VALUE"""),"Framing Cloud Discussions for the C-Suite")</f>
        <v>Framing Cloud Discussions for the C-Suite</v>
      </c>
      <c r="E47" s="115" t="str">
        <f ca="1">IFERROR(__xludf.DUMMYFUNCTION("""COMPUTED_VALUE"""),"Individual Contributor")</f>
        <v>Individual Contributor</v>
      </c>
      <c r="F47" s="110" t="str">
        <f ca="1">IFERROR(__xludf.DUMMYFUNCTION("""COMPUTED_VALUE"""),"Intermediate")</f>
        <v>Intermediate</v>
      </c>
      <c r="G47" s="112">
        <f ca="1">IFERROR(__xludf.DUMMYFUNCTION("""COMPUTED_VALUE"""),0.0357060185185185)</f>
        <v>3.5706018518518498E-2</v>
      </c>
      <c r="H47" s="119"/>
      <c r="I47" s="109"/>
      <c r="J47" s="109"/>
      <c r="K47" s="109"/>
      <c r="L47" s="115"/>
      <c r="M47" s="130"/>
      <c r="N47" s="115"/>
      <c r="O47" s="110"/>
      <c r="P47" s="112"/>
      <c r="Q47" s="119"/>
      <c r="R47" s="109"/>
      <c r="S47" s="109"/>
    </row>
    <row r="48" spans="1:19" ht="33.75" customHeight="1" x14ac:dyDescent="0.15">
      <c r="A48" s="109"/>
      <c r="B48" s="109"/>
      <c r="C48" s="115">
        <f ca="1">IFERROR(__xludf.DUMMYFUNCTION("""COMPUTED_VALUE"""),2881062)</f>
        <v>2881062</v>
      </c>
      <c r="D48" s="118" t="str">
        <f ca="1">IFERROR(__xludf.DUMMYFUNCTION("""COMPUTED_VALUE"""),"SAP Business One: Production and Logistics")</f>
        <v>SAP Business One: Production and Logistics</v>
      </c>
      <c r="E48" s="115" t="str">
        <f ca="1">IFERROR(__xludf.DUMMYFUNCTION("""COMPUTED_VALUE"""),"Individual Contributor")</f>
        <v>Individual Contributor</v>
      </c>
      <c r="F48" s="110" t="str">
        <f ca="1">IFERROR(__xludf.DUMMYFUNCTION("""COMPUTED_VALUE"""),"Intermediate")</f>
        <v>Intermediate</v>
      </c>
      <c r="G48" s="112">
        <f ca="1">IFERROR(__xludf.DUMMYFUNCTION("""COMPUTED_VALUE"""),0.128425925925925)</f>
        <v>0.128425925925925</v>
      </c>
      <c r="H48" s="119"/>
      <c r="I48" s="109"/>
      <c r="J48" s="109"/>
      <c r="K48" s="109"/>
      <c r="L48" s="115"/>
      <c r="M48" s="130"/>
      <c r="N48" s="115"/>
      <c r="O48" s="110"/>
      <c r="P48" s="112"/>
      <c r="Q48" s="119"/>
      <c r="R48" s="109"/>
      <c r="S48" s="109"/>
    </row>
    <row r="49" spans="1:19" ht="33.75" customHeight="1" x14ac:dyDescent="0.15">
      <c r="A49" s="109"/>
      <c r="B49" s="109"/>
      <c r="C49" s="115">
        <f ca="1">IFERROR(__xludf.DUMMYFUNCTION("""COMPUTED_VALUE"""),2878108)</f>
        <v>2878108</v>
      </c>
      <c r="D49" s="118" t="str">
        <f ca="1">IFERROR(__xludf.DUMMYFUNCTION("""COMPUTED_VALUE"""),"Craft a Great GitHub Profile")</f>
        <v>Craft a Great GitHub Profile</v>
      </c>
      <c r="E49" s="115" t="str">
        <f ca="1">IFERROR(__xludf.DUMMYFUNCTION("""COMPUTED_VALUE"""),"Individual Contributor")</f>
        <v>Individual Contributor</v>
      </c>
      <c r="F49" s="110" t="str">
        <f ca="1">IFERROR(__xludf.DUMMYFUNCTION("""COMPUTED_VALUE"""),"Intermediate")</f>
        <v>Intermediate</v>
      </c>
      <c r="G49" s="112">
        <f ca="1">IFERROR(__xludf.DUMMYFUNCTION("""COMPUTED_VALUE"""),0.0288078703703703)</f>
        <v>2.88078703703703E-2</v>
      </c>
      <c r="H49" s="119"/>
      <c r="I49" s="109"/>
      <c r="J49" s="109"/>
      <c r="K49" s="109"/>
      <c r="L49" s="115"/>
      <c r="M49" s="130"/>
      <c r="N49" s="115"/>
      <c r="O49" s="110"/>
      <c r="P49" s="112"/>
      <c r="Q49" s="119"/>
      <c r="R49" s="109"/>
      <c r="S49" s="109"/>
    </row>
    <row r="50" spans="1:19" ht="33.75" customHeight="1" x14ac:dyDescent="0.15">
      <c r="A50" s="109"/>
      <c r="B50" s="109"/>
      <c r="C50" s="115">
        <f ca="1">IFERROR(__xludf.DUMMYFUNCTION("""COMPUTED_VALUE"""),2883179)</f>
        <v>2883179</v>
      </c>
      <c r="D50" s="118" t="str">
        <f ca="1">IFERROR(__xludf.DUMMYFUNCTION("""COMPUTED_VALUE"""),"Planning Basics in SAP")</f>
        <v>Planning Basics in SAP</v>
      </c>
      <c r="E50" s="115" t="str">
        <f ca="1">IFERROR(__xludf.DUMMYFUNCTION("""COMPUTED_VALUE"""),"Individual Contributor")</f>
        <v>Individual Contributor</v>
      </c>
      <c r="F50" s="110" t="str">
        <f ca="1">IFERROR(__xludf.DUMMYFUNCTION("""COMPUTED_VALUE"""),"Intermediate")</f>
        <v>Intermediate</v>
      </c>
      <c r="G50" s="112">
        <f ca="1">IFERROR(__xludf.DUMMYFUNCTION("""COMPUTED_VALUE"""),0.0538773148148148)</f>
        <v>5.3877314814814802E-2</v>
      </c>
      <c r="H50" s="119"/>
      <c r="I50" s="109"/>
      <c r="J50" s="109"/>
      <c r="K50" s="109"/>
      <c r="L50" s="115"/>
      <c r="M50" s="130"/>
      <c r="N50" s="115"/>
      <c r="O50" s="110"/>
      <c r="P50" s="112"/>
      <c r="Q50" s="119"/>
      <c r="R50" s="109"/>
      <c r="S50" s="109"/>
    </row>
    <row r="51" spans="1:19" ht="33.75" customHeight="1" x14ac:dyDescent="0.15">
      <c r="A51" s="109"/>
      <c r="B51" s="109"/>
      <c r="C51" s="115">
        <f ca="1">IFERROR(__xludf.DUMMYFUNCTION("""COMPUTED_VALUE"""),2496195)</f>
        <v>2496195</v>
      </c>
      <c r="D51" s="118" t="str">
        <f ca="1">IFERROR(__xludf.DUMMYFUNCTION("""COMPUTED_VALUE"""),"Designing Learning Experiences in the Metaverse")</f>
        <v>Designing Learning Experiences in the Metaverse</v>
      </c>
      <c r="E51" s="115" t="str">
        <f ca="1">IFERROR(__xludf.DUMMYFUNCTION("""COMPUTED_VALUE"""),"Individual Contributor")</f>
        <v>Individual Contributor</v>
      </c>
      <c r="F51" s="110" t="str">
        <f ca="1">IFERROR(__xludf.DUMMYFUNCTION("""COMPUTED_VALUE"""),"Intermediate")</f>
        <v>Intermediate</v>
      </c>
      <c r="G51" s="112">
        <f ca="1">IFERROR(__xludf.DUMMYFUNCTION("""COMPUTED_VALUE"""),0.0371759259259259)</f>
        <v>3.7175925925925897E-2</v>
      </c>
      <c r="H51" s="119"/>
      <c r="I51" s="109"/>
      <c r="J51" s="109"/>
      <c r="K51" s="109"/>
      <c r="L51" s="115"/>
      <c r="M51" s="130"/>
      <c r="N51" s="115"/>
      <c r="O51" s="110"/>
      <c r="P51" s="112"/>
      <c r="Q51" s="119"/>
      <c r="R51" s="109"/>
      <c r="S51" s="109"/>
    </row>
    <row r="52" spans="1:19" ht="33.75" customHeight="1" x14ac:dyDescent="0.15">
      <c r="A52" s="109"/>
      <c r="B52" s="109"/>
      <c r="C52" s="115">
        <f ca="1">IFERROR(__xludf.DUMMYFUNCTION("""COMPUTED_VALUE"""),2452211)</f>
        <v>2452211</v>
      </c>
      <c r="D52" s="118" t="str">
        <f ca="1">IFERROR(__xludf.DUMMYFUNCTION("""COMPUTED_VALUE"""),"Understanding Augmented and Virtual Reality: An Introduction")</f>
        <v>Understanding Augmented and Virtual Reality: An Introduction</v>
      </c>
      <c r="E52" s="115" t="str">
        <f ca="1">IFERROR(__xludf.DUMMYFUNCTION("""COMPUTED_VALUE"""),"General")</f>
        <v>General</v>
      </c>
      <c r="F52" s="110" t="str">
        <f ca="1">IFERROR(__xludf.DUMMYFUNCTION("""COMPUTED_VALUE"""),"Beginner")</f>
        <v>Beginner</v>
      </c>
      <c r="G52" s="112">
        <f ca="1">IFERROR(__xludf.DUMMYFUNCTION("""COMPUTED_VALUE"""),0.0363425925925925)</f>
        <v>3.6342592592592503E-2</v>
      </c>
      <c r="H52" s="119"/>
      <c r="I52" s="109"/>
      <c r="J52" s="109"/>
      <c r="K52" s="109"/>
      <c r="L52" s="115"/>
      <c r="M52" s="130"/>
      <c r="N52" s="115"/>
      <c r="O52" s="110"/>
      <c r="P52" s="112"/>
      <c r="Q52" s="119"/>
      <c r="R52" s="109"/>
      <c r="S52" s="109"/>
    </row>
    <row r="53" spans="1:19" ht="33.75" customHeight="1" x14ac:dyDescent="0.15">
      <c r="A53" s="109"/>
      <c r="B53" s="109"/>
      <c r="C53" s="115">
        <f ca="1">IFERROR(__xludf.DUMMYFUNCTION("""COMPUTED_VALUE"""),2491191)</f>
        <v>2491191</v>
      </c>
      <c r="D53" s="118" t="str">
        <f ca="1">IFERROR(__xludf.DUMMYFUNCTION("""COMPUTED_VALUE"""),"AI 2041: Five Visions for Our Future (Book Bite)")</f>
        <v>AI 2041: Five Visions for Our Future (Book Bite)</v>
      </c>
      <c r="E53" s="115" t="str">
        <f ca="1">IFERROR(__xludf.DUMMYFUNCTION("""COMPUTED_VALUE"""),"General")</f>
        <v>General</v>
      </c>
      <c r="F53" s="110" t="str">
        <f ca="1">IFERROR(__xludf.DUMMYFUNCTION("""COMPUTED_VALUE"""),"Beginner")</f>
        <v>Beginner</v>
      </c>
      <c r="G53" s="112">
        <f ca="1">IFERROR(__xludf.DUMMYFUNCTION("""COMPUTED_VALUE"""),0.0120486111111111)</f>
        <v>1.20486111111111E-2</v>
      </c>
      <c r="H53" s="119"/>
      <c r="I53" s="109"/>
      <c r="J53" s="109"/>
      <c r="K53" s="109"/>
      <c r="L53" s="115"/>
      <c r="M53" s="130"/>
      <c r="N53" s="115"/>
      <c r="O53" s="110"/>
      <c r="P53" s="112"/>
      <c r="Q53" s="119"/>
      <c r="R53" s="109"/>
      <c r="S53" s="109"/>
    </row>
    <row r="54" spans="1:19" ht="33.75" customHeight="1" x14ac:dyDescent="0.15">
      <c r="A54" s="109"/>
      <c r="B54" s="109"/>
      <c r="C54" s="115">
        <f ca="1">IFERROR(__xludf.DUMMYFUNCTION("""COMPUTED_VALUE"""),2497063)</f>
        <v>2497063</v>
      </c>
      <c r="D54" s="118" t="str">
        <f ca="1">IFERROR(__xludf.DUMMYFUNCTION("""COMPUTED_VALUE"""),"20 Nano Tips for Maximizing Excel with Mike Tholfsen")</f>
        <v>20 Nano Tips for Maximizing Excel with Mike Tholfsen</v>
      </c>
      <c r="E54" s="115" t="str">
        <f ca="1">IFERROR(__xludf.DUMMYFUNCTION("""COMPUTED_VALUE"""),"General")</f>
        <v>General</v>
      </c>
      <c r="F54" s="110" t="str">
        <f ca="1">IFERROR(__xludf.DUMMYFUNCTION("""COMPUTED_VALUE"""),"Beginner")</f>
        <v>Beginner</v>
      </c>
      <c r="G54" s="112">
        <f ca="1">IFERROR(__xludf.DUMMYFUNCTION("""COMPUTED_VALUE"""),0.00844907407407407)</f>
        <v>8.4490740740740707E-3</v>
      </c>
      <c r="H54" s="119"/>
      <c r="I54" s="109"/>
      <c r="J54" s="109"/>
      <c r="K54" s="109"/>
      <c r="L54" s="115"/>
      <c r="M54" s="130"/>
      <c r="N54" s="115"/>
      <c r="O54" s="110"/>
      <c r="P54" s="112"/>
      <c r="Q54" s="119"/>
      <c r="R54" s="109"/>
      <c r="S54" s="109"/>
    </row>
    <row r="55" spans="1:19" ht="33.75" customHeight="1" x14ac:dyDescent="0.15">
      <c r="A55" s="109"/>
      <c r="B55" s="109"/>
      <c r="C55" s="115">
        <f ca="1">IFERROR(__xludf.DUMMYFUNCTION("""COMPUTED_VALUE"""),2822655)</f>
        <v>2822655</v>
      </c>
      <c r="D55" s="118" t="str">
        <f ca="1">IFERROR(__xludf.DUMMYFUNCTION("""COMPUTED_VALUE"""),"Working and Collaborating Online")</f>
        <v>Working and Collaborating Online</v>
      </c>
      <c r="E55" s="115" t="str">
        <f ca="1">IFERROR(__xludf.DUMMYFUNCTION("""COMPUTED_VALUE"""),"General")</f>
        <v>General</v>
      </c>
      <c r="F55" s="110" t="str">
        <f ca="1">IFERROR(__xludf.DUMMYFUNCTION("""COMPUTED_VALUE"""),"Beginner")</f>
        <v>Beginner</v>
      </c>
      <c r="G55" s="112">
        <f ca="1">IFERROR(__xludf.DUMMYFUNCTION("""COMPUTED_VALUE"""),0.0538657407407407)</f>
        <v>5.38657407407407E-2</v>
      </c>
      <c r="H55" s="119"/>
      <c r="I55" s="109"/>
      <c r="J55" s="109"/>
      <c r="K55" s="109"/>
      <c r="L55" s="115"/>
      <c r="M55" s="130"/>
      <c r="N55" s="115"/>
      <c r="O55" s="110"/>
      <c r="P55" s="112"/>
      <c r="Q55" s="119"/>
      <c r="R55" s="109"/>
      <c r="S55" s="109"/>
    </row>
    <row r="56" spans="1:19" ht="33.75" customHeight="1" x14ac:dyDescent="0.15">
      <c r="A56" s="109"/>
      <c r="B56" s="109"/>
      <c r="C56" s="115">
        <f ca="1">IFERROR(__xludf.DUMMYFUNCTION("""COMPUTED_VALUE"""),2822654)</f>
        <v>2822654</v>
      </c>
      <c r="D56" s="118" t="str">
        <f ca="1">IFERROR(__xludf.DUMMYFUNCTION("""COMPUTED_VALUE"""),"Working with Computers and Devices")</f>
        <v>Working with Computers and Devices</v>
      </c>
      <c r="E56" s="115" t="str">
        <f ca="1">IFERROR(__xludf.DUMMYFUNCTION("""COMPUTED_VALUE"""),"General")</f>
        <v>General</v>
      </c>
      <c r="F56" s="110" t="str">
        <f ca="1">IFERROR(__xludf.DUMMYFUNCTION("""COMPUTED_VALUE"""),"Beginner")</f>
        <v>Beginner</v>
      </c>
      <c r="G56" s="112">
        <f ca="1">IFERROR(__xludf.DUMMYFUNCTION("""COMPUTED_VALUE"""),0.0716666666666666)</f>
        <v>7.1666666666666601E-2</v>
      </c>
      <c r="H56" s="119"/>
      <c r="I56" s="109"/>
      <c r="J56" s="109"/>
      <c r="K56" s="109"/>
      <c r="L56" s="115"/>
      <c r="M56" s="130"/>
      <c r="N56" s="115"/>
      <c r="O56" s="110"/>
      <c r="P56" s="112"/>
      <c r="Q56" s="119"/>
      <c r="R56" s="109"/>
      <c r="S56" s="109"/>
    </row>
    <row r="57" spans="1:19" ht="33.75" customHeight="1" x14ac:dyDescent="0.15">
      <c r="A57" s="109"/>
      <c r="B57" s="109"/>
      <c r="C57" s="115">
        <f ca="1">IFERROR(__xludf.DUMMYFUNCTION("""COMPUTED_VALUE"""),2862037)</f>
        <v>2862037</v>
      </c>
      <c r="D57" s="118" t="str">
        <f ca="1">IFERROR(__xludf.DUMMYFUNCTION("""COMPUTED_VALUE"""),"Foundations of Enterprise Content Management")</f>
        <v>Foundations of Enterprise Content Management</v>
      </c>
      <c r="E57" s="115" t="str">
        <f ca="1">IFERROR(__xludf.DUMMYFUNCTION("""COMPUTED_VALUE"""),"General")</f>
        <v>General</v>
      </c>
      <c r="F57" s="110" t="str">
        <f ca="1">IFERROR(__xludf.DUMMYFUNCTION("""COMPUTED_VALUE"""),"Beginner")</f>
        <v>Beginner</v>
      </c>
      <c r="G57" s="112">
        <f ca="1">IFERROR(__xludf.DUMMYFUNCTION("""COMPUTED_VALUE"""),0.0494212962962962)</f>
        <v>4.9421296296296199E-2</v>
      </c>
      <c r="H57" s="119"/>
      <c r="I57" s="109"/>
      <c r="J57" s="109"/>
      <c r="K57" s="109"/>
      <c r="L57" s="115"/>
      <c r="M57" s="130"/>
      <c r="N57" s="115"/>
      <c r="O57" s="110"/>
      <c r="P57" s="112"/>
      <c r="Q57" s="119"/>
      <c r="R57" s="109"/>
      <c r="S57" s="109"/>
    </row>
    <row r="58" spans="1:19" ht="33.75" customHeight="1" x14ac:dyDescent="0.15">
      <c r="A58" s="109"/>
      <c r="B58" s="109"/>
      <c r="C58" s="115">
        <f ca="1">IFERROR(__xludf.DUMMYFUNCTION("""COMPUTED_VALUE"""),2859040)</f>
        <v>2859040</v>
      </c>
      <c r="D58" s="118" t="str">
        <f ca="1">IFERROR(__xludf.DUMMYFUNCTION("""COMPUTED_VALUE"""),"Getting Started with Live Streaming")</f>
        <v>Getting Started with Live Streaming</v>
      </c>
      <c r="E58" s="115" t="str">
        <f ca="1">IFERROR(__xludf.DUMMYFUNCTION("""COMPUTED_VALUE"""),"General")</f>
        <v>General</v>
      </c>
      <c r="F58" s="110" t="str">
        <f ca="1">IFERROR(__xludf.DUMMYFUNCTION("""COMPUTED_VALUE"""),"Beginner")</f>
        <v>Beginner</v>
      </c>
      <c r="G58" s="112">
        <f ca="1">IFERROR(__xludf.DUMMYFUNCTION("""COMPUTED_VALUE"""),0.0276967592592592)</f>
        <v>2.7696759259259199E-2</v>
      </c>
      <c r="H58" s="119"/>
      <c r="I58" s="109"/>
      <c r="J58" s="109"/>
      <c r="K58" s="109"/>
      <c r="L58" s="115"/>
      <c r="M58" s="130"/>
      <c r="N58" s="115"/>
      <c r="O58" s="110"/>
      <c r="P58" s="112"/>
      <c r="Q58" s="119"/>
      <c r="R58" s="109"/>
      <c r="S58" s="109"/>
    </row>
    <row r="59" spans="1:19" ht="33.75" customHeight="1" x14ac:dyDescent="0.15">
      <c r="A59" s="109"/>
      <c r="B59" s="109"/>
      <c r="C59" s="115">
        <f ca="1">IFERROR(__xludf.DUMMYFUNCTION("""COMPUTED_VALUE"""),2873072)</f>
        <v>2873072</v>
      </c>
      <c r="D59" s="118" t="str">
        <f ca="1">IFERROR(__xludf.DUMMYFUNCTION("""COMPUTED_VALUE"""),"Excel: Macros and VBA for Beginners")</f>
        <v>Excel: Macros and VBA for Beginners</v>
      </c>
      <c r="E59" s="115" t="str">
        <f ca="1">IFERROR(__xludf.DUMMYFUNCTION("""COMPUTED_VALUE"""),"General")</f>
        <v>General</v>
      </c>
      <c r="F59" s="110" t="str">
        <f ca="1">IFERROR(__xludf.DUMMYFUNCTION("""COMPUTED_VALUE"""),"Beginner")</f>
        <v>Beginner</v>
      </c>
      <c r="G59" s="112">
        <f ca="1">IFERROR(__xludf.DUMMYFUNCTION("""COMPUTED_VALUE"""),0.0257754629629629)</f>
        <v>2.5775462962962899E-2</v>
      </c>
      <c r="H59" s="119"/>
      <c r="I59" s="109"/>
      <c r="J59" s="109"/>
      <c r="K59" s="109"/>
      <c r="L59" s="115"/>
      <c r="M59" s="130"/>
      <c r="N59" s="115"/>
      <c r="O59" s="110"/>
      <c r="P59" s="112"/>
      <c r="Q59" s="119"/>
      <c r="R59" s="109"/>
      <c r="S59" s="109"/>
    </row>
    <row r="60" spans="1:19" ht="33.75" customHeight="1" x14ac:dyDescent="0.15">
      <c r="A60" s="109"/>
      <c r="B60" s="109"/>
      <c r="C60" s="115">
        <f ca="1">IFERROR(__xludf.DUMMYFUNCTION("""COMPUTED_VALUE"""),2822202)</f>
        <v>2822202</v>
      </c>
      <c r="D60" s="118" t="str">
        <f ca="1">IFERROR(__xludf.DUMMYFUNCTION("""COMPUTED_VALUE"""),"Excel: Power Query for Beginners")</f>
        <v>Excel: Power Query for Beginners</v>
      </c>
      <c r="E60" s="115" t="str">
        <f ca="1">IFERROR(__xludf.DUMMYFUNCTION("""COMPUTED_VALUE"""),"General")</f>
        <v>General</v>
      </c>
      <c r="F60" s="110" t="str">
        <f ca="1">IFERROR(__xludf.DUMMYFUNCTION("""COMPUTED_VALUE"""),"Beginner")</f>
        <v>Beginner</v>
      </c>
      <c r="G60" s="112">
        <f ca="1">IFERROR(__xludf.DUMMYFUNCTION("""COMPUTED_VALUE"""),0.0167824074074074)</f>
        <v>1.6782407407407399E-2</v>
      </c>
      <c r="H60" s="119"/>
      <c r="I60" s="109"/>
      <c r="J60" s="109"/>
      <c r="K60" s="109"/>
      <c r="L60" s="115"/>
      <c r="M60" s="130"/>
      <c r="N60" s="115"/>
      <c r="O60" s="110"/>
      <c r="P60" s="112"/>
      <c r="Q60" s="119"/>
      <c r="R60" s="109"/>
      <c r="S60" s="109"/>
    </row>
    <row r="61" spans="1:19" ht="33.75" customHeight="1" x14ac:dyDescent="0.15">
      <c r="A61" s="109"/>
      <c r="B61" s="109"/>
      <c r="C61" s="115">
        <f ca="1">IFERROR(__xludf.DUMMYFUNCTION("""COMPUTED_VALUE"""),3107161)</f>
        <v>3107161</v>
      </c>
      <c r="D61" s="118" t="str">
        <f ca="1">IFERROR(__xludf.DUMMYFUNCTION("""COMPUTED_VALUE"""),"Learning Cloud Computing: The Cloud and DevOps")</f>
        <v>Learning Cloud Computing: The Cloud and DevOps</v>
      </c>
      <c r="E61" s="115" t="str">
        <f ca="1">IFERROR(__xludf.DUMMYFUNCTION("""COMPUTED_VALUE"""),"General")</f>
        <v>General</v>
      </c>
      <c r="F61" s="110" t="str">
        <f ca="1">IFERROR(__xludf.DUMMYFUNCTION("""COMPUTED_VALUE"""),"Beginner")</f>
        <v>Beginner</v>
      </c>
      <c r="G61" s="112">
        <f ca="1">IFERROR(__xludf.DUMMYFUNCTION("""COMPUTED_VALUE"""),0.054224537037037)</f>
        <v>5.4224537037037002E-2</v>
      </c>
      <c r="H61" s="119"/>
      <c r="I61" s="109"/>
      <c r="J61" s="109"/>
      <c r="K61" s="109"/>
      <c r="L61" s="115"/>
      <c r="M61" s="130"/>
      <c r="N61" s="115"/>
      <c r="O61" s="110"/>
      <c r="P61" s="112"/>
      <c r="Q61" s="119"/>
      <c r="R61" s="109"/>
      <c r="S61" s="109"/>
    </row>
    <row r="62" spans="1:19" ht="33.75" customHeight="1" x14ac:dyDescent="0.15">
      <c r="A62" s="109"/>
      <c r="B62" s="109"/>
      <c r="C62" s="115">
        <f ca="1">IFERROR(__xludf.DUMMYFUNCTION("""COMPUTED_VALUE"""),2885049)</f>
        <v>2885049</v>
      </c>
      <c r="D62" s="118" t="str">
        <f ca="1">IFERROR(__xludf.DUMMYFUNCTION("""COMPUTED_VALUE"""),"Learning Lucidchart")</f>
        <v>Learning Lucidchart</v>
      </c>
      <c r="E62" s="115" t="str">
        <f ca="1">IFERROR(__xludf.DUMMYFUNCTION("""COMPUTED_VALUE"""),"General")</f>
        <v>General</v>
      </c>
      <c r="F62" s="110" t="str">
        <f ca="1">IFERROR(__xludf.DUMMYFUNCTION("""COMPUTED_VALUE"""),"Beginner")</f>
        <v>Beginner</v>
      </c>
      <c r="G62" s="112">
        <f ca="1">IFERROR(__xludf.DUMMYFUNCTION("""COMPUTED_VALUE"""),0.0508796296296296)</f>
        <v>5.0879629629629601E-2</v>
      </c>
      <c r="H62" s="119"/>
      <c r="I62" s="109"/>
      <c r="J62" s="109"/>
      <c r="K62" s="109"/>
      <c r="L62" s="115"/>
      <c r="M62" s="130"/>
      <c r="N62" s="115"/>
      <c r="O62" s="110"/>
      <c r="P62" s="112"/>
      <c r="Q62" s="119"/>
      <c r="R62" s="109"/>
      <c r="S62" s="109"/>
    </row>
    <row r="63" spans="1:19" ht="33.75" customHeight="1" x14ac:dyDescent="0.15">
      <c r="A63" s="109"/>
      <c r="B63" s="109"/>
      <c r="C63" s="115">
        <f ca="1">IFERROR(__xludf.DUMMYFUNCTION("""COMPUTED_VALUE"""),2883180)</f>
        <v>2883180</v>
      </c>
      <c r="D63" s="118" t="str">
        <f ca="1">IFERROR(__xludf.DUMMYFUNCTION("""COMPUTED_VALUE"""),"Buying on Ariba Discovery")</f>
        <v>Buying on Ariba Discovery</v>
      </c>
      <c r="E63" s="115" t="str">
        <f ca="1">IFERROR(__xludf.DUMMYFUNCTION("""COMPUTED_VALUE"""),"General")</f>
        <v>General</v>
      </c>
      <c r="F63" s="110" t="str">
        <f ca="1">IFERROR(__xludf.DUMMYFUNCTION("""COMPUTED_VALUE"""),"Beginner")</f>
        <v>Beginner</v>
      </c>
      <c r="G63" s="112">
        <f ca="1">IFERROR(__xludf.DUMMYFUNCTION("""COMPUTED_VALUE"""),0.03125)</f>
        <v>3.125E-2</v>
      </c>
      <c r="H63" s="119"/>
      <c r="I63" s="109"/>
      <c r="J63" s="109"/>
      <c r="K63" s="109"/>
      <c r="L63" s="115"/>
      <c r="M63" s="130"/>
      <c r="N63" s="115"/>
      <c r="O63" s="110"/>
      <c r="P63" s="112"/>
      <c r="Q63" s="119"/>
      <c r="R63" s="109"/>
      <c r="S63" s="109"/>
    </row>
    <row r="64" spans="1:19" ht="33.75" customHeight="1" x14ac:dyDescent="0.15">
      <c r="A64" s="109"/>
      <c r="B64" s="109"/>
      <c r="C64" s="115">
        <f ca="1">IFERROR(__xludf.DUMMYFUNCTION("""COMPUTED_VALUE"""),2880244)</f>
        <v>2880244</v>
      </c>
      <c r="D64" s="118" t="str">
        <f ca="1">IFERROR(__xludf.DUMMYFUNCTION("""COMPUTED_VALUE"""),"Introduction to Network Routing")</f>
        <v>Introduction to Network Routing</v>
      </c>
      <c r="E64" s="115" t="str">
        <f ca="1">IFERROR(__xludf.DUMMYFUNCTION("""COMPUTED_VALUE"""),"General")</f>
        <v>General</v>
      </c>
      <c r="F64" s="110" t="str">
        <f ca="1">IFERROR(__xludf.DUMMYFUNCTION("""COMPUTED_VALUE"""),"Beginner")</f>
        <v>Beginner</v>
      </c>
      <c r="G64" s="112">
        <f ca="1">IFERROR(__xludf.DUMMYFUNCTION("""COMPUTED_VALUE"""),0.0521180555555555)</f>
        <v>5.2118055555555501E-2</v>
      </c>
      <c r="H64" s="119"/>
      <c r="I64" s="109"/>
      <c r="J64" s="109"/>
      <c r="K64" s="109"/>
      <c r="L64" s="115"/>
      <c r="M64" s="130"/>
      <c r="N64" s="115"/>
      <c r="O64" s="110"/>
      <c r="P64" s="112"/>
      <c r="Q64" s="119"/>
      <c r="R64" s="109"/>
      <c r="S64" s="109"/>
    </row>
    <row r="65" spans="1:19" ht="33.75" customHeight="1" x14ac:dyDescent="0.15">
      <c r="A65" s="109"/>
      <c r="B65" s="109"/>
      <c r="C65" s="115">
        <f ca="1">IFERROR(__xludf.DUMMYFUNCTION("""COMPUTED_VALUE"""),2424659)</f>
        <v>2424659</v>
      </c>
      <c r="D65" s="118" t="str">
        <f ca="1">IFERROR(__xludf.DUMMYFUNCTION("""COMPUTED_VALUE"""),"Blockchain Basics")</f>
        <v>Blockchain Basics</v>
      </c>
      <c r="E65" s="115" t="str">
        <f ca="1">IFERROR(__xludf.DUMMYFUNCTION("""COMPUTED_VALUE"""),"General")</f>
        <v>General</v>
      </c>
      <c r="F65" s="110" t="str">
        <f ca="1">IFERROR(__xludf.DUMMYFUNCTION("""COMPUTED_VALUE"""),"Beginner")</f>
        <v>Beginner</v>
      </c>
      <c r="G65" s="112">
        <f ca="1">IFERROR(__xludf.DUMMYFUNCTION("""COMPUTED_VALUE"""),0.0463773148148148)</f>
        <v>4.6377314814814802E-2</v>
      </c>
      <c r="H65" s="119"/>
      <c r="I65" s="109"/>
      <c r="J65" s="109"/>
      <c r="K65" s="109"/>
      <c r="L65" s="115"/>
      <c r="M65" s="130"/>
      <c r="N65" s="115"/>
      <c r="O65" s="110"/>
      <c r="P65" s="112"/>
      <c r="Q65" s="119"/>
      <c r="R65" s="109"/>
      <c r="S65" s="109"/>
    </row>
    <row r="66" spans="1:19" ht="33.75" customHeight="1" x14ac:dyDescent="0.15">
      <c r="A66" s="109"/>
      <c r="B66" s="109"/>
      <c r="C66" s="115">
        <f ca="1">IFERROR(__xludf.DUMMYFUNCTION("""COMPUTED_VALUE"""),2505785)</f>
        <v>2505785</v>
      </c>
      <c r="D66" s="118" t="str">
        <f ca="1">IFERROR(__xludf.DUMMYFUNCTION("""COMPUTED_VALUE"""),"Tech Talk for Nontechnical Professionals")</f>
        <v>Tech Talk for Nontechnical Professionals</v>
      </c>
      <c r="E66" s="115" t="str">
        <f ca="1">IFERROR(__xludf.DUMMYFUNCTION("""COMPUTED_VALUE"""),"General")</f>
        <v>General</v>
      </c>
      <c r="F66" s="110" t="str">
        <f ca="1">IFERROR(__xludf.DUMMYFUNCTION("""COMPUTED_VALUE"""),"Beginner")</f>
        <v>Beginner</v>
      </c>
      <c r="G66" s="112">
        <f ca="1">IFERROR(__xludf.DUMMYFUNCTION("""COMPUTED_VALUE"""),0.044849537037037)</f>
        <v>4.4849537037037E-2</v>
      </c>
      <c r="H66" s="119"/>
      <c r="I66" s="109"/>
      <c r="J66" s="109"/>
      <c r="K66" s="109"/>
      <c r="L66" s="115"/>
      <c r="M66" s="130"/>
      <c r="N66" s="115"/>
      <c r="O66" s="110"/>
      <c r="P66" s="112"/>
      <c r="Q66" s="119"/>
      <c r="R66" s="109"/>
      <c r="S66" s="109"/>
    </row>
    <row r="67" spans="1:19" ht="33.75" customHeight="1" x14ac:dyDescent="0.15">
      <c r="A67" s="109"/>
      <c r="B67" s="109"/>
      <c r="C67" s="115">
        <f ca="1">IFERROR(__xludf.DUMMYFUNCTION("""COMPUTED_VALUE"""),3084642)</f>
        <v>3084642</v>
      </c>
      <c r="D67" s="118" t="str">
        <f ca="1">IFERROR(__xludf.DUMMYFUNCTION("""COMPUTED_VALUE"""),"How Tech Drives Sustainability")</f>
        <v>How Tech Drives Sustainability</v>
      </c>
      <c r="E67" s="115" t="str">
        <f ca="1">IFERROR(__xludf.DUMMYFUNCTION("""COMPUTED_VALUE"""),"General")</f>
        <v>General</v>
      </c>
      <c r="F67" s="110" t="str">
        <f ca="1">IFERROR(__xludf.DUMMYFUNCTION("""COMPUTED_VALUE"""),"Beginner")</f>
        <v>Beginner</v>
      </c>
      <c r="G67" s="112">
        <f ca="1">IFERROR(__xludf.DUMMYFUNCTION("""COMPUTED_VALUE"""),0.0266550925925925)</f>
        <v>2.6655092592592501E-2</v>
      </c>
      <c r="H67" s="119"/>
      <c r="I67" s="109"/>
      <c r="J67" s="109"/>
      <c r="K67" s="109"/>
      <c r="L67" s="115"/>
      <c r="M67" s="130"/>
      <c r="N67" s="115"/>
      <c r="O67" s="110"/>
      <c r="P67" s="112"/>
      <c r="Q67" s="119"/>
      <c r="R67" s="109"/>
      <c r="S67" s="109"/>
    </row>
    <row r="68" spans="1:19" ht="33.75" customHeight="1" x14ac:dyDescent="0.15">
      <c r="A68" s="109"/>
      <c r="B68" s="109"/>
      <c r="C68" s="115">
        <f ca="1">IFERROR(__xludf.DUMMYFUNCTION("""COMPUTED_VALUE"""),2833044)</f>
        <v>2833044</v>
      </c>
      <c r="D68" s="118" t="str">
        <f ca="1">IFERROR(__xludf.DUMMYFUNCTION("""COMPUTED_VALUE"""),"Introduction to Responsible AI Algorithm Design")</f>
        <v>Introduction to Responsible AI Algorithm Design</v>
      </c>
      <c r="E68" s="115" t="str">
        <f ca="1">IFERROR(__xludf.DUMMYFUNCTION("""COMPUTED_VALUE"""),"General")</f>
        <v>General</v>
      </c>
      <c r="F68" s="110" t="str">
        <f ca="1">IFERROR(__xludf.DUMMYFUNCTION("""COMPUTED_VALUE"""),"Beginner + Intermediate")</f>
        <v>Beginner + Intermediate</v>
      </c>
      <c r="G68" s="112">
        <f ca="1">IFERROR(__xludf.DUMMYFUNCTION("""COMPUTED_VALUE"""),0.0269560185185185)</f>
        <v>2.6956018518518501E-2</v>
      </c>
      <c r="H68" s="119"/>
      <c r="I68" s="109"/>
      <c r="J68" s="109"/>
      <c r="K68" s="109"/>
      <c r="L68" s="115"/>
      <c r="M68" s="130"/>
      <c r="N68" s="115"/>
      <c r="O68" s="110"/>
      <c r="P68" s="112"/>
      <c r="Q68" s="119"/>
      <c r="R68" s="109"/>
      <c r="S68" s="109"/>
    </row>
    <row r="69" spans="1:19" ht="33.75" customHeight="1" x14ac:dyDescent="0.15">
      <c r="A69" s="109"/>
      <c r="B69" s="109"/>
      <c r="C69" s="115">
        <f ca="1">IFERROR(__xludf.DUMMYFUNCTION("""COMPUTED_VALUE"""),2878200)</f>
        <v>2878200</v>
      </c>
      <c r="D69" s="118" t="str">
        <f ca="1">IFERROR(__xludf.DUMMYFUNCTION("""COMPUTED_VALUE"""),"QuickBooks Online Essential Training")</f>
        <v>QuickBooks Online Essential Training</v>
      </c>
      <c r="E69" s="115" t="str">
        <f ca="1">IFERROR(__xludf.DUMMYFUNCTION("""COMPUTED_VALUE"""),"General")</f>
        <v>General</v>
      </c>
      <c r="F69" s="110" t="str">
        <f ca="1">IFERROR(__xludf.DUMMYFUNCTION("""COMPUTED_VALUE"""),"Beginner + Intermediate")</f>
        <v>Beginner + Intermediate</v>
      </c>
      <c r="G69" s="112">
        <f ca="1">IFERROR(__xludf.DUMMYFUNCTION("""COMPUTED_VALUE"""),0.167662037037037)</f>
        <v>0.167662037037037</v>
      </c>
      <c r="H69" s="119"/>
      <c r="I69" s="109"/>
      <c r="J69" s="109"/>
      <c r="K69" s="109"/>
      <c r="L69" s="115"/>
      <c r="M69" s="130"/>
      <c r="N69" s="115"/>
      <c r="O69" s="110"/>
      <c r="P69" s="112"/>
      <c r="Q69" s="119"/>
      <c r="R69" s="109"/>
      <c r="S69" s="109"/>
    </row>
    <row r="70" spans="1:19" ht="33.75" customHeight="1" x14ac:dyDescent="0.15">
      <c r="A70" s="109"/>
      <c r="B70" s="109"/>
      <c r="C70" s="115">
        <f ca="1">IFERROR(__xludf.DUMMYFUNCTION("""COMPUTED_VALUE"""),2874324)</f>
        <v>2874324</v>
      </c>
      <c r="D70" s="118" t="str">
        <f ca="1">IFERROR(__xludf.DUMMYFUNCTION("""COMPUTED_VALUE"""),"Google Sheets Essential Training")</f>
        <v>Google Sheets Essential Training</v>
      </c>
      <c r="E70" s="115" t="str">
        <f ca="1">IFERROR(__xludf.DUMMYFUNCTION("""COMPUTED_VALUE"""),"General")</f>
        <v>General</v>
      </c>
      <c r="F70" s="110" t="str">
        <f ca="1">IFERROR(__xludf.DUMMYFUNCTION("""COMPUTED_VALUE"""),"Beginner + Intermediate")</f>
        <v>Beginner + Intermediate</v>
      </c>
      <c r="G70" s="112">
        <f ca="1">IFERROR(__xludf.DUMMYFUNCTION("""COMPUTED_VALUE"""),0.0778125)</f>
        <v>7.7812500000000007E-2</v>
      </c>
      <c r="H70" s="119"/>
      <c r="I70" s="109"/>
      <c r="J70" s="109"/>
      <c r="K70" s="109"/>
      <c r="L70" s="115"/>
      <c r="M70" s="130"/>
      <c r="N70" s="115"/>
      <c r="O70" s="110"/>
      <c r="P70" s="112"/>
      <c r="Q70" s="119"/>
      <c r="R70" s="109"/>
      <c r="S70" s="109"/>
    </row>
    <row r="71" spans="1:19" ht="33.75" customHeight="1" x14ac:dyDescent="0.15">
      <c r="A71" s="109"/>
      <c r="B71" s="109"/>
      <c r="C71" s="115">
        <f ca="1">IFERROR(__xludf.DUMMYFUNCTION("""COMPUTED_VALUE"""),2893129)</f>
        <v>2893129</v>
      </c>
      <c r="D71" s="118" t="str">
        <f ca="1">IFERROR(__xludf.DUMMYFUNCTION("""COMPUTED_VALUE"""),"Simple Statistics for User Experience Projects")</f>
        <v>Simple Statistics for User Experience Projects</v>
      </c>
      <c r="E71" s="115" t="str">
        <f ca="1">IFERROR(__xludf.DUMMYFUNCTION("""COMPUTED_VALUE"""),"General")</f>
        <v>General</v>
      </c>
      <c r="F71" s="110" t="str">
        <f ca="1">IFERROR(__xludf.DUMMYFUNCTION("""COMPUTED_VALUE"""),"Beginner + Intermediate")</f>
        <v>Beginner + Intermediate</v>
      </c>
      <c r="G71" s="112">
        <f ca="1">IFERROR(__xludf.DUMMYFUNCTION("""COMPUTED_VALUE"""),0.0732986111111111)</f>
        <v>7.3298611111111106E-2</v>
      </c>
      <c r="H71" s="119"/>
      <c r="I71" s="109"/>
      <c r="J71" s="109"/>
      <c r="K71" s="109"/>
      <c r="L71" s="115"/>
      <c r="M71" s="130"/>
      <c r="N71" s="115"/>
      <c r="O71" s="110"/>
      <c r="P71" s="112"/>
      <c r="Q71" s="119"/>
      <c r="R71" s="109"/>
      <c r="S71" s="109"/>
    </row>
    <row r="72" spans="1:19" ht="33.75" customHeight="1" x14ac:dyDescent="0.15">
      <c r="A72" s="109"/>
      <c r="B72" s="109"/>
      <c r="C72" s="115">
        <f ca="1">IFERROR(__xludf.DUMMYFUNCTION("""COMPUTED_VALUE"""),3129473)</f>
        <v>3129473</v>
      </c>
      <c r="D72" s="118" t="str">
        <f ca="1">IFERROR(__xludf.DUMMYFUNCTION("""COMPUTED_VALUE"""),"Systems Thinking for Product Designers")</f>
        <v>Systems Thinking for Product Designers</v>
      </c>
      <c r="E72" s="115" t="str">
        <f ca="1">IFERROR(__xludf.DUMMYFUNCTION("""COMPUTED_VALUE"""),"General")</f>
        <v>General</v>
      </c>
      <c r="F72" s="110" t="str">
        <f ca="1">IFERROR(__xludf.DUMMYFUNCTION("""COMPUTED_VALUE"""),"Beginner + Intermediate")</f>
        <v>Beginner + Intermediate</v>
      </c>
      <c r="G72" s="112">
        <f ca="1">IFERROR(__xludf.DUMMYFUNCTION("""COMPUTED_VALUE"""),0.0909143518518518)</f>
        <v>9.0914351851851802E-2</v>
      </c>
      <c r="H72" s="119"/>
      <c r="I72" s="109"/>
      <c r="J72" s="109"/>
      <c r="K72" s="109"/>
      <c r="L72" s="115"/>
      <c r="M72" s="130"/>
      <c r="N72" s="115"/>
      <c r="O72" s="110"/>
      <c r="P72" s="112"/>
      <c r="Q72" s="119"/>
      <c r="R72" s="109"/>
      <c r="S72" s="109"/>
    </row>
    <row r="73" spans="1:19" ht="33.75" customHeight="1" x14ac:dyDescent="0.15">
      <c r="A73" s="109"/>
      <c r="B73" s="109"/>
      <c r="C73" s="115">
        <f ca="1">IFERROR(__xludf.DUMMYFUNCTION("""COMPUTED_VALUE"""),4360154)</f>
        <v>4360154</v>
      </c>
      <c r="D73" s="118" t="str">
        <f ca="1">IFERROR(__xludf.DUMMYFUNCTION("""COMPUTED_VALUE"""),"Trends That Changed Full-Stack Development")</f>
        <v>Trends That Changed Full-Stack Development</v>
      </c>
      <c r="E73" s="115" t="str">
        <f ca="1">IFERROR(__xludf.DUMMYFUNCTION("""COMPUTED_VALUE"""),"General")</f>
        <v>General</v>
      </c>
      <c r="F73" s="110" t="str">
        <f ca="1">IFERROR(__xludf.DUMMYFUNCTION("""COMPUTED_VALUE"""),"Intermediate")</f>
        <v>Intermediate</v>
      </c>
      <c r="G73" s="112">
        <f ca="1">IFERROR(__xludf.DUMMYFUNCTION("""COMPUTED_VALUE"""),0.0332523148148148)</f>
        <v>3.3252314814814797E-2</v>
      </c>
      <c r="H73" s="119"/>
      <c r="I73" s="109"/>
      <c r="J73" s="109"/>
      <c r="K73" s="109"/>
      <c r="L73" s="115"/>
      <c r="M73" s="130"/>
      <c r="N73" s="115"/>
      <c r="O73" s="110"/>
      <c r="P73" s="112"/>
      <c r="Q73" s="119"/>
      <c r="R73" s="109"/>
      <c r="S73" s="109"/>
    </row>
    <row r="74" spans="1:19" ht="33.75" customHeight="1" x14ac:dyDescent="0.15">
      <c r="A74" s="109"/>
      <c r="B74" s="109"/>
      <c r="C74" s="115">
        <f ca="1">IFERROR(__xludf.DUMMYFUNCTION("""COMPUTED_VALUE"""),2421421)</f>
        <v>2421421</v>
      </c>
      <c r="D74" s="118" t="str">
        <f ca="1">IFERROR(__xludf.DUMMYFUNCTION("""COMPUTED_VALUE"""),"Google Analytics (GA4): Audience-Building and Segmentation")</f>
        <v>Google Analytics (GA4): Audience-Building and Segmentation</v>
      </c>
      <c r="E74" s="115" t="str">
        <f ca="1">IFERROR(__xludf.DUMMYFUNCTION("""COMPUTED_VALUE"""),"General")</f>
        <v>General</v>
      </c>
      <c r="F74" s="110" t="str">
        <f ca="1">IFERROR(__xludf.DUMMYFUNCTION("""COMPUTED_VALUE"""),"Intermediate")</f>
        <v>Intermediate</v>
      </c>
      <c r="G74" s="112">
        <f ca="1">IFERROR(__xludf.DUMMYFUNCTION("""COMPUTED_VALUE"""),0.0438541666666666)</f>
        <v>4.3854166666666597E-2</v>
      </c>
      <c r="H74" s="119"/>
      <c r="I74" s="109"/>
      <c r="J74" s="109"/>
      <c r="K74" s="109"/>
      <c r="L74" s="115"/>
      <c r="M74" s="130"/>
      <c r="N74" s="115"/>
      <c r="O74" s="110"/>
      <c r="P74" s="112"/>
      <c r="Q74" s="119"/>
      <c r="R74" s="109"/>
      <c r="S74" s="109"/>
    </row>
    <row r="75" spans="1:19" ht="33.75" customHeight="1" x14ac:dyDescent="0.15">
      <c r="A75" s="109"/>
      <c r="B75" s="109"/>
      <c r="C75" s="115">
        <f ca="1">IFERROR(__xludf.DUMMYFUNCTION("""COMPUTED_VALUE"""),2422522)</f>
        <v>2422522</v>
      </c>
      <c r="D75" s="118" t="str">
        <f ca="1">IFERROR(__xludf.DUMMYFUNCTION("""COMPUTED_VALUE"""),"Migrating from Universal Analytics to Google Analytics 4 (GA4)")</f>
        <v>Migrating from Universal Analytics to Google Analytics 4 (GA4)</v>
      </c>
      <c r="E75" s="115" t="str">
        <f ca="1">IFERROR(__xludf.DUMMYFUNCTION("""COMPUTED_VALUE"""),"General")</f>
        <v>General</v>
      </c>
      <c r="F75" s="110" t="str">
        <f ca="1">IFERROR(__xludf.DUMMYFUNCTION("""COMPUTED_VALUE"""),"Intermediate")</f>
        <v>Intermediate</v>
      </c>
      <c r="G75" s="112">
        <f ca="1">IFERROR(__xludf.DUMMYFUNCTION("""COMPUTED_VALUE"""),0.0388657407407407)</f>
        <v>3.8865740740740701E-2</v>
      </c>
      <c r="H75" s="119"/>
      <c r="I75" s="109"/>
      <c r="J75" s="109"/>
      <c r="K75" s="109"/>
      <c r="L75" s="115"/>
      <c r="M75" s="130"/>
      <c r="N75" s="115"/>
      <c r="O75" s="110"/>
      <c r="P75" s="112"/>
      <c r="Q75" s="119"/>
      <c r="R75" s="109"/>
      <c r="S75" s="109"/>
    </row>
    <row r="76" spans="1:19" ht="33.75" customHeight="1" x14ac:dyDescent="0.15">
      <c r="A76" s="109"/>
      <c r="B76" s="109"/>
      <c r="C76" s="115">
        <f ca="1">IFERROR(__xludf.DUMMYFUNCTION("""COMPUTED_VALUE"""),2425358)</f>
        <v>2425358</v>
      </c>
      <c r="D76" s="118" t="str">
        <f ca="1">IFERROR(__xludf.DUMMYFUNCTION("""COMPUTED_VALUE"""),"Learning SAP Production Planning")</f>
        <v>Learning SAP Production Planning</v>
      </c>
      <c r="E76" s="115" t="str">
        <f ca="1">IFERROR(__xludf.DUMMYFUNCTION("""COMPUTED_VALUE"""),"General")</f>
        <v>General</v>
      </c>
      <c r="F76" s="110" t="str">
        <f ca="1">IFERROR(__xludf.DUMMYFUNCTION("""COMPUTED_VALUE"""),"Intermediate")</f>
        <v>Intermediate</v>
      </c>
      <c r="G76" s="112">
        <f ca="1">IFERROR(__xludf.DUMMYFUNCTION("""COMPUTED_VALUE"""),0.055636574074074)</f>
        <v>5.5636574074073998E-2</v>
      </c>
      <c r="H76" s="119"/>
      <c r="I76" s="109"/>
      <c r="J76" s="109"/>
      <c r="K76" s="109"/>
      <c r="L76" s="115"/>
      <c r="M76" s="130"/>
      <c r="N76" s="115"/>
      <c r="O76" s="110"/>
      <c r="P76" s="112"/>
      <c r="Q76" s="119"/>
      <c r="R76" s="109"/>
      <c r="S76" s="109"/>
    </row>
    <row r="77" spans="1:19" ht="33.75" customHeight="1" x14ac:dyDescent="0.15">
      <c r="A77" s="109"/>
      <c r="B77" s="109"/>
      <c r="C77" s="115">
        <f ca="1">IFERROR(__xludf.DUMMYFUNCTION("""COMPUTED_VALUE"""),2853006)</f>
        <v>2853006</v>
      </c>
      <c r="D77" s="118" t="str">
        <f ca="1">IFERROR(__xludf.DUMMYFUNCTION("""COMPUTED_VALUE"""),"PowerPoint: Eight Easy Ways to Make Your Presentation Stand Out")</f>
        <v>PowerPoint: Eight Easy Ways to Make Your Presentation Stand Out</v>
      </c>
      <c r="E77" s="115" t="str">
        <f ca="1">IFERROR(__xludf.DUMMYFUNCTION("""COMPUTED_VALUE"""),"General")</f>
        <v>General</v>
      </c>
      <c r="F77" s="110" t="str">
        <f ca="1">IFERROR(__xludf.DUMMYFUNCTION("""COMPUTED_VALUE"""),"Intermediate")</f>
        <v>Intermediate</v>
      </c>
      <c r="G77" s="112">
        <f ca="1">IFERROR(__xludf.DUMMYFUNCTION("""COMPUTED_VALUE"""),0.0255902777777777)</f>
        <v>2.5590277777777701E-2</v>
      </c>
      <c r="H77" s="119"/>
      <c r="I77" s="109"/>
      <c r="J77" s="109"/>
      <c r="K77" s="109"/>
      <c r="L77" s="115"/>
      <c r="M77" s="130"/>
      <c r="N77" s="115"/>
      <c r="O77" s="110"/>
      <c r="P77" s="112"/>
      <c r="Q77" s="119"/>
      <c r="R77" s="109"/>
      <c r="S77" s="109"/>
    </row>
    <row r="78" spans="1:19" ht="33.75" customHeight="1" x14ac:dyDescent="0.15">
      <c r="A78" s="109"/>
      <c r="B78" s="109"/>
      <c r="C78" s="115">
        <f ca="1">IFERROR(__xludf.DUMMYFUNCTION("""COMPUTED_VALUE"""),2814070)</f>
        <v>2814070</v>
      </c>
      <c r="D78" s="118" t="str">
        <f ca="1">IFERROR(__xludf.DUMMYFUNCTION("""COMPUTED_VALUE"""),"Applied AI for Human Resources")</f>
        <v>Applied AI for Human Resources</v>
      </c>
      <c r="E78" s="115" t="str">
        <f ca="1">IFERROR(__xludf.DUMMYFUNCTION("""COMPUTED_VALUE"""),"General")</f>
        <v>General</v>
      </c>
      <c r="F78" s="110" t="str">
        <f ca="1">IFERROR(__xludf.DUMMYFUNCTION("""COMPUTED_VALUE"""),"Intermediate")</f>
        <v>Intermediate</v>
      </c>
      <c r="G78" s="112">
        <f ca="1">IFERROR(__xludf.DUMMYFUNCTION("""COMPUTED_VALUE"""),0.0441782407407407)</f>
        <v>4.4178240740740699E-2</v>
      </c>
      <c r="H78" s="119"/>
      <c r="I78" s="109"/>
      <c r="J78" s="109"/>
      <c r="K78" s="109"/>
      <c r="L78" s="115"/>
      <c r="M78" s="130"/>
      <c r="N78" s="115"/>
      <c r="O78" s="110"/>
      <c r="P78" s="112"/>
      <c r="Q78" s="119"/>
      <c r="R78" s="109"/>
      <c r="S78" s="109"/>
    </row>
    <row r="79" spans="1:19" ht="33.75" customHeight="1" x14ac:dyDescent="0.15">
      <c r="A79" s="109"/>
      <c r="B79" s="109"/>
      <c r="C79" s="115">
        <f ca="1">IFERROR(__xludf.DUMMYFUNCTION("""COMPUTED_VALUE"""),2849034)</f>
        <v>2849034</v>
      </c>
      <c r="D79" s="118" t="str">
        <f ca="1">IFERROR(__xludf.DUMMYFUNCTION("""COMPUTED_VALUE"""),"Using Microsoft Teams and Outlook Together: Maximizing Productivity")</f>
        <v>Using Microsoft Teams and Outlook Together: Maximizing Productivity</v>
      </c>
      <c r="E79" s="115" t="str">
        <f ca="1">IFERROR(__xludf.DUMMYFUNCTION("""COMPUTED_VALUE"""),"General")</f>
        <v>General</v>
      </c>
      <c r="F79" s="110" t="str">
        <f ca="1">IFERROR(__xludf.DUMMYFUNCTION("""COMPUTED_VALUE"""),"Intermediate")</f>
        <v>Intermediate</v>
      </c>
      <c r="G79" s="112">
        <f ca="1">IFERROR(__xludf.DUMMYFUNCTION("""COMPUTED_VALUE"""),0.0341666666666666)</f>
        <v>3.4166666666666602E-2</v>
      </c>
      <c r="H79" s="119"/>
      <c r="I79" s="109"/>
      <c r="J79" s="109"/>
      <c r="K79" s="109"/>
      <c r="L79" s="115"/>
      <c r="M79" s="130"/>
      <c r="N79" s="115"/>
      <c r="O79" s="110"/>
      <c r="P79" s="112"/>
      <c r="Q79" s="119"/>
      <c r="R79" s="109"/>
      <c r="S79" s="109"/>
    </row>
    <row r="80" spans="1:19" ht="33.75" customHeight="1" x14ac:dyDescent="0.15">
      <c r="A80" s="109"/>
      <c r="B80" s="109"/>
      <c r="C80" s="115">
        <f ca="1">IFERROR(__xludf.DUMMYFUNCTION("""COMPUTED_VALUE"""),2814069)</f>
        <v>2814069</v>
      </c>
      <c r="D80" s="118" t="str">
        <f ca="1">IFERROR(__xludf.DUMMYFUNCTION("""COMPUTED_VALUE"""),"Applied AI for IT Operations")</f>
        <v>Applied AI for IT Operations</v>
      </c>
      <c r="E80" s="115" t="str">
        <f ca="1">IFERROR(__xludf.DUMMYFUNCTION("""COMPUTED_VALUE"""),"General")</f>
        <v>General</v>
      </c>
      <c r="F80" s="110" t="str">
        <f ca="1">IFERROR(__xludf.DUMMYFUNCTION("""COMPUTED_VALUE"""),"Intermediate")</f>
        <v>Intermediate</v>
      </c>
      <c r="G80" s="112">
        <f ca="1">IFERROR(__xludf.DUMMYFUNCTION("""COMPUTED_VALUE"""),0.0524305555555555)</f>
        <v>5.2430555555555501E-2</v>
      </c>
      <c r="H80" s="119"/>
      <c r="I80" s="109"/>
      <c r="J80" s="109"/>
      <c r="K80" s="109"/>
      <c r="L80" s="115"/>
      <c r="M80" s="130"/>
      <c r="N80" s="115"/>
      <c r="O80" s="110"/>
      <c r="P80" s="112"/>
      <c r="Q80" s="119"/>
      <c r="R80" s="109"/>
      <c r="S80" s="109"/>
    </row>
    <row r="81" spans="1:19" ht="33.75" customHeight="1" x14ac:dyDescent="0.15">
      <c r="A81" s="109"/>
      <c r="B81" s="109"/>
      <c r="C81" s="115">
        <f ca="1">IFERROR(__xludf.DUMMYFUNCTION("""COMPUTED_VALUE"""),2824427)</f>
        <v>2824427</v>
      </c>
      <c r="D81" s="118" t="str">
        <f ca="1">IFERROR(__xludf.DUMMYFUNCTION("""COMPUTED_VALUE"""),"Artificial Intelligence: How Project Managers Can Leverage AI")</f>
        <v>Artificial Intelligence: How Project Managers Can Leverage AI</v>
      </c>
      <c r="E81" s="115" t="str">
        <f ca="1">IFERROR(__xludf.DUMMYFUNCTION("""COMPUTED_VALUE"""),"General")</f>
        <v>General</v>
      </c>
      <c r="F81" s="110" t="str">
        <f ca="1">IFERROR(__xludf.DUMMYFUNCTION("""COMPUTED_VALUE"""),"Intermediate")</f>
        <v>Intermediate</v>
      </c>
      <c r="G81" s="112">
        <f ca="1">IFERROR(__xludf.DUMMYFUNCTION("""COMPUTED_VALUE"""),0.0335069444444444)</f>
        <v>3.3506944444444402E-2</v>
      </c>
      <c r="H81" s="119"/>
      <c r="I81" s="109"/>
      <c r="J81" s="109"/>
      <c r="K81" s="109"/>
      <c r="L81" s="115"/>
      <c r="M81" s="130"/>
      <c r="N81" s="115"/>
      <c r="O81" s="110"/>
      <c r="P81" s="112"/>
      <c r="Q81" s="119"/>
      <c r="R81" s="109"/>
      <c r="S81" s="109"/>
    </row>
    <row r="82" spans="1:19" ht="33.75" customHeight="1" x14ac:dyDescent="0.15">
      <c r="A82" s="109"/>
      <c r="B82" s="109"/>
      <c r="C82" s="115">
        <f ca="1">IFERROR(__xludf.DUMMYFUNCTION("""COMPUTED_VALUE"""),2828008)</f>
        <v>2828008</v>
      </c>
      <c r="D82" s="118" t="str">
        <f ca="1">IFERROR(__xludf.DUMMYFUNCTION("""COMPUTED_VALUE"""),"Microsoft Teams: Successful Meetings and Events")</f>
        <v>Microsoft Teams: Successful Meetings and Events</v>
      </c>
      <c r="E82" s="115" t="str">
        <f ca="1">IFERROR(__xludf.DUMMYFUNCTION("""COMPUTED_VALUE"""),"General")</f>
        <v>General</v>
      </c>
      <c r="F82" s="110" t="str">
        <f ca="1">IFERROR(__xludf.DUMMYFUNCTION("""COMPUTED_VALUE"""),"Intermediate")</f>
        <v>Intermediate</v>
      </c>
      <c r="G82" s="112">
        <f ca="1">IFERROR(__xludf.DUMMYFUNCTION("""COMPUTED_VALUE"""),0.0991319444444444)</f>
        <v>9.9131944444444398E-2</v>
      </c>
      <c r="H82" s="119"/>
      <c r="I82" s="109"/>
      <c r="J82" s="109"/>
      <c r="K82" s="109"/>
      <c r="L82" s="115"/>
      <c r="M82" s="130"/>
      <c r="N82" s="115"/>
      <c r="O82" s="110"/>
      <c r="P82" s="112"/>
      <c r="Q82" s="119"/>
      <c r="R82" s="109"/>
      <c r="S82" s="109"/>
    </row>
    <row r="83" spans="1:19" ht="33.75" customHeight="1" x14ac:dyDescent="0.15">
      <c r="A83" s="109"/>
      <c r="B83" s="109"/>
      <c r="C83" s="115">
        <f ca="1">IFERROR(__xludf.DUMMYFUNCTION("""COMPUTED_VALUE"""),2878184)</f>
        <v>2878184</v>
      </c>
      <c r="D83" s="118" t="str">
        <f ca="1">IFERROR(__xludf.DUMMYFUNCTION("""COMPUTED_VALUE"""),"QuickBooks Online Tips and Tricks")</f>
        <v>QuickBooks Online Tips and Tricks</v>
      </c>
      <c r="E83" s="115" t="str">
        <f ca="1">IFERROR(__xludf.DUMMYFUNCTION("""COMPUTED_VALUE"""),"General")</f>
        <v>General</v>
      </c>
      <c r="F83" s="110" t="str">
        <f ca="1">IFERROR(__xludf.DUMMYFUNCTION("""COMPUTED_VALUE"""),"Intermediate")</f>
        <v>Intermediate</v>
      </c>
      <c r="G83" s="112">
        <f ca="1">IFERROR(__xludf.DUMMYFUNCTION("""COMPUTED_VALUE"""),0.0568518518518518)</f>
        <v>5.6851851851851799E-2</v>
      </c>
      <c r="H83" s="119"/>
      <c r="I83" s="109"/>
      <c r="J83" s="109"/>
      <c r="K83" s="109"/>
      <c r="L83" s="115"/>
      <c r="M83" s="130"/>
      <c r="N83" s="115"/>
      <c r="O83" s="110"/>
      <c r="P83" s="112"/>
      <c r="Q83" s="119"/>
      <c r="R83" s="109"/>
      <c r="S83" s="109"/>
    </row>
    <row r="84" spans="1:19" ht="33.75" customHeight="1" x14ac:dyDescent="0.15">
      <c r="A84" s="109"/>
      <c r="B84" s="109"/>
      <c r="C84" s="115">
        <f ca="1">IFERROR(__xludf.DUMMYFUNCTION("""COMPUTED_VALUE"""),2881150)</f>
        <v>2881150</v>
      </c>
      <c r="D84" s="118" t="str">
        <f ca="1">IFERROR(__xludf.DUMMYFUNCTION("""COMPUTED_VALUE"""),"Running Microsoft 365 Live Events: Teams, Yammer, and Stream")</f>
        <v>Running Microsoft 365 Live Events: Teams, Yammer, and Stream</v>
      </c>
      <c r="E84" s="115" t="str">
        <f ca="1">IFERROR(__xludf.DUMMYFUNCTION("""COMPUTED_VALUE"""),"General")</f>
        <v>General</v>
      </c>
      <c r="F84" s="110" t="str">
        <f ca="1">IFERROR(__xludf.DUMMYFUNCTION("""COMPUTED_VALUE"""),"Intermediate")</f>
        <v>Intermediate</v>
      </c>
      <c r="G84" s="112">
        <f ca="1">IFERROR(__xludf.DUMMYFUNCTION("""COMPUTED_VALUE"""),0.0535879629629629)</f>
        <v>5.35879629629629E-2</v>
      </c>
      <c r="H84" s="119"/>
      <c r="I84" s="109"/>
      <c r="J84" s="109"/>
      <c r="K84" s="109"/>
      <c r="L84" s="115"/>
      <c r="M84" s="130"/>
      <c r="N84" s="115"/>
      <c r="O84" s="110"/>
      <c r="P84" s="112"/>
      <c r="Q84" s="119"/>
      <c r="R84" s="109"/>
      <c r="S84" s="109"/>
    </row>
    <row r="85" spans="1:19" ht="33.75" customHeight="1" x14ac:dyDescent="0.15">
      <c r="A85" s="109"/>
      <c r="B85" s="109"/>
      <c r="C85" s="115">
        <f ca="1">IFERROR(__xludf.DUMMYFUNCTION("""COMPUTED_VALUE"""),2880138)</f>
        <v>2880138</v>
      </c>
      <c r="D85" s="118" t="str">
        <f ca="1">IFERROR(__xludf.DUMMYFUNCTION("""COMPUTED_VALUE"""),"Excel for Banking Professionals")</f>
        <v>Excel for Banking Professionals</v>
      </c>
      <c r="E85" s="115" t="str">
        <f ca="1">IFERROR(__xludf.DUMMYFUNCTION("""COMPUTED_VALUE"""),"General")</f>
        <v>General</v>
      </c>
      <c r="F85" s="110" t="str">
        <f ca="1">IFERROR(__xludf.DUMMYFUNCTION("""COMPUTED_VALUE"""),"Intermediate")</f>
        <v>Intermediate</v>
      </c>
      <c r="G85" s="112">
        <f ca="1">IFERROR(__xludf.DUMMYFUNCTION("""COMPUTED_VALUE"""),0.0743518518518518)</f>
        <v>7.4351851851851794E-2</v>
      </c>
      <c r="H85" s="119"/>
      <c r="I85" s="109"/>
      <c r="J85" s="109"/>
      <c r="K85" s="109"/>
      <c r="L85" s="115"/>
      <c r="M85" s="130"/>
      <c r="N85" s="115"/>
      <c r="O85" s="110"/>
      <c r="P85" s="112"/>
      <c r="Q85" s="119"/>
      <c r="R85" s="109"/>
      <c r="S85" s="109"/>
    </row>
    <row r="86" spans="1:19" ht="33.75" customHeight="1" x14ac:dyDescent="0.15">
      <c r="A86" s="109"/>
      <c r="B86" s="109"/>
      <c r="C86" s="115">
        <f ca="1">IFERROR(__xludf.DUMMYFUNCTION("""COMPUTED_VALUE"""),2822405)</f>
        <v>2822405</v>
      </c>
      <c r="D86" s="118" t="str">
        <f ca="1">IFERROR(__xludf.DUMMYFUNCTION("""COMPUTED_VALUE"""),"Advanced NLP with Python for Machine Learning")</f>
        <v>Advanced NLP with Python for Machine Learning</v>
      </c>
      <c r="E86" s="115" t="str">
        <f ca="1">IFERROR(__xludf.DUMMYFUNCTION("""COMPUTED_VALUE"""),"General")</f>
        <v>General</v>
      </c>
      <c r="F86" s="110" t="str">
        <f ca="1">IFERROR(__xludf.DUMMYFUNCTION("""COMPUTED_VALUE"""),"Advanced")</f>
        <v>Advanced</v>
      </c>
      <c r="G86" s="112">
        <f ca="1">IFERROR(__xludf.DUMMYFUNCTION("""COMPUTED_VALUE"""),0.0934837962962963)</f>
        <v>9.3483796296296301E-2</v>
      </c>
      <c r="H86" s="119"/>
      <c r="I86" s="109"/>
      <c r="J86" s="109"/>
      <c r="K86" s="109"/>
      <c r="L86" s="115"/>
      <c r="M86" s="130"/>
      <c r="N86" s="115"/>
      <c r="O86" s="110"/>
      <c r="P86" s="112"/>
      <c r="Q86" s="119"/>
      <c r="R86" s="109"/>
      <c r="S86" s="109"/>
    </row>
    <row r="87" spans="1:19" ht="33.75" customHeight="1" x14ac:dyDescent="0.15">
      <c r="A87" s="109"/>
      <c r="B87" s="109"/>
      <c r="C87" s="115">
        <f ca="1">IFERROR(__xludf.DUMMYFUNCTION("""COMPUTED_VALUE"""),2834021)</f>
        <v>2834021</v>
      </c>
      <c r="D87" s="118" t="str">
        <f ca="1">IFERROR(__xludf.DUMMYFUNCTION("""COMPUTED_VALUE"""),"Microsoft Power Apps: AI Builder")</f>
        <v>Microsoft Power Apps: AI Builder</v>
      </c>
      <c r="E87" s="115" t="str">
        <f ca="1">IFERROR(__xludf.DUMMYFUNCTION("""COMPUTED_VALUE"""),"General")</f>
        <v>General</v>
      </c>
      <c r="F87" s="110" t="str">
        <f ca="1">IFERROR(__xludf.DUMMYFUNCTION("""COMPUTED_VALUE"""),"Advanced")</f>
        <v>Advanced</v>
      </c>
      <c r="G87" s="112">
        <f ca="1">IFERROR(__xludf.DUMMYFUNCTION("""COMPUTED_VALUE"""),0.0532754629629629)</f>
        <v>5.32754629629629E-2</v>
      </c>
      <c r="H87" s="119"/>
      <c r="I87" s="109"/>
      <c r="J87" s="109"/>
      <c r="K87" s="109"/>
      <c r="L87" s="115"/>
      <c r="M87" s="130"/>
      <c r="N87" s="115"/>
      <c r="O87" s="110"/>
      <c r="P87" s="112"/>
      <c r="Q87" s="119"/>
      <c r="R87" s="109"/>
      <c r="S87" s="109"/>
    </row>
    <row r="88" spans="1:19" ht="33.75" customHeight="1" x14ac:dyDescent="0.15">
      <c r="A88" s="109"/>
      <c r="B88" s="109"/>
      <c r="C88" s="115">
        <f ca="1">IFERROR(__xludf.DUMMYFUNCTION("""COMPUTED_VALUE"""),2500883)</f>
        <v>2500883</v>
      </c>
      <c r="D88" s="118" t="str">
        <f ca="1">IFERROR(__xludf.DUMMYFUNCTION("""COMPUTED_VALUE"""),"Introduction to Artificial Intelligence")</f>
        <v>Introduction to Artificial Intelligence</v>
      </c>
      <c r="E88" s="115" t="str">
        <f ca="1">IFERROR(__xludf.DUMMYFUNCTION("""COMPUTED_VALUE"""),"General")</f>
        <v>General</v>
      </c>
      <c r="F88" s="110" t="str">
        <f ca="1">IFERROR(__xludf.DUMMYFUNCTION("""COMPUTED_VALUE"""),"Beginner")</f>
        <v>Beginner</v>
      </c>
      <c r="G88" s="112">
        <f ca="1">IFERROR(__xludf.DUMMYFUNCTION("""COMPUTED_VALUE"""),0.0660300925925926)</f>
        <v>6.6030092592592599E-2</v>
      </c>
      <c r="H88" s="119"/>
      <c r="I88" s="109"/>
      <c r="J88" s="109"/>
      <c r="K88" s="109"/>
      <c r="L88" s="115"/>
      <c r="M88" s="130"/>
      <c r="N88" s="115"/>
      <c r="O88" s="110"/>
      <c r="P88" s="112"/>
      <c r="Q88" s="119"/>
      <c r="R88" s="109"/>
      <c r="S88" s="109"/>
    </row>
    <row r="89" spans="1:19" ht="33.75" customHeight="1" x14ac:dyDescent="0.15">
      <c r="A89" s="109"/>
      <c r="B89" s="109"/>
      <c r="C89" s="115">
        <f ca="1">IFERROR(__xludf.DUMMYFUNCTION("""COMPUTED_VALUE"""),4381584)</f>
        <v>4381584</v>
      </c>
      <c r="D89" s="118" t="str">
        <f ca="1">IFERROR(__xludf.DUMMYFUNCTION("""COMPUTED_VALUE"""),"What Is Generative AI?")</f>
        <v>What Is Generative AI?</v>
      </c>
      <c r="E89" s="115" t="str">
        <f ca="1">IFERROR(__xludf.DUMMYFUNCTION("""COMPUTED_VALUE"""),"General")</f>
        <v>General</v>
      </c>
      <c r="F89" s="110" t="str">
        <f ca="1">IFERROR(__xludf.DUMMYFUNCTION("""COMPUTED_VALUE"""),"General")</f>
        <v>General</v>
      </c>
      <c r="G89" s="112">
        <f ca="1">IFERROR(__xludf.DUMMYFUNCTION("""COMPUTED_VALUE"""),0.0293171296296296)</f>
        <v>2.9317129629629599E-2</v>
      </c>
      <c r="H89" s="119"/>
      <c r="I89" s="109"/>
      <c r="J89" s="109"/>
      <c r="K89" s="109"/>
      <c r="L89" s="115"/>
      <c r="M89" s="130"/>
      <c r="N89" s="115"/>
      <c r="O89" s="110"/>
      <c r="P89" s="112"/>
      <c r="Q89" s="119"/>
      <c r="R89" s="109"/>
      <c r="S89" s="109"/>
    </row>
    <row r="90" spans="1:19" ht="33.75" customHeight="1" x14ac:dyDescent="0.15">
      <c r="A90" s="109"/>
      <c r="B90" s="109"/>
      <c r="C90" s="115">
        <f ca="1">IFERROR(__xludf.DUMMYFUNCTION("""COMPUTED_VALUE"""),3204259)</f>
        <v>3204259</v>
      </c>
      <c r="D90" s="118" t="str">
        <f ca="1">IFERROR(__xludf.DUMMYFUNCTION("""COMPUTED_VALUE"""),"Tech on the Go: From Software Developer to Architect")</f>
        <v>Tech on the Go: From Software Developer to Architect</v>
      </c>
      <c r="E90" s="115" t="str">
        <f ca="1">IFERROR(__xludf.DUMMYFUNCTION("""COMPUTED_VALUE"""),"General")</f>
        <v>General</v>
      </c>
      <c r="F90" s="110" t="str">
        <f ca="1">IFERROR(__xludf.DUMMYFUNCTION("""COMPUTED_VALUE"""),"General")</f>
        <v>General</v>
      </c>
      <c r="G90" s="112">
        <f ca="1">IFERROR(__xludf.DUMMYFUNCTION("""COMPUTED_VALUE"""),0.0363194444444444)</f>
        <v>3.6319444444444397E-2</v>
      </c>
      <c r="H90" s="119"/>
      <c r="I90" s="109"/>
      <c r="J90" s="109"/>
      <c r="K90" s="109"/>
      <c r="L90" s="115"/>
      <c r="M90" s="130"/>
      <c r="N90" s="115"/>
      <c r="O90" s="110"/>
      <c r="P90" s="112"/>
      <c r="Q90" s="119"/>
      <c r="R90" s="109"/>
      <c r="S90" s="109"/>
    </row>
    <row r="91" spans="1:19" ht="33.75" customHeight="1" x14ac:dyDescent="0.15">
      <c r="A91" s="109"/>
      <c r="B91" s="109"/>
      <c r="C91" s="115">
        <f ca="1">IFERROR(__xludf.DUMMYFUNCTION("""COMPUTED_VALUE"""),3097472)</f>
        <v>3097472</v>
      </c>
      <c r="D91" s="118" t="str">
        <f ca="1">IFERROR(__xludf.DUMMYFUNCTION("""COMPUTED_VALUE"""),"Learning Computer Security and Internet Safety")</f>
        <v>Learning Computer Security and Internet Safety</v>
      </c>
      <c r="E91" s="115" t="str">
        <f ca="1">IFERROR(__xludf.DUMMYFUNCTION("""COMPUTED_VALUE"""),"General")</f>
        <v>General</v>
      </c>
      <c r="F91" s="110" t="str">
        <f ca="1">IFERROR(__xludf.DUMMYFUNCTION("""COMPUTED_VALUE"""),"General")</f>
        <v>General</v>
      </c>
      <c r="G91" s="112">
        <f ca="1">IFERROR(__xludf.DUMMYFUNCTION("""COMPUTED_VALUE"""),0.0480555555555555)</f>
        <v>4.8055555555555497E-2</v>
      </c>
      <c r="H91" s="119"/>
      <c r="I91" s="109"/>
      <c r="J91" s="109"/>
      <c r="K91" s="109"/>
      <c r="L91" s="115"/>
      <c r="M91" s="130"/>
      <c r="N91" s="115"/>
      <c r="O91" s="110"/>
      <c r="P91" s="112"/>
      <c r="Q91" s="119"/>
      <c r="R91" s="109"/>
      <c r="S91" s="109"/>
    </row>
    <row r="92" spans="1:19" ht="33.75" customHeight="1" x14ac:dyDescent="0.15">
      <c r="A92" s="109"/>
      <c r="B92" s="109"/>
      <c r="C92" s="115">
        <f ca="1">IFERROR(__xludf.DUMMYFUNCTION("""COMPUTED_VALUE"""),3008694)</f>
        <v>3008694</v>
      </c>
      <c r="D92" s="118" t="str">
        <f ca="1">IFERROR(__xludf.DUMMYFUNCTION("""COMPUTED_VALUE"""),"Giving Computers Vision")</f>
        <v>Giving Computers Vision</v>
      </c>
      <c r="E92" s="115" t="str">
        <f ca="1">IFERROR(__xludf.DUMMYFUNCTION("""COMPUTED_VALUE"""),"General")</f>
        <v>General</v>
      </c>
      <c r="F92" s="110" t="str">
        <f ca="1">IFERROR(__xludf.DUMMYFUNCTION("""COMPUTED_VALUE"""),"General")</f>
        <v>General</v>
      </c>
      <c r="G92" s="112">
        <f ca="1">IFERROR(__xludf.DUMMYFUNCTION("""COMPUTED_VALUE"""),0.0649537037037037)</f>
        <v>6.4953703703703694E-2</v>
      </c>
      <c r="H92" s="119"/>
      <c r="I92" s="109"/>
      <c r="J92" s="109"/>
      <c r="K92" s="109"/>
      <c r="L92" s="115"/>
      <c r="M92" s="130"/>
      <c r="N92" s="115"/>
      <c r="O92" s="110"/>
      <c r="P92" s="112"/>
      <c r="Q92" s="119"/>
      <c r="R92" s="109"/>
      <c r="S92" s="109"/>
    </row>
    <row r="93" spans="1:19" ht="33.75" customHeight="1" x14ac:dyDescent="0.15">
      <c r="A93" s="109"/>
      <c r="B93" s="109"/>
      <c r="C93" s="115">
        <f ca="1">IFERROR(__xludf.DUMMYFUNCTION("""COMPUTED_VALUE"""),3157769)</f>
        <v>3157769</v>
      </c>
      <c r="D93" s="118" t="str">
        <f ca="1">IFERROR(__xludf.DUMMYFUNCTION("""COMPUTED_VALUE"""),"Evil by Design: Persuasion in UX")</f>
        <v>Evil by Design: Persuasion in UX</v>
      </c>
      <c r="E93" s="115" t="str">
        <f ca="1">IFERROR(__xludf.DUMMYFUNCTION("""COMPUTED_VALUE"""),"General")</f>
        <v>General</v>
      </c>
      <c r="F93" s="110" t="str">
        <f ca="1">IFERROR(__xludf.DUMMYFUNCTION("""COMPUTED_VALUE"""),"General")</f>
        <v>General</v>
      </c>
      <c r="G93" s="112">
        <f ca="1">IFERROR(__xludf.DUMMYFUNCTION("""COMPUTED_VALUE"""),0.161597222222222)</f>
        <v>0.161597222222222</v>
      </c>
      <c r="H93" s="119"/>
      <c r="I93" s="109"/>
      <c r="J93" s="109"/>
      <c r="K93" s="109"/>
      <c r="L93" s="115"/>
      <c r="M93" s="130"/>
      <c r="N93" s="115"/>
      <c r="O93" s="110"/>
      <c r="P93" s="112"/>
      <c r="Q93" s="119"/>
      <c r="R93" s="109"/>
      <c r="S93" s="109"/>
    </row>
    <row r="94" spans="1:19" ht="33.75" customHeight="1" x14ac:dyDescent="0.15">
      <c r="A94" s="109"/>
      <c r="B94" s="109"/>
      <c r="C94" s="115">
        <f ca="1">IFERROR(__xludf.DUMMYFUNCTION("""COMPUTED_VALUE"""),2891048)</f>
        <v>2891048</v>
      </c>
      <c r="D94" s="118" t="str">
        <f ca="1">IFERROR(__xludf.DUMMYFUNCTION("""COMPUTED_VALUE"""),"Agile Development in the New World of Work")</f>
        <v>Agile Development in the New World of Work</v>
      </c>
      <c r="E94" s="115" t="str">
        <f ca="1">IFERROR(__xludf.DUMMYFUNCTION("""COMPUTED_VALUE"""),"General")</f>
        <v>General</v>
      </c>
      <c r="F94" s="110" t="str">
        <f ca="1">IFERROR(__xludf.DUMMYFUNCTION("""COMPUTED_VALUE"""),"General")</f>
        <v>General</v>
      </c>
      <c r="G94" s="112">
        <f ca="1">IFERROR(__xludf.DUMMYFUNCTION("""COMPUTED_VALUE"""),0.0177546296296296)</f>
        <v>1.7754629629629599E-2</v>
      </c>
      <c r="H94" s="119"/>
      <c r="I94" s="109"/>
      <c r="J94" s="109"/>
      <c r="K94" s="109"/>
      <c r="L94" s="115"/>
      <c r="M94" s="130"/>
      <c r="N94" s="115"/>
      <c r="O94" s="110"/>
      <c r="P94" s="112"/>
      <c r="Q94" s="119"/>
      <c r="R94" s="109"/>
      <c r="S94" s="109"/>
    </row>
    <row r="95" spans="1:19" ht="33.75" customHeight="1" x14ac:dyDescent="0.15">
      <c r="A95" s="109"/>
      <c r="B95" s="109"/>
      <c r="C95" s="115">
        <f ca="1">IFERROR(__xludf.DUMMYFUNCTION("""COMPUTED_VALUE"""),2884096)</f>
        <v>2884096</v>
      </c>
      <c r="D95" s="118" t="str">
        <f ca="1">IFERROR(__xludf.DUMMYFUNCTION("""COMPUTED_VALUE"""),"Microsoft 365: Choose the Right Tool for the Job")</f>
        <v>Microsoft 365: Choose the Right Tool for the Job</v>
      </c>
      <c r="E95" s="115" t="str">
        <f ca="1">IFERROR(__xludf.DUMMYFUNCTION("""COMPUTED_VALUE"""),"General")</f>
        <v>General</v>
      </c>
      <c r="F95" s="110" t="str">
        <f ca="1">IFERROR(__xludf.DUMMYFUNCTION("""COMPUTED_VALUE"""),"General")</f>
        <v>General</v>
      </c>
      <c r="G95" s="112">
        <f ca="1">IFERROR(__xludf.DUMMYFUNCTION("""COMPUTED_VALUE"""),0.025636574074074)</f>
        <v>2.5636574074073999E-2</v>
      </c>
      <c r="H95" s="119"/>
      <c r="I95" s="109"/>
      <c r="J95" s="109"/>
      <c r="K95" s="109"/>
      <c r="L95" s="115"/>
      <c r="M95" s="130"/>
      <c r="N95" s="115"/>
      <c r="O95" s="110"/>
      <c r="P95" s="112"/>
      <c r="Q95" s="119"/>
      <c r="R95" s="109"/>
      <c r="S95" s="109"/>
    </row>
    <row r="96" spans="1:19" ht="33.75" customHeight="1" x14ac:dyDescent="0.15">
      <c r="A96" s="109"/>
      <c r="B96" s="109"/>
      <c r="C96" s="115">
        <f ca="1">IFERROR(__xludf.DUMMYFUNCTION("""COMPUTED_VALUE"""),2898245)</f>
        <v>2898245</v>
      </c>
      <c r="D96" s="118" t="str">
        <f ca="1">IFERROR(__xludf.DUMMYFUNCTION("""COMPUTED_VALUE"""),"Trending Tools")</f>
        <v>Trending Tools</v>
      </c>
      <c r="E96" s="115" t="str">
        <f ca="1">IFERROR(__xludf.DUMMYFUNCTION("""COMPUTED_VALUE"""),"General")</f>
        <v>General</v>
      </c>
      <c r="F96" s="110" t="str">
        <f ca="1">IFERROR(__xludf.DUMMYFUNCTION("""COMPUTED_VALUE"""),"General")</f>
        <v>General</v>
      </c>
      <c r="G96" s="112">
        <f ca="1">IFERROR(__xludf.DUMMYFUNCTION("""COMPUTED_VALUE"""),0.0206828703703703)</f>
        <v>2.0682870370370299E-2</v>
      </c>
      <c r="H96" s="119"/>
      <c r="I96" s="109"/>
      <c r="J96" s="109"/>
      <c r="K96" s="109"/>
      <c r="L96" s="115"/>
      <c r="M96" s="130"/>
      <c r="N96" s="115"/>
      <c r="O96" s="110"/>
      <c r="P96" s="112"/>
      <c r="Q96" s="119"/>
      <c r="R96" s="109"/>
      <c r="S96" s="109"/>
    </row>
    <row r="97" spans="1:19" ht="33.75" customHeight="1" x14ac:dyDescent="0.15">
      <c r="A97" s="109"/>
      <c r="B97" s="109"/>
      <c r="C97" s="115"/>
      <c r="D97" s="130"/>
      <c r="E97" s="115"/>
      <c r="F97" s="110"/>
      <c r="G97" s="112"/>
      <c r="H97" s="119"/>
      <c r="I97" s="109"/>
      <c r="J97" s="109"/>
      <c r="K97" s="109"/>
      <c r="L97" s="115"/>
      <c r="M97" s="130"/>
      <c r="N97" s="115"/>
      <c r="O97" s="110"/>
      <c r="P97" s="112"/>
      <c r="Q97" s="119"/>
      <c r="R97" s="109"/>
      <c r="S97" s="109"/>
    </row>
    <row r="98" spans="1:19" ht="33.75" customHeight="1" x14ac:dyDescent="0.15">
      <c r="A98" s="109"/>
      <c r="B98" s="109"/>
      <c r="C98" s="115"/>
      <c r="D98" s="130"/>
      <c r="E98" s="115"/>
      <c r="F98" s="110"/>
      <c r="G98" s="112"/>
      <c r="H98" s="119"/>
      <c r="I98" s="109"/>
      <c r="J98" s="109"/>
      <c r="K98" s="109"/>
      <c r="L98" s="115"/>
      <c r="M98" s="130"/>
      <c r="N98" s="115"/>
      <c r="O98" s="110"/>
      <c r="P98" s="112"/>
      <c r="Q98" s="119"/>
      <c r="R98" s="109"/>
      <c r="S98" s="109"/>
    </row>
    <row r="99" spans="1:19" ht="33.75" customHeight="1" x14ac:dyDescent="0.15">
      <c r="A99" s="109"/>
      <c r="B99" s="109"/>
      <c r="C99" s="115"/>
      <c r="D99" s="130"/>
      <c r="E99" s="115"/>
      <c r="F99" s="110"/>
      <c r="G99" s="112"/>
      <c r="H99" s="119"/>
      <c r="I99" s="109"/>
      <c r="J99" s="109"/>
      <c r="K99" s="109"/>
      <c r="L99" s="115"/>
      <c r="M99" s="130"/>
      <c r="N99" s="115"/>
      <c r="O99" s="110"/>
      <c r="P99" s="112"/>
      <c r="Q99" s="119"/>
      <c r="R99" s="109"/>
      <c r="S99" s="109"/>
    </row>
    <row r="100" spans="1:19" ht="33.75" customHeight="1" x14ac:dyDescent="0.15">
      <c r="A100" s="109"/>
      <c r="B100" s="109"/>
      <c r="C100" s="115"/>
      <c r="D100" s="130"/>
      <c r="E100" s="115"/>
      <c r="F100" s="110"/>
      <c r="G100" s="112"/>
      <c r="H100" s="119"/>
      <c r="I100" s="109"/>
      <c r="J100" s="109"/>
      <c r="K100" s="109"/>
      <c r="L100" s="115"/>
      <c r="M100" s="130"/>
      <c r="N100" s="115"/>
      <c r="O100" s="110"/>
      <c r="P100" s="112"/>
      <c r="Q100" s="119"/>
      <c r="R100" s="109"/>
      <c r="S100" s="109"/>
    </row>
    <row r="101" spans="1:19" ht="33.75" customHeight="1" x14ac:dyDescent="0.15">
      <c r="A101" s="109"/>
      <c r="B101" s="109"/>
      <c r="C101" s="115"/>
      <c r="D101" s="130"/>
      <c r="E101" s="115"/>
      <c r="F101" s="110"/>
      <c r="G101" s="112"/>
      <c r="H101" s="119"/>
      <c r="I101" s="109"/>
      <c r="J101" s="109"/>
      <c r="K101" s="109"/>
      <c r="L101" s="115"/>
      <c r="M101" s="130"/>
      <c r="N101" s="115"/>
      <c r="O101" s="110"/>
      <c r="P101" s="112"/>
      <c r="Q101" s="119"/>
      <c r="R101" s="109"/>
      <c r="S101" s="109"/>
    </row>
    <row r="102" spans="1:19" ht="33.75" customHeight="1" x14ac:dyDescent="0.15">
      <c r="A102" s="109"/>
      <c r="B102" s="109"/>
      <c r="C102" s="115"/>
      <c r="D102" s="130"/>
      <c r="E102" s="115"/>
      <c r="F102" s="110"/>
      <c r="G102" s="112"/>
      <c r="H102" s="119"/>
      <c r="I102" s="109"/>
      <c r="J102" s="109"/>
      <c r="K102" s="109"/>
      <c r="L102" s="115"/>
      <c r="M102" s="130"/>
      <c r="N102" s="115"/>
      <c r="O102" s="110"/>
      <c r="P102" s="112"/>
      <c r="Q102" s="119"/>
      <c r="R102" s="109"/>
      <c r="S102" s="109"/>
    </row>
    <row r="103" spans="1:19" ht="33.75" customHeight="1" x14ac:dyDescent="0.15">
      <c r="A103" s="109"/>
      <c r="B103" s="109"/>
      <c r="C103" s="115"/>
      <c r="D103" s="130"/>
      <c r="E103" s="115"/>
      <c r="F103" s="110"/>
      <c r="G103" s="112"/>
      <c r="H103" s="119"/>
      <c r="I103" s="109"/>
      <c r="J103" s="109"/>
      <c r="K103" s="109"/>
      <c r="L103" s="115"/>
      <c r="M103" s="130"/>
      <c r="N103" s="115"/>
      <c r="O103" s="110"/>
      <c r="P103" s="112"/>
      <c r="Q103" s="119"/>
      <c r="R103" s="109"/>
      <c r="S103" s="109"/>
    </row>
    <row r="104" spans="1:19" ht="33.75" customHeight="1" x14ac:dyDescent="0.15">
      <c r="A104" s="109"/>
      <c r="B104" s="109"/>
      <c r="C104" s="115"/>
      <c r="D104" s="130"/>
      <c r="E104" s="115"/>
      <c r="F104" s="110"/>
      <c r="G104" s="112"/>
      <c r="H104" s="119"/>
      <c r="I104" s="109"/>
      <c r="J104" s="109"/>
      <c r="K104" s="109"/>
      <c r="L104" s="115"/>
      <c r="M104" s="130"/>
      <c r="N104" s="115"/>
      <c r="O104" s="110"/>
      <c r="P104" s="112"/>
      <c r="Q104" s="119"/>
      <c r="R104" s="109"/>
      <c r="S104" s="109"/>
    </row>
    <row r="105" spans="1:19" ht="33.75" customHeight="1" x14ac:dyDescent="0.15">
      <c r="A105" s="109"/>
      <c r="B105" s="109"/>
      <c r="C105" s="115"/>
      <c r="D105" s="130"/>
      <c r="E105" s="115"/>
      <c r="F105" s="110"/>
      <c r="G105" s="112"/>
      <c r="H105" s="119"/>
      <c r="I105" s="109"/>
      <c r="J105" s="109"/>
      <c r="K105" s="109"/>
      <c r="L105" s="115"/>
      <c r="M105" s="130"/>
      <c r="N105" s="115"/>
      <c r="O105" s="110"/>
      <c r="P105" s="112"/>
      <c r="Q105" s="119"/>
      <c r="R105" s="109"/>
      <c r="S105" s="109"/>
    </row>
    <row r="106" spans="1:19" ht="33.75" customHeight="1" x14ac:dyDescent="0.15">
      <c r="A106" s="109"/>
      <c r="B106" s="109"/>
      <c r="C106" s="115"/>
      <c r="D106" s="130"/>
      <c r="E106" s="115"/>
      <c r="F106" s="110"/>
      <c r="G106" s="112"/>
      <c r="H106" s="119"/>
      <c r="I106" s="109"/>
      <c r="J106" s="109"/>
      <c r="K106" s="109"/>
      <c r="L106" s="115"/>
      <c r="M106" s="130"/>
      <c r="N106" s="115"/>
      <c r="O106" s="110"/>
      <c r="P106" s="112"/>
      <c r="Q106" s="119"/>
      <c r="R106" s="109"/>
      <c r="S106" s="109"/>
    </row>
    <row r="107" spans="1:19" ht="33.75" customHeight="1" x14ac:dyDescent="0.15">
      <c r="A107" s="109"/>
      <c r="B107" s="109"/>
      <c r="C107" s="115"/>
      <c r="D107" s="130"/>
      <c r="E107" s="115"/>
      <c r="F107" s="110"/>
      <c r="G107" s="112"/>
      <c r="H107" s="119"/>
      <c r="I107" s="109"/>
      <c r="J107" s="109"/>
      <c r="K107" s="109"/>
      <c r="L107" s="115"/>
      <c r="M107" s="130"/>
      <c r="N107" s="115"/>
      <c r="O107" s="110"/>
      <c r="P107" s="112"/>
      <c r="Q107" s="119"/>
      <c r="R107" s="109"/>
      <c r="S107" s="109"/>
    </row>
    <row r="108" spans="1:19" ht="33.75" customHeight="1" x14ac:dyDescent="0.15">
      <c r="A108" s="109"/>
      <c r="B108" s="109"/>
      <c r="C108" s="115"/>
      <c r="D108" s="130"/>
      <c r="E108" s="115"/>
      <c r="F108" s="110"/>
      <c r="G108" s="112"/>
      <c r="H108" s="119"/>
      <c r="I108" s="109"/>
      <c r="J108" s="109"/>
      <c r="K108" s="109"/>
      <c r="L108" s="115"/>
      <c r="M108" s="130"/>
      <c r="N108" s="115"/>
      <c r="O108" s="110"/>
      <c r="P108" s="112"/>
      <c r="Q108" s="119"/>
      <c r="R108" s="109"/>
      <c r="S108" s="109"/>
    </row>
    <row r="109" spans="1:19" ht="33.75" customHeight="1" x14ac:dyDescent="0.15">
      <c r="A109" s="109"/>
      <c r="B109" s="109"/>
      <c r="C109" s="115"/>
      <c r="D109" s="130"/>
      <c r="E109" s="115"/>
      <c r="F109" s="110"/>
      <c r="G109" s="112"/>
      <c r="H109" s="119"/>
      <c r="I109" s="109"/>
      <c r="J109" s="109"/>
      <c r="K109" s="109"/>
      <c r="L109" s="115"/>
      <c r="M109" s="130"/>
      <c r="N109" s="115"/>
      <c r="O109" s="110"/>
      <c r="P109" s="112"/>
      <c r="Q109" s="119"/>
      <c r="R109" s="109"/>
      <c r="S109" s="109"/>
    </row>
    <row r="110" spans="1:19" ht="33.75" customHeight="1" x14ac:dyDescent="0.15">
      <c r="A110" s="109"/>
      <c r="B110" s="109"/>
      <c r="C110" s="115"/>
      <c r="D110" s="130"/>
      <c r="E110" s="115"/>
      <c r="F110" s="110"/>
      <c r="G110" s="112"/>
      <c r="H110" s="119"/>
      <c r="I110" s="109"/>
      <c r="J110" s="109"/>
      <c r="K110" s="109"/>
      <c r="L110" s="115"/>
      <c r="M110" s="130"/>
      <c r="N110" s="115"/>
      <c r="O110" s="110"/>
      <c r="P110" s="112"/>
      <c r="Q110" s="119"/>
      <c r="R110" s="109"/>
      <c r="S110" s="109"/>
    </row>
    <row r="111" spans="1:19" ht="33.75" customHeight="1" x14ac:dyDescent="0.15">
      <c r="A111" s="109"/>
      <c r="B111" s="109"/>
      <c r="C111" s="115"/>
      <c r="D111" s="130"/>
      <c r="E111" s="115"/>
      <c r="F111" s="110"/>
      <c r="G111" s="112"/>
      <c r="H111" s="119"/>
      <c r="I111" s="109"/>
      <c r="J111" s="109"/>
      <c r="K111" s="109"/>
      <c r="L111" s="115"/>
      <c r="M111" s="130"/>
      <c r="N111" s="115"/>
      <c r="O111" s="110"/>
      <c r="P111" s="112"/>
      <c r="Q111" s="119"/>
      <c r="R111" s="109"/>
      <c r="S111" s="109"/>
    </row>
    <row r="112" spans="1:19" ht="33.75" customHeight="1" x14ac:dyDescent="0.15">
      <c r="A112" s="109"/>
      <c r="B112" s="109"/>
      <c r="C112" s="115"/>
      <c r="D112" s="130"/>
      <c r="E112" s="115"/>
      <c r="F112" s="110"/>
      <c r="G112" s="112"/>
      <c r="H112" s="119"/>
      <c r="I112" s="109"/>
      <c r="J112" s="109"/>
      <c r="K112" s="109"/>
      <c r="L112" s="115"/>
      <c r="M112" s="130"/>
      <c r="N112" s="115"/>
      <c r="O112" s="110"/>
      <c r="P112" s="112"/>
      <c r="Q112" s="119"/>
      <c r="R112" s="109"/>
      <c r="S112" s="109"/>
    </row>
    <row r="113" spans="1:19" ht="33.75" customHeight="1" x14ac:dyDescent="0.15">
      <c r="A113" s="109"/>
      <c r="B113" s="109"/>
      <c r="C113" s="115"/>
      <c r="D113" s="130"/>
      <c r="E113" s="115"/>
      <c r="F113" s="110"/>
      <c r="G113" s="112"/>
      <c r="H113" s="119"/>
      <c r="I113" s="109"/>
      <c r="J113" s="109"/>
      <c r="K113" s="109"/>
      <c r="L113" s="115"/>
      <c r="M113" s="130"/>
      <c r="N113" s="115"/>
      <c r="O113" s="110"/>
      <c r="P113" s="112"/>
      <c r="Q113" s="119"/>
      <c r="R113" s="109"/>
      <c r="S113" s="109"/>
    </row>
    <row r="114" spans="1:19" ht="33.75" customHeight="1" x14ac:dyDescent="0.15">
      <c r="A114" s="109"/>
      <c r="B114" s="109"/>
      <c r="C114" s="115"/>
      <c r="D114" s="130"/>
      <c r="E114" s="115"/>
      <c r="F114" s="110"/>
      <c r="G114" s="112"/>
      <c r="H114" s="119"/>
      <c r="I114" s="109"/>
      <c r="J114" s="109"/>
      <c r="K114" s="109"/>
      <c r="L114" s="115"/>
      <c r="M114" s="130"/>
      <c r="N114" s="115"/>
      <c r="O114" s="110"/>
      <c r="P114" s="112"/>
      <c r="Q114" s="119"/>
      <c r="R114" s="109"/>
      <c r="S114" s="109"/>
    </row>
    <row r="115" spans="1:19" ht="33.75" customHeight="1" x14ac:dyDescent="0.15">
      <c r="A115" s="109"/>
      <c r="B115" s="109"/>
      <c r="C115" s="115"/>
      <c r="D115" s="130"/>
      <c r="E115" s="115"/>
      <c r="F115" s="110"/>
      <c r="G115" s="112"/>
      <c r="H115" s="119"/>
      <c r="I115" s="109"/>
      <c r="J115" s="109"/>
      <c r="K115" s="109"/>
      <c r="L115" s="115"/>
      <c r="M115" s="130"/>
      <c r="N115" s="115"/>
      <c r="O115" s="110"/>
      <c r="P115" s="112"/>
      <c r="Q115" s="119"/>
      <c r="R115" s="109"/>
      <c r="S115" s="109"/>
    </row>
    <row r="116" spans="1:19" ht="33.75" customHeight="1" x14ac:dyDescent="0.15">
      <c r="A116" s="109"/>
      <c r="B116" s="109"/>
      <c r="C116" s="115"/>
      <c r="D116" s="130"/>
      <c r="E116" s="115"/>
      <c r="F116" s="110"/>
      <c r="G116" s="112"/>
      <c r="H116" s="119"/>
      <c r="I116" s="109"/>
      <c r="J116" s="109"/>
      <c r="K116" s="109"/>
      <c r="L116" s="115"/>
      <c r="M116" s="130"/>
      <c r="N116" s="115"/>
      <c r="O116" s="110"/>
      <c r="P116" s="112"/>
      <c r="Q116" s="119"/>
      <c r="R116" s="109"/>
      <c r="S116" s="109"/>
    </row>
    <row r="117" spans="1:19" ht="33.75" customHeight="1" x14ac:dyDescent="0.15">
      <c r="A117" s="109"/>
      <c r="B117" s="109"/>
      <c r="C117" s="115"/>
      <c r="D117" s="130"/>
      <c r="E117" s="115"/>
      <c r="F117" s="110"/>
      <c r="G117" s="112"/>
      <c r="H117" s="119"/>
      <c r="I117" s="109"/>
      <c r="J117" s="109"/>
      <c r="K117" s="109"/>
      <c r="L117" s="115"/>
      <c r="M117" s="130"/>
      <c r="N117" s="115"/>
      <c r="O117" s="110"/>
      <c r="P117" s="112"/>
      <c r="Q117" s="119"/>
      <c r="R117" s="109"/>
      <c r="S117" s="109"/>
    </row>
    <row r="118" spans="1:19" ht="33.75" customHeight="1" x14ac:dyDescent="0.15">
      <c r="A118" s="109"/>
      <c r="B118" s="109"/>
      <c r="C118" s="115"/>
      <c r="D118" s="130"/>
      <c r="E118" s="115"/>
      <c r="F118" s="110"/>
      <c r="G118" s="112"/>
      <c r="H118" s="119"/>
      <c r="I118" s="109"/>
      <c r="J118" s="109"/>
      <c r="K118" s="109"/>
      <c r="L118" s="115"/>
      <c r="M118" s="130"/>
      <c r="N118" s="115"/>
      <c r="O118" s="110"/>
      <c r="P118" s="112"/>
      <c r="Q118" s="119"/>
      <c r="R118" s="109"/>
      <c r="S118" s="109"/>
    </row>
    <row r="119" spans="1:19" ht="33.75" customHeight="1" x14ac:dyDescent="0.15">
      <c r="A119" s="109"/>
      <c r="B119" s="109"/>
      <c r="C119" s="115"/>
      <c r="D119" s="130"/>
      <c r="E119" s="115"/>
      <c r="F119" s="110"/>
      <c r="G119" s="112"/>
      <c r="H119" s="119"/>
      <c r="I119" s="109"/>
      <c r="J119" s="109"/>
      <c r="K119" s="109"/>
      <c r="L119" s="115"/>
      <c r="M119" s="130"/>
      <c r="N119" s="115"/>
      <c r="O119" s="110"/>
      <c r="P119" s="112"/>
      <c r="Q119" s="119"/>
      <c r="R119" s="109"/>
      <c r="S119" s="109"/>
    </row>
    <row r="120" spans="1:19" ht="33.75" customHeight="1" x14ac:dyDescent="0.15">
      <c r="A120" s="109"/>
      <c r="B120" s="109"/>
      <c r="C120" s="115"/>
      <c r="D120" s="130"/>
      <c r="E120" s="115"/>
      <c r="F120" s="110"/>
      <c r="G120" s="112"/>
      <c r="H120" s="119"/>
      <c r="I120" s="109"/>
      <c r="J120" s="109"/>
      <c r="K120" s="109"/>
      <c r="L120" s="115"/>
      <c r="M120" s="130"/>
      <c r="N120" s="115"/>
      <c r="O120" s="110"/>
      <c r="P120" s="112"/>
      <c r="Q120" s="119"/>
      <c r="R120" s="109"/>
      <c r="S120" s="109"/>
    </row>
    <row r="121" spans="1:19" ht="33.75" customHeight="1" x14ac:dyDescent="0.15">
      <c r="A121" s="109"/>
      <c r="B121" s="109"/>
      <c r="C121" s="115"/>
      <c r="D121" s="130"/>
      <c r="E121" s="115"/>
      <c r="F121" s="110"/>
      <c r="G121" s="112"/>
      <c r="H121" s="119"/>
      <c r="I121" s="109"/>
      <c r="J121" s="109"/>
      <c r="K121" s="109"/>
      <c r="L121" s="115"/>
      <c r="M121" s="130"/>
      <c r="N121" s="115"/>
      <c r="O121" s="110"/>
      <c r="P121" s="112"/>
      <c r="Q121" s="119"/>
      <c r="R121" s="109"/>
      <c r="S121" s="109"/>
    </row>
    <row r="122" spans="1:19" ht="33.75" customHeight="1" x14ac:dyDescent="0.15">
      <c r="A122" s="109"/>
      <c r="B122" s="109"/>
      <c r="C122" s="115"/>
      <c r="D122" s="130"/>
      <c r="E122" s="115"/>
      <c r="F122" s="110"/>
      <c r="G122" s="112"/>
      <c r="H122" s="119"/>
      <c r="I122" s="109"/>
      <c r="J122" s="109"/>
      <c r="K122" s="109"/>
      <c r="L122" s="115"/>
      <c r="M122" s="130"/>
      <c r="N122" s="115"/>
      <c r="O122" s="110"/>
      <c r="P122" s="112"/>
      <c r="Q122" s="119"/>
      <c r="R122" s="109"/>
      <c r="S122" s="109"/>
    </row>
    <row r="123" spans="1:19" ht="33.75" customHeight="1" x14ac:dyDescent="0.15">
      <c r="A123" s="109"/>
      <c r="B123" s="109"/>
      <c r="C123" s="115"/>
      <c r="D123" s="130"/>
      <c r="E123" s="115"/>
      <c r="F123" s="110"/>
      <c r="G123" s="112"/>
      <c r="H123" s="119"/>
      <c r="I123" s="109"/>
      <c r="J123" s="109"/>
      <c r="K123" s="109"/>
      <c r="L123" s="115"/>
      <c r="M123" s="130"/>
      <c r="N123" s="115"/>
      <c r="O123" s="110"/>
      <c r="P123" s="112"/>
      <c r="Q123" s="119"/>
      <c r="R123" s="109"/>
      <c r="S123" s="109"/>
    </row>
    <row r="124" spans="1:19" ht="33.75" customHeight="1" x14ac:dyDescent="0.15">
      <c r="A124" s="109"/>
      <c r="B124" s="109"/>
      <c r="C124" s="115"/>
      <c r="D124" s="130"/>
      <c r="E124" s="115"/>
      <c r="F124" s="110"/>
      <c r="G124" s="112"/>
      <c r="H124" s="119"/>
      <c r="I124" s="109"/>
      <c r="J124" s="109"/>
      <c r="K124" s="109"/>
      <c r="L124" s="115"/>
      <c r="M124" s="130"/>
      <c r="N124" s="115"/>
      <c r="O124" s="110"/>
      <c r="P124" s="112"/>
      <c r="Q124" s="119"/>
      <c r="R124" s="109"/>
      <c r="S124" s="109"/>
    </row>
    <row r="125" spans="1:19" ht="33.75" customHeight="1" x14ac:dyDescent="0.15">
      <c r="A125" s="109"/>
      <c r="B125" s="109"/>
      <c r="C125" s="115"/>
      <c r="D125" s="130"/>
      <c r="E125" s="115"/>
      <c r="F125" s="110"/>
      <c r="G125" s="112"/>
      <c r="H125" s="119"/>
      <c r="I125" s="109"/>
      <c r="J125" s="109"/>
      <c r="K125" s="109"/>
      <c r="L125" s="115"/>
      <c r="M125" s="130"/>
      <c r="N125" s="115"/>
      <c r="O125" s="110"/>
      <c r="P125" s="112"/>
      <c r="Q125" s="119"/>
      <c r="R125" s="109"/>
      <c r="S125" s="109"/>
    </row>
    <row r="126" spans="1:19" ht="33.75" customHeight="1" x14ac:dyDescent="0.15">
      <c r="A126" s="109"/>
      <c r="B126" s="109"/>
      <c r="C126" s="115"/>
      <c r="D126" s="130"/>
      <c r="E126" s="115"/>
      <c r="F126" s="110"/>
      <c r="G126" s="112"/>
      <c r="H126" s="119"/>
      <c r="I126" s="109"/>
      <c r="J126" s="109"/>
      <c r="K126" s="109"/>
      <c r="L126" s="115"/>
      <c r="M126" s="130"/>
      <c r="N126" s="115"/>
      <c r="O126" s="110"/>
      <c r="P126" s="112"/>
      <c r="Q126" s="119"/>
      <c r="R126" s="109"/>
      <c r="S126" s="109"/>
    </row>
    <row r="127" spans="1:19" ht="33.75" customHeight="1" x14ac:dyDescent="0.15">
      <c r="A127" s="109"/>
      <c r="B127" s="109"/>
      <c r="C127" s="115"/>
      <c r="D127" s="130"/>
      <c r="E127" s="115"/>
      <c r="F127" s="110"/>
      <c r="G127" s="112"/>
      <c r="H127" s="119"/>
      <c r="I127" s="109"/>
      <c r="J127" s="109"/>
      <c r="K127" s="109"/>
      <c r="L127" s="115"/>
      <c r="M127" s="130"/>
      <c r="N127" s="115"/>
      <c r="O127" s="110"/>
      <c r="P127" s="112"/>
      <c r="Q127" s="119"/>
      <c r="R127" s="109"/>
      <c r="S127" s="109"/>
    </row>
    <row r="128" spans="1:19" ht="33.75" customHeight="1" x14ac:dyDescent="0.15">
      <c r="A128" s="109"/>
      <c r="B128" s="109"/>
      <c r="C128" s="115"/>
      <c r="D128" s="130"/>
      <c r="E128" s="115"/>
      <c r="F128" s="110"/>
      <c r="G128" s="112"/>
      <c r="H128" s="119"/>
      <c r="I128" s="109"/>
      <c r="J128" s="109"/>
      <c r="K128" s="109"/>
      <c r="L128" s="115"/>
      <c r="M128" s="130"/>
      <c r="N128" s="115"/>
      <c r="O128" s="110"/>
      <c r="P128" s="112"/>
      <c r="Q128" s="119"/>
      <c r="R128" s="109"/>
      <c r="S128" s="109"/>
    </row>
    <row r="129" spans="1:19" ht="33.75" customHeight="1" x14ac:dyDescent="0.15">
      <c r="A129" s="109"/>
      <c r="B129" s="109"/>
      <c r="C129" s="115"/>
      <c r="D129" s="130"/>
      <c r="E129" s="115"/>
      <c r="F129" s="110"/>
      <c r="G129" s="112"/>
      <c r="H129" s="119"/>
      <c r="I129" s="109"/>
      <c r="J129" s="109"/>
      <c r="K129" s="109"/>
      <c r="L129" s="115"/>
      <c r="M129" s="130"/>
      <c r="N129" s="115"/>
      <c r="O129" s="110"/>
      <c r="P129" s="112"/>
      <c r="Q129" s="119"/>
      <c r="R129" s="109"/>
      <c r="S129" s="109"/>
    </row>
    <row r="130" spans="1:19" ht="33.75" customHeight="1" x14ac:dyDescent="0.15">
      <c r="A130" s="109"/>
      <c r="B130" s="109"/>
      <c r="C130" s="115"/>
      <c r="D130" s="130"/>
      <c r="E130" s="115"/>
      <c r="F130" s="110"/>
      <c r="G130" s="112"/>
      <c r="H130" s="119"/>
      <c r="I130" s="109"/>
      <c r="J130" s="109"/>
      <c r="K130" s="109"/>
      <c r="L130" s="115"/>
      <c r="M130" s="130"/>
      <c r="N130" s="115"/>
      <c r="O130" s="110"/>
      <c r="P130" s="112"/>
      <c r="Q130" s="119"/>
      <c r="R130" s="109"/>
      <c r="S130" s="109"/>
    </row>
    <row r="131" spans="1:19" ht="33.75" customHeight="1" x14ac:dyDescent="0.15">
      <c r="A131" s="109"/>
      <c r="B131" s="109"/>
      <c r="C131" s="115"/>
      <c r="D131" s="130"/>
      <c r="E131" s="115"/>
      <c r="F131" s="110"/>
      <c r="G131" s="112"/>
      <c r="H131" s="119"/>
      <c r="I131" s="109"/>
      <c r="J131" s="109"/>
      <c r="K131" s="109"/>
      <c r="L131" s="115"/>
      <c r="M131" s="130"/>
      <c r="N131" s="115"/>
      <c r="O131" s="110"/>
      <c r="P131" s="112"/>
      <c r="Q131" s="119"/>
      <c r="R131" s="109"/>
      <c r="S131" s="109"/>
    </row>
    <row r="132" spans="1:19" ht="33.75" customHeight="1" x14ac:dyDescent="0.15">
      <c r="A132" s="109"/>
      <c r="B132" s="109"/>
      <c r="C132" s="115"/>
      <c r="D132" s="130"/>
      <c r="E132" s="115"/>
      <c r="F132" s="110"/>
      <c r="G132" s="112"/>
      <c r="H132" s="119"/>
      <c r="I132" s="109"/>
      <c r="J132" s="109"/>
      <c r="K132" s="109"/>
      <c r="L132" s="115"/>
      <c r="M132" s="130"/>
      <c r="N132" s="115"/>
      <c r="O132" s="110"/>
      <c r="P132" s="112"/>
      <c r="Q132" s="119"/>
      <c r="R132" s="109"/>
      <c r="S132" s="109"/>
    </row>
    <row r="133" spans="1:19" ht="33.75" customHeight="1" x14ac:dyDescent="0.15">
      <c r="A133" s="109"/>
      <c r="B133" s="109"/>
      <c r="C133" s="115"/>
      <c r="D133" s="130"/>
      <c r="E133" s="115"/>
      <c r="F133" s="110"/>
      <c r="G133" s="112"/>
      <c r="H133" s="119"/>
      <c r="I133" s="109"/>
      <c r="J133" s="109"/>
      <c r="K133" s="109"/>
      <c r="L133" s="115"/>
      <c r="M133" s="130"/>
      <c r="N133" s="115"/>
      <c r="O133" s="110"/>
      <c r="P133" s="112"/>
      <c r="Q133" s="119"/>
      <c r="R133" s="109"/>
      <c r="S133" s="109"/>
    </row>
    <row r="134" spans="1:19" ht="33.75" customHeight="1" x14ac:dyDescent="0.15">
      <c r="A134" s="109"/>
      <c r="B134" s="109"/>
      <c r="C134" s="115"/>
      <c r="D134" s="130"/>
      <c r="E134" s="115"/>
      <c r="F134" s="110"/>
      <c r="G134" s="112"/>
      <c r="H134" s="119"/>
      <c r="I134" s="109"/>
      <c r="J134" s="109"/>
      <c r="K134" s="109"/>
      <c r="L134" s="115"/>
      <c r="M134" s="130"/>
      <c r="N134" s="115"/>
      <c r="O134" s="110"/>
      <c r="P134" s="112"/>
      <c r="Q134" s="119"/>
      <c r="R134" s="109"/>
      <c r="S134" s="109"/>
    </row>
    <row r="135" spans="1:19" ht="33.75" customHeight="1" x14ac:dyDescent="0.15">
      <c r="A135" s="109"/>
      <c r="B135" s="109"/>
      <c r="C135" s="115"/>
      <c r="D135" s="130"/>
      <c r="E135" s="115"/>
      <c r="F135" s="110"/>
      <c r="G135" s="112"/>
      <c r="H135" s="119"/>
      <c r="I135" s="109"/>
      <c r="J135" s="109"/>
      <c r="K135" s="109"/>
      <c r="L135" s="115"/>
      <c r="M135" s="130"/>
      <c r="N135" s="115"/>
      <c r="O135" s="110"/>
      <c r="P135" s="112"/>
      <c r="Q135" s="119"/>
      <c r="R135" s="109"/>
      <c r="S135" s="109"/>
    </row>
    <row r="136" spans="1:19" ht="33.75" customHeight="1" x14ac:dyDescent="0.15">
      <c r="A136" s="109"/>
      <c r="B136" s="109"/>
      <c r="C136" s="115"/>
      <c r="D136" s="130"/>
      <c r="E136" s="115"/>
      <c r="F136" s="110"/>
      <c r="G136" s="112"/>
      <c r="H136" s="119"/>
      <c r="I136" s="109"/>
      <c r="J136" s="109"/>
      <c r="K136" s="109"/>
      <c r="L136" s="115"/>
      <c r="M136" s="130"/>
      <c r="N136" s="115"/>
      <c r="O136" s="110"/>
      <c r="P136" s="112"/>
      <c r="Q136" s="119"/>
      <c r="R136" s="109"/>
      <c r="S136" s="109"/>
    </row>
    <row r="137" spans="1:19" ht="33.75" customHeight="1" x14ac:dyDescent="0.15">
      <c r="A137" s="109"/>
      <c r="B137" s="109"/>
      <c r="C137" s="115"/>
      <c r="D137" s="130"/>
      <c r="E137" s="115"/>
      <c r="F137" s="110"/>
      <c r="G137" s="112"/>
      <c r="H137" s="119"/>
      <c r="I137" s="109"/>
      <c r="J137" s="109"/>
      <c r="K137" s="109"/>
      <c r="L137" s="115"/>
      <c r="M137" s="130"/>
      <c r="N137" s="115"/>
      <c r="O137" s="110"/>
      <c r="P137" s="112"/>
      <c r="Q137" s="119"/>
      <c r="R137" s="109"/>
      <c r="S137" s="109"/>
    </row>
    <row r="138" spans="1:19" ht="33.75" customHeight="1" x14ac:dyDescent="0.15">
      <c r="A138" s="109"/>
      <c r="B138" s="109"/>
      <c r="C138" s="115"/>
      <c r="D138" s="130"/>
      <c r="E138" s="115"/>
      <c r="F138" s="110"/>
      <c r="G138" s="112"/>
      <c r="H138" s="119"/>
      <c r="I138" s="109"/>
      <c r="J138" s="109"/>
      <c r="K138" s="109"/>
      <c r="L138" s="115"/>
      <c r="M138" s="130"/>
      <c r="N138" s="115"/>
      <c r="O138" s="110"/>
      <c r="P138" s="112"/>
      <c r="Q138" s="119"/>
      <c r="R138" s="109"/>
      <c r="S138" s="109"/>
    </row>
    <row r="139" spans="1:19" ht="33.75" customHeight="1" x14ac:dyDescent="0.15">
      <c r="A139" s="109"/>
      <c r="B139" s="109"/>
      <c r="C139" s="115"/>
      <c r="D139" s="130"/>
      <c r="E139" s="115"/>
      <c r="F139" s="110"/>
      <c r="G139" s="112"/>
      <c r="H139" s="119"/>
      <c r="I139" s="109"/>
      <c r="J139" s="109"/>
      <c r="K139" s="109"/>
      <c r="L139" s="115"/>
      <c r="M139" s="130"/>
      <c r="N139" s="115"/>
      <c r="O139" s="110"/>
      <c r="P139" s="112"/>
      <c r="Q139" s="119"/>
      <c r="R139" s="109"/>
      <c r="S139" s="109"/>
    </row>
    <row r="140" spans="1:19" ht="33.75" customHeight="1" x14ac:dyDescent="0.15">
      <c r="A140" s="109"/>
      <c r="B140" s="109"/>
      <c r="C140" s="115"/>
      <c r="D140" s="130"/>
      <c r="E140" s="115"/>
      <c r="F140" s="110"/>
      <c r="G140" s="112"/>
      <c r="H140" s="119"/>
      <c r="I140" s="109"/>
      <c r="J140" s="109"/>
      <c r="K140" s="109"/>
      <c r="L140" s="115"/>
      <c r="M140" s="130"/>
      <c r="N140" s="115"/>
      <c r="O140" s="110"/>
      <c r="P140" s="112"/>
      <c r="Q140" s="119"/>
      <c r="R140" s="109"/>
      <c r="S140" s="109"/>
    </row>
    <row r="141" spans="1:19" ht="33.75" customHeight="1" x14ac:dyDescent="0.15">
      <c r="A141" s="109"/>
      <c r="B141" s="109"/>
      <c r="C141" s="115"/>
      <c r="D141" s="130"/>
      <c r="E141" s="115"/>
      <c r="F141" s="110"/>
      <c r="G141" s="112"/>
      <c r="H141" s="119"/>
      <c r="I141" s="109"/>
      <c r="J141" s="109"/>
      <c r="K141" s="109"/>
      <c r="L141" s="115"/>
      <c r="M141" s="130"/>
      <c r="N141" s="115"/>
      <c r="O141" s="110"/>
      <c r="P141" s="112"/>
      <c r="Q141" s="119"/>
      <c r="R141" s="109"/>
      <c r="S141" s="109"/>
    </row>
    <row r="142" spans="1:19" ht="33.75" customHeight="1" x14ac:dyDescent="0.15">
      <c r="A142" s="109"/>
      <c r="B142" s="109"/>
      <c r="C142" s="115"/>
      <c r="D142" s="130"/>
      <c r="E142" s="115"/>
      <c r="F142" s="110"/>
      <c r="G142" s="112"/>
      <c r="H142" s="119"/>
      <c r="I142" s="109"/>
      <c r="J142" s="109"/>
      <c r="K142" s="109"/>
      <c r="L142" s="115"/>
      <c r="M142" s="130"/>
      <c r="N142" s="115"/>
      <c r="O142" s="110"/>
      <c r="P142" s="112"/>
      <c r="Q142" s="119"/>
      <c r="R142" s="109"/>
      <c r="S142" s="109"/>
    </row>
    <row r="143" spans="1:19" ht="33.75" customHeight="1" x14ac:dyDescent="0.15">
      <c r="A143" s="109"/>
      <c r="B143" s="109"/>
      <c r="C143" s="115"/>
      <c r="D143" s="130"/>
      <c r="E143" s="115"/>
      <c r="F143" s="110"/>
      <c r="G143" s="112"/>
      <c r="H143" s="119"/>
      <c r="I143" s="109"/>
      <c r="J143" s="109"/>
      <c r="K143" s="109"/>
      <c r="L143" s="115"/>
      <c r="M143" s="130"/>
      <c r="N143" s="115"/>
      <c r="O143" s="110"/>
      <c r="P143" s="112"/>
      <c r="Q143" s="119"/>
      <c r="R143" s="109"/>
      <c r="S143" s="109"/>
    </row>
    <row r="144" spans="1:19" ht="33.75" customHeight="1" x14ac:dyDescent="0.15">
      <c r="A144" s="109"/>
      <c r="B144" s="109"/>
      <c r="C144" s="115"/>
      <c r="D144" s="130"/>
      <c r="E144" s="115"/>
      <c r="F144" s="110"/>
      <c r="G144" s="112"/>
      <c r="H144" s="119"/>
      <c r="I144" s="109"/>
      <c r="J144" s="109"/>
      <c r="K144" s="109"/>
      <c r="L144" s="115"/>
      <c r="M144" s="130"/>
      <c r="N144" s="115"/>
      <c r="O144" s="110"/>
      <c r="P144" s="112"/>
      <c r="Q144" s="119"/>
      <c r="R144" s="109"/>
      <c r="S144" s="109"/>
    </row>
    <row r="145" spans="1:19" ht="33.75" customHeight="1" x14ac:dyDescent="0.15">
      <c r="A145" s="109"/>
      <c r="B145" s="109"/>
      <c r="C145" s="115"/>
      <c r="D145" s="130"/>
      <c r="E145" s="115"/>
      <c r="F145" s="110"/>
      <c r="G145" s="112"/>
      <c r="H145" s="119"/>
      <c r="I145" s="109"/>
      <c r="J145" s="109"/>
      <c r="K145" s="109"/>
      <c r="L145" s="115"/>
      <c r="M145" s="130"/>
      <c r="N145" s="115"/>
      <c r="O145" s="110"/>
      <c r="P145" s="112"/>
      <c r="Q145" s="119"/>
      <c r="R145" s="109"/>
      <c r="S145" s="109"/>
    </row>
    <row r="146" spans="1:19" ht="33.75" customHeight="1" x14ac:dyDescent="0.15">
      <c r="A146" s="109"/>
      <c r="B146" s="109"/>
      <c r="C146" s="115"/>
      <c r="D146" s="130"/>
      <c r="E146" s="115"/>
      <c r="F146" s="110"/>
      <c r="G146" s="112"/>
      <c r="H146" s="119"/>
      <c r="I146" s="109"/>
      <c r="J146" s="109"/>
      <c r="K146" s="109"/>
      <c r="L146" s="115"/>
      <c r="M146" s="130"/>
      <c r="N146" s="115"/>
      <c r="O146" s="110"/>
      <c r="P146" s="112"/>
      <c r="Q146" s="119"/>
      <c r="R146" s="109"/>
      <c r="S146" s="109"/>
    </row>
    <row r="147" spans="1:19" ht="33.75" customHeight="1" x14ac:dyDescent="0.15">
      <c r="A147" s="109"/>
      <c r="B147" s="109"/>
      <c r="C147" s="115"/>
      <c r="D147" s="130"/>
      <c r="E147" s="115"/>
      <c r="F147" s="110"/>
      <c r="G147" s="112"/>
      <c r="H147" s="119"/>
      <c r="I147" s="109"/>
      <c r="J147" s="109"/>
      <c r="K147" s="109"/>
      <c r="L147" s="115"/>
      <c r="M147" s="130"/>
      <c r="N147" s="115"/>
      <c r="O147" s="110"/>
      <c r="P147" s="112"/>
      <c r="Q147" s="119"/>
      <c r="R147" s="109"/>
      <c r="S147" s="109"/>
    </row>
    <row r="148" spans="1:19" ht="33.75" customHeight="1" x14ac:dyDescent="0.15">
      <c r="A148" s="109"/>
      <c r="B148" s="109"/>
      <c r="C148" s="115"/>
      <c r="D148" s="130"/>
      <c r="E148" s="115"/>
      <c r="F148" s="110"/>
      <c r="G148" s="112"/>
      <c r="H148" s="119"/>
      <c r="I148" s="109"/>
      <c r="J148" s="109"/>
      <c r="K148" s="109"/>
      <c r="L148" s="115"/>
      <c r="M148" s="130"/>
      <c r="N148" s="115"/>
      <c r="O148" s="110"/>
      <c r="P148" s="112"/>
      <c r="Q148" s="119"/>
      <c r="R148" s="109"/>
      <c r="S148" s="109"/>
    </row>
    <row r="149" spans="1:19" ht="33.75" customHeight="1" x14ac:dyDescent="0.15">
      <c r="A149" s="109"/>
      <c r="B149" s="109"/>
      <c r="C149" s="115"/>
      <c r="D149" s="130"/>
      <c r="E149" s="115"/>
      <c r="F149" s="110"/>
      <c r="G149" s="112"/>
      <c r="H149" s="119"/>
      <c r="I149" s="109"/>
      <c r="J149" s="109"/>
      <c r="K149" s="109"/>
      <c r="L149" s="115"/>
      <c r="M149" s="130"/>
      <c r="N149" s="115"/>
      <c r="O149" s="110"/>
      <c r="P149" s="112"/>
      <c r="Q149" s="119"/>
      <c r="R149" s="109"/>
      <c r="S149" s="109"/>
    </row>
    <row r="150" spans="1:19" ht="33.75" customHeight="1" x14ac:dyDescent="0.15">
      <c r="A150" s="109"/>
      <c r="B150" s="109"/>
      <c r="C150" s="115"/>
      <c r="D150" s="130"/>
      <c r="E150" s="115"/>
      <c r="F150" s="110"/>
      <c r="G150" s="112"/>
      <c r="H150" s="119"/>
      <c r="I150" s="109"/>
      <c r="J150" s="109"/>
      <c r="K150" s="109"/>
      <c r="L150" s="115"/>
      <c r="M150" s="130"/>
      <c r="N150" s="115"/>
      <c r="O150" s="110"/>
      <c r="P150" s="112"/>
      <c r="Q150" s="119"/>
      <c r="R150" s="109"/>
      <c r="S150" s="109"/>
    </row>
    <row r="151" spans="1:19" ht="33.75" customHeight="1" x14ac:dyDescent="0.15">
      <c r="A151" s="109"/>
      <c r="B151" s="109"/>
      <c r="C151" s="115"/>
      <c r="D151" s="130"/>
      <c r="E151" s="115"/>
      <c r="F151" s="110"/>
      <c r="G151" s="112"/>
      <c r="H151" s="119"/>
      <c r="I151" s="109"/>
      <c r="J151" s="109"/>
      <c r="K151" s="109"/>
      <c r="L151" s="115"/>
      <c r="M151" s="130"/>
      <c r="N151" s="115"/>
      <c r="O151" s="110"/>
      <c r="P151" s="112"/>
      <c r="Q151" s="119"/>
      <c r="R151" s="109"/>
      <c r="S151" s="109"/>
    </row>
    <row r="152" spans="1:19" ht="33.75" customHeight="1" x14ac:dyDescent="0.15">
      <c r="A152" s="109"/>
      <c r="B152" s="109"/>
      <c r="C152" s="115"/>
      <c r="D152" s="130"/>
      <c r="E152" s="115"/>
      <c r="F152" s="110"/>
      <c r="G152" s="112"/>
      <c r="H152" s="119"/>
      <c r="I152" s="109"/>
      <c r="J152" s="109"/>
      <c r="K152" s="109"/>
      <c r="L152" s="115"/>
      <c r="M152" s="130"/>
      <c r="N152" s="115"/>
      <c r="O152" s="110"/>
      <c r="P152" s="112"/>
      <c r="Q152" s="119"/>
      <c r="R152" s="109"/>
      <c r="S152" s="109"/>
    </row>
    <row r="153" spans="1:19" ht="33.75" customHeight="1" x14ac:dyDescent="0.15">
      <c r="A153" s="109"/>
      <c r="B153" s="109"/>
      <c r="C153" s="115"/>
      <c r="D153" s="130"/>
      <c r="E153" s="115"/>
      <c r="F153" s="110"/>
      <c r="G153" s="112"/>
      <c r="H153" s="119"/>
      <c r="I153" s="109"/>
      <c r="J153" s="109"/>
      <c r="K153" s="109"/>
      <c r="L153" s="115"/>
      <c r="M153" s="130"/>
      <c r="N153" s="115"/>
      <c r="O153" s="110"/>
      <c r="P153" s="112"/>
      <c r="Q153" s="119"/>
      <c r="R153" s="109"/>
      <c r="S153" s="109"/>
    </row>
    <row r="154" spans="1:19" ht="33.75" customHeight="1" x14ac:dyDescent="0.15">
      <c r="A154" s="109"/>
      <c r="B154" s="109"/>
      <c r="C154" s="115"/>
      <c r="D154" s="130"/>
      <c r="E154" s="115"/>
      <c r="F154" s="110"/>
      <c r="G154" s="112"/>
      <c r="H154" s="119"/>
      <c r="I154" s="109"/>
      <c r="J154" s="109"/>
      <c r="K154" s="109"/>
      <c r="L154" s="115"/>
      <c r="M154" s="130"/>
      <c r="N154" s="115"/>
      <c r="O154" s="110"/>
      <c r="P154" s="112"/>
      <c r="Q154" s="119"/>
      <c r="R154" s="109"/>
      <c r="S154" s="109"/>
    </row>
    <row r="155" spans="1:19" ht="33.75" customHeight="1" x14ac:dyDescent="0.15">
      <c r="A155" s="109"/>
      <c r="B155" s="109"/>
      <c r="C155" s="115"/>
      <c r="D155" s="130"/>
      <c r="E155" s="115"/>
      <c r="F155" s="110"/>
      <c r="G155" s="112"/>
      <c r="H155" s="119"/>
      <c r="I155" s="109"/>
      <c r="J155" s="109"/>
      <c r="K155" s="109"/>
      <c r="L155" s="115"/>
      <c r="M155" s="130"/>
      <c r="N155" s="115"/>
      <c r="O155" s="110"/>
      <c r="P155" s="112"/>
      <c r="Q155" s="119"/>
      <c r="R155" s="109"/>
      <c r="S155" s="109"/>
    </row>
    <row r="156" spans="1:19" ht="33.75" customHeight="1" x14ac:dyDescent="0.15">
      <c r="A156" s="109"/>
      <c r="B156" s="109"/>
      <c r="C156" s="115"/>
      <c r="D156" s="130"/>
      <c r="E156" s="115"/>
      <c r="F156" s="110"/>
      <c r="G156" s="112"/>
      <c r="H156" s="119"/>
      <c r="I156" s="109"/>
      <c r="J156" s="109"/>
      <c r="K156" s="109"/>
      <c r="L156" s="115"/>
      <c r="M156" s="130"/>
      <c r="N156" s="115"/>
      <c r="O156" s="110"/>
      <c r="P156" s="112"/>
      <c r="Q156" s="119"/>
      <c r="R156" s="109"/>
      <c r="S156" s="109"/>
    </row>
    <row r="157" spans="1:19" ht="33.75" customHeight="1" x14ac:dyDescent="0.15">
      <c r="A157" s="109"/>
      <c r="B157" s="109"/>
      <c r="C157" s="115"/>
      <c r="D157" s="130"/>
      <c r="E157" s="115"/>
      <c r="F157" s="110"/>
      <c r="G157" s="112"/>
      <c r="H157" s="119"/>
      <c r="I157" s="109"/>
      <c r="J157" s="109"/>
      <c r="K157" s="109"/>
      <c r="L157" s="115"/>
      <c r="M157" s="130"/>
      <c r="N157" s="115"/>
      <c r="O157" s="110"/>
      <c r="P157" s="112"/>
      <c r="Q157" s="119"/>
      <c r="R157" s="109"/>
      <c r="S157" s="109"/>
    </row>
    <row r="158" spans="1:19" ht="33.75" customHeight="1" x14ac:dyDescent="0.15">
      <c r="A158" s="109"/>
      <c r="B158" s="109"/>
      <c r="C158" s="115"/>
      <c r="D158" s="130"/>
      <c r="E158" s="115"/>
      <c r="F158" s="110"/>
      <c r="G158" s="112"/>
      <c r="H158" s="119"/>
      <c r="I158" s="109"/>
      <c r="J158" s="109"/>
      <c r="K158" s="109"/>
      <c r="L158" s="115"/>
      <c r="M158" s="130"/>
      <c r="N158" s="115"/>
      <c r="O158" s="110"/>
      <c r="P158" s="112"/>
      <c r="Q158" s="119"/>
      <c r="R158" s="109"/>
      <c r="S158" s="109"/>
    </row>
    <row r="159" spans="1:19" ht="33.75" customHeight="1" x14ac:dyDescent="0.15">
      <c r="A159" s="109"/>
      <c r="B159" s="109"/>
      <c r="C159" s="115"/>
      <c r="D159" s="130"/>
      <c r="E159" s="115"/>
      <c r="F159" s="110"/>
      <c r="G159" s="112"/>
      <c r="H159" s="119"/>
      <c r="I159" s="109"/>
      <c r="J159" s="109"/>
      <c r="K159" s="109"/>
      <c r="L159" s="115"/>
      <c r="M159" s="130"/>
      <c r="N159" s="115"/>
      <c r="O159" s="110"/>
      <c r="P159" s="112"/>
      <c r="Q159" s="119"/>
      <c r="R159" s="109"/>
      <c r="S159" s="109"/>
    </row>
    <row r="160" spans="1:19" ht="33.75" customHeight="1" x14ac:dyDescent="0.15">
      <c r="A160" s="109"/>
      <c r="B160" s="109"/>
      <c r="C160" s="115"/>
      <c r="D160" s="130"/>
      <c r="E160" s="115"/>
      <c r="F160" s="110"/>
      <c r="G160" s="112"/>
      <c r="H160" s="119"/>
      <c r="I160" s="109"/>
      <c r="J160" s="109"/>
      <c r="K160" s="109"/>
      <c r="L160" s="115"/>
      <c r="M160" s="130"/>
      <c r="N160" s="115"/>
      <c r="O160" s="110"/>
      <c r="P160" s="112"/>
      <c r="Q160" s="119"/>
      <c r="R160" s="109"/>
      <c r="S160" s="109"/>
    </row>
    <row r="161" spans="1:19" ht="33.75" customHeight="1" x14ac:dyDescent="0.15">
      <c r="A161" s="109"/>
      <c r="B161" s="109"/>
      <c r="C161" s="115"/>
      <c r="D161" s="130"/>
      <c r="E161" s="115"/>
      <c r="F161" s="110"/>
      <c r="G161" s="112"/>
      <c r="H161" s="119"/>
      <c r="I161" s="109"/>
      <c r="J161" s="109"/>
      <c r="K161" s="109"/>
      <c r="L161" s="115"/>
      <c r="M161" s="130"/>
      <c r="N161" s="115"/>
      <c r="O161" s="110"/>
      <c r="P161" s="112"/>
      <c r="Q161" s="119"/>
      <c r="R161" s="109"/>
      <c r="S161" s="109"/>
    </row>
    <row r="162" spans="1:19" ht="33.75" customHeight="1" x14ac:dyDescent="0.15">
      <c r="A162" s="109"/>
      <c r="B162" s="109"/>
      <c r="C162" s="115"/>
      <c r="D162" s="130"/>
      <c r="E162" s="115"/>
      <c r="F162" s="110"/>
      <c r="G162" s="112"/>
      <c r="H162" s="119"/>
      <c r="I162" s="109"/>
      <c r="J162" s="109"/>
      <c r="K162" s="109"/>
      <c r="L162" s="115"/>
      <c r="M162" s="130"/>
      <c r="N162" s="115"/>
      <c r="O162" s="110"/>
      <c r="P162" s="112"/>
      <c r="Q162" s="119"/>
      <c r="R162" s="109"/>
      <c r="S162" s="109"/>
    </row>
    <row r="163" spans="1:19" ht="33.75" customHeight="1" x14ac:dyDescent="0.15">
      <c r="A163" s="109"/>
      <c r="B163" s="109"/>
      <c r="C163" s="115"/>
      <c r="D163" s="130"/>
      <c r="E163" s="115"/>
      <c r="F163" s="110"/>
      <c r="G163" s="112"/>
      <c r="H163" s="119"/>
      <c r="I163" s="109"/>
      <c r="J163" s="109"/>
      <c r="K163" s="109"/>
      <c r="L163" s="115"/>
      <c r="M163" s="130"/>
      <c r="N163" s="115"/>
      <c r="O163" s="110"/>
      <c r="P163" s="112"/>
      <c r="Q163" s="119"/>
      <c r="R163" s="109"/>
      <c r="S163" s="109"/>
    </row>
    <row r="164" spans="1:19" ht="33.75" customHeight="1" x14ac:dyDescent="0.15">
      <c r="A164" s="109"/>
      <c r="B164" s="109"/>
      <c r="C164" s="115"/>
      <c r="D164" s="130"/>
      <c r="E164" s="115"/>
      <c r="F164" s="110"/>
      <c r="G164" s="112"/>
      <c r="H164" s="119"/>
      <c r="I164" s="109"/>
      <c r="J164" s="109"/>
      <c r="K164" s="109"/>
      <c r="L164" s="115"/>
      <c r="M164" s="130"/>
      <c r="N164" s="115"/>
      <c r="O164" s="110"/>
      <c r="P164" s="112"/>
      <c r="Q164" s="119"/>
      <c r="R164" s="109"/>
      <c r="S164" s="109"/>
    </row>
    <row r="165" spans="1:19" ht="33.75" customHeight="1" x14ac:dyDescent="0.15">
      <c r="A165" s="109"/>
      <c r="B165" s="109"/>
      <c r="C165" s="115"/>
      <c r="D165" s="130"/>
      <c r="E165" s="115"/>
      <c r="F165" s="110"/>
      <c r="G165" s="112"/>
      <c r="H165" s="119"/>
      <c r="I165" s="109"/>
      <c r="J165" s="109"/>
      <c r="K165" s="109"/>
      <c r="L165" s="115"/>
      <c r="M165" s="130"/>
      <c r="N165" s="115"/>
      <c r="O165" s="110"/>
      <c r="P165" s="112"/>
      <c r="Q165" s="119"/>
      <c r="R165" s="109"/>
      <c r="S165" s="109"/>
    </row>
    <row r="166" spans="1:19" ht="33.75" customHeight="1" x14ac:dyDescent="0.15">
      <c r="A166" s="109"/>
      <c r="B166" s="109"/>
      <c r="C166" s="115"/>
      <c r="D166" s="130"/>
      <c r="E166" s="115"/>
      <c r="F166" s="110"/>
      <c r="G166" s="112"/>
      <c r="H166" s="119"/>
      <c r="I166" s="109"/>
      <c r="J166" s="109"/>
      <c r="K166" s="109"/>
      <c r="L166" s="115"/>
      <c r="M166" s="130"/>
      <c r="N166" s="115"/>
      <c r="O166" s="110"/>
      <c r="P166" s="112"/>
      <c r="Q166" s="119"/>
      <c r="R166" s="109"/>
      <c r="S166" s="109"/>
    </row>
    <row r="167" spans="1:19" ht="33.75" customHeight="1" x14ac:dyDescent="0.15">
      <c r="A167" s="109"/>
      <c r="B167" s="109"/>
      <c r="C167" s="115"/>
      <c r="D167" s="130"/>
      <c r="E167" s="115"/>
      <c r="F167" s="110"/>
      <c r="G167" s="112"/>
      <c r="H167" s="119"/>
      <c r="I167" s="109"/>
      <c r="J167" s="109"/>
      <c r="K167" s="109"/>
      <c r="L167" s="115"/>
      <c r="M167" s="130"/>
      <c r="N167" s="115"/>
      <c r="O167" s="110"/>
      <c r="P167" s="112"/>
      <c r="Q167" s="119"/>
      <c r="R167" s="109"/>
      <c r="S167" s="109"/>
    </row>
    <row r="168" spans="1:19" ht="33.75" customHeight="1" x14ac:dyDescent="0.15">
      <c r="A168" s="109"/>
      <c r="B168" s="109"/>
      <c r="C168" s="115"/>
      <c r="D168" s="130"/>
      <c r="E168" s="115"/>
      <c r="F168" s="110"/>
      <c r="G168" s="112"/>
      <c r="H168" s="119"/>
      <c r="I168" s="109"/>
      <c r="J168" s="109"/>
      <c r="K168" s="109"/>
      <c r="L168" s="115"/>
      <c r="M168" s="130"/>
      <c r="N168" s="115"/>
      <c r="O168" s="110"/>
      <c r="P168" s="112"/>
      <c r="Q168" s="119"/>
      <c r="R168" s="109"/>
      <c r="S168" s="109"/>
    </row>
    <row r="169" spans="1:19" ht="33.75" customHeight="1" x14ac:dyDescent="0.15">
      <c r="A169" s="109"/>
      <c r="B169" s="109"/>
      <c r="C169" s="115"/>
      <c r="D169" s="130"/>
      <c r="E169" s="115"/>
      <c r="F169" s="110"/>
      <c r="G169" s="112"/>
      <c r="H169" s="119"/>
      <c r="I169" s="109"/>
      <c r="J169" s="109"/>
      <c r="K169" s="109"/>
      <c r="L169" s="115"/>
      <c r="M169" s="130"/>
      <c r="N169" s="115"/>
      <c r="O169" s="110"/>
      <c r="P169" s="112"/>
      <c r="Q169" s="119"/>
      <c r="R169" s="109"/>
      <c r="S169" s="109"/>
    </row>
    <row r="170" spans="1:19" ht="33.75" customHeight="1" x14ac:dyDescent="0.15">
      <c r="A170" s="109"/>
      <c r="B170" s="109"/>
      <c r="C170" s="115"/>
      <c r="D170" s="130"/>
      <c r="E170" s="115"/>
      <c r="F170" s="110"/>
      <c r="G170" s="112"/>
      <c r="H170" s="119"/>
      <c r="I170" s="109"/>
      <c r="J170" s="109"/>
      <c r="K170" s="109"/>
      <c r="L170" s="115"/>
      <c r="M170" s="130"/>
      <c r="N170" s="115"/>
      <c r="O170" s="110"/>
      <c r="P170" s="112"/>
      <c r="Q170" s="119"/>
      <c r="R170" s="109"/>
      <c r="S170" s="109"/>
    </row>
    <row r="171" spans="1:19" ht="33.75" customHeight="1" x14ac:dyDescent="0.15">
      <c r="A171" s="109"/>
      <c r="B171" s="109"/>
      <c r="C171" s="115"/>
      <c r="D171" s="130"/>
      <c r="E171" s="115"/>
      <c r="F171" s="110"/>
      <c r="G171" s="112"/>
      <c r="H171" s="119"/>
      <c r="I171" s="109"/>
      <c r="J171" s="109"/>
      <c r="K171" s="109"/>
      <c r="L171" s="115"/>
      <c r="M171" s="130"/>
      <c r="N171" s="115"/>
      <c r="O171" s="110"/>
      <c r="P171" s="112"/>
      <c r="Q171" s="119"/>
      <c r="R171" s="109"/>
      <c r="S171" s="109"/>
    </row>
    <row r="172" spans="1:19" ht="33.75" customHeight="1" x14ac:dyDescent="0.15">
      <c r="A172" s="109"/>
      <c r="B172" s="109"/>
      <c r="C172" s="115"/>
      <c r="D172" s="130"/>
      <c r="E172" s="115"/>
      <c r="F172" s="110"/>
      <c r="G172" s="112"/>
      <c r="H172" s="119"/>
      <c r="I172" s="109"/>
      <c r="J172" s="109"/>
      <c r="K172" s="109"/>
      <c r="L172" s="115"/>
      <c r="M172" s="130"/>
      <c r="N172" s="115"/>
      <c r="O172" s="110"/>
      <c r="P172" s="112"/>
      <c r="Q172" s="119"/>
      <c r="R172" s="109"/>
      <c r="S172" s="109"/>
    </row>
    <row r="173" spans="1:19" ht="33.75" customHeight="1" x14ac:dyDescent="0.15">
      <c r="A173" s="109"/>
      <c r="B173" s="109"/>
      <c r="C173" s="115"/>
      <c r="D173" s="130"/>
      <c r="E173" s="115"/>
      <c r="F173" s="110"/>
      <c r="G173" s="112"/>
      <c r="H173" s="119"/>
      <c r="I173" s="109"/>
      <c r="J173" s="109"/>
      <c r="K173" s="109"/>
      <c r="L173" s="115"/>
      <c r="M173" s="130"/>
      <c r="N173" s="115"/>
      <c r="O173" s="110"/>
      <c r="P173" s="112"/>
      <c r="Q173" s="119"/>
      <c r="R173" s="109"/>
      <c r="S173" s="109"/>
    </row>
    <row r="174" spans="1:19" ht="33.75" customHeight="1" x14ac:dyDescent="0.15">
      <c r="A174" s="109"/>
      <c r="B174" s="109"/>
      <c r="C174" s="115"/>
      <c r="D174" s="130"/>
      <c r="E174" s="115"/>
      <c r="F174" s="110"/>
      <c r="G174" s="112"/>
      <c r="H174" s="119"/>
      <c r="I174" s="109"/>
      <c r="J174" s="109"/>
      <c r="K174" s="109"/>
      <c r="L174" s="115"/>
      <c r="M174" s="130"/>
      <c r="N174" s="115"/>
      <c r="O174" s="110"/>
      <c r="P174" s="112"/>
      <c r="Q174" s="119"/>
      <c r="R174" s="109"/>
      <c r="S174" s="109"/>
    </row>
    <row r="175" spans="1:19" ht="33.75" customHeight="1"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33.75" customHeight="1"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33.75" customHeight="1"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33.75" customHeight="1"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33.75" customHeight="1"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33.75" customHeight="1"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33.75" customHeight="1"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33.75" customHeight="1"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row r="598" spans="1:19" ht="14" x14ac:dyDescent="0.15">
      <c r="A598" s="122"/>
      <c r="B598" s="122"/>
      <c r="C598" s="123"/>
      <c r="D598" s="124"/>
      <c r="E598" s="123"/>
      <c r="F598" s="123"/>
      <c r="G598" s="123"/>
      <c r="H598" s="125"/>
      <c r="I598" s="122"/>
      <c r="J598" s="122"/>
      <c r="K598" s="122"/>
      <c r="L598" s="123"/>
      <c r="M598" s="124"/>
      <c r="N598" s="123"/>
      <c r="O598" s="123"/>
      <c r="P598" s="123"/>
      <c r="Q598" s="125"/>
      <c r="R598" s="122"/>
      <c r="S598" s="122"/>
    </row>
    <row r="599" spans="1:19" ht="14" x14ac:dyDescent="0.15">
      <c r="A599" s="122"/>
      <c r="B599" s="122"/>
      <c r="C599" s="123"/>
      <c r="D599" s="124"/>
      <c r="E599" s="123"/>
      <c r="F599" s="123"/>
      <c r="G599" s="123"/>
      <c r="H599" s="125"/>
      <c r="I599" s="122"/>
      <c r="J599" s="122"/>
      <c r="K599" s="122"/>
      <c r="L599" s="123"/>
      <c r="M599" s="124"/>
      <c r="N599" s="123"/>
      <c r="O599" s="123"/>
      <c r="P599" s="123"/>
      <c r="Q599" s="125"/>
      <c r="R599" s="122"/>
      <c r="S599" s="122"/>
    </row>
    <row r="600" spans="1:19" ht="14" x14ac:dyDescent="0.15">
      <c r="A600" s="122"/>
      <c r="B600" s="122"/>
      <c r="C600" s="123"/>
      <c r="D600" s="124"/>
      <c r="E600" s="123"/>
      <c r="F600" s="123"/>
      <c r="G600" s="123"/>
      <c r="H600" s="125"/>
      <c r="I600" s="122"/>
      <c r="J600" s="122"/>
      <c r="K600" s="122"/>
      <c r="L600" s="123"/>
      <c r="M600" s="124"/>
      <c r="N600" s="123"/>
      <c r="O600" s="123"/>
      <c r="P600" s="123"/>
      <c r="Q600" s="125"/>
      <c r="R600" s="122"/>
      <c r="S600" s="122"/>
    </row>
    <row r="601" spans="1:19" ht="14" x14ac:dyDescent="0.15">
      <c r="A601" s="122"/>
      <c r="B601" s="122"/>
      <c r="C601" s="123"/>
      <c r="D601" s="124"/>
      <c r="E601" s="123"/>
      <c r="F601" s="123"/>
      <c r="G601" s="123"/>
      <c r="H601" s="125"/>
      <c r="I601" s="122"/>
      <c r="J601" s="122"/>
      <c r="K601" s="122"/>
      <c r="L601" s="123"/>
      <c r="M601" s="124"/>
      <c r="N601" s="123"/>
      <c r="O601" s="123"/>
      <c r="P601" s="123"/>
      <c r="Q601" s="125"/>
      <c r="R601" s="122"/>
      <c r="S601" s="122"/>
    </row>
    <row r="602" spans="1:19" ht="14" x14ac:dyDescent="0.15">
      <c r="A602" s="122"/>
      <c r="B602" s="122"/>
      <c r="C602" s="123"/>
      <c r="D602" s="124"/>
      <c r="E602" s="123"/>
      <c r="F602" s="123"/>
      <c r="G602" s="123"/>
      <c r="H602" s="125"/>
      <c r="I602" s="122"/>
      <c r="J602" s="122"/>
      <c r="K602" s="122"/>
      <c r="L602" s="123"/>
      <c r="M602" s="124"/>
      <c r="N602" s="123"/>
      <c r="O602" s="123"/>
      <c r="P602" s="123"/>
      <c r="Q602" s="125"/>
      <c r="R602" s="122"/>
      <c r="S602" s="122"/>
    </row>
    <row r="603" spans="1:19" ht="14" x14ac:dyDescent="0.15">
      <c r="A603" s="122"/>
      <c r="B603" s="122"/>
      <c r="C603" s="123"/>
      <c r="D603" s="124"/>
      <c r="E603" s="123"/>
      <c r="F603" s="123"/>
      <c r="G603" s="123"/>
      <c r="H603" s="125"/>
      <c r="I603" s="122"/>
      <c r="J603" s="122"/>
      <c r="K603" s="122"/>
      <c r="L603" s="123"/>
      <c r="M603" s="124"/>
      <c r="N603" s="123"/>
      <c r="O603" s="123"/>
      <c r="P603" s="123"/>
      <c r="Q603" s="125"/>
      <c r="R603" s="122"/>
      <c r="S603" s="122"/>
    </row>
    <row r="604" spans="1:19" ht="14" x14ac:dyDescent="0.15">
      <c r="A604" s="122"/>
      <c r="B604" s="122"/>
      <c r="C604" s="123"/>
      <c r="D604" s="124"/>
      <c r="E604" s="123"/>
      <c r="F604" s="123"/>
      <c r="G604" s="123"/>
      <c r="H604" s="125"/>
      <c r="I604" s="122"/>
      <c r="J604" s="122"/>
      <c r="K604" s="122"/>
      <c r="L604" s="123"/>
      <c r="M604" s="124"/>
      <c r="N604" s="123"/>
      <c r="O604" s="123"/>
      <c r="P604" s="123"/>
      <c r="Q604" s="125"/>
      <c r="R604" s="122"/>
      <c r="S604" s="122"/>
    </row>
    <row r="605" spans="1:19" ht="14" x14ac:dyDescent="0.15">
      <c r="A605" s="122"/>
      <c r="B605" s="122"/>
      <c r="C605" s="123"/>
      <c r="D605" s="124"/>
      <c r="E605" s="123"/>
      <c r="F605" s="123"/>
      <c r="G605" s="123"/>
      <c r="H605" s="125"/>
      <c r="I605" s="122"/>
      <c r="J605" s="122"/>
      <c r="K605" s="122"/>
      <c r="L605" s="123"/>
      <c r="M605" s="124"/>
      <c r="N605" s="123"/>
      <c r="O605" s="123"/>
      <c r="P605" s="123"/>
      <c r="Q605" s="125"/>
      <c r="R605" s="122"/>
      <c r="S605" s="122"/>
    </row>
  </sheetData>
  <mergeCells count="6">
    <mergeCell ref="C1:H1"/>
    <mergeCell ref="L1:Q1"/>
    <mergeCell ref="C2:H2"/>
    <mergeCell ref="L2:Q2"/>
    <mergeCell ref="C3:H3"/>
    <mergeCell ref="L3:Q3"/>
  </mergeCells>
  <hyperlinks>
    <hyperlink ref="D5" r:id="rId1" display="https://www.linkedin.com/learning/accelerating-digital-transformation-as-offices-reopen?trk=ondemandfile" xr:uid="{00000000-0004-0000-0B00-000000000000}"/>
    <hyperlink ref="H5" r:id="rId2" display="https://www.linkedin.com/learning/paths/applying-lean-devops-and-agile-to-your-it-organization?trk=ondemandfile" xr:uid="{00000000-0004-0000-0B00-000001000000}"/>
    <hyperlink ref="M5" r:id="rId3" display="https://www.linkedin.com/learning/how-to-be-an-inclusive-leader-getabstract-summary?trk=ondemandfile" xr:uid="{00000000-0004-0000-0B00-000002000000}"/>
    <hyperlink ref="Q5" r:id="rId4" display="https://www.linkedin.com/learning/paths/become-a-thought-leader?trk=ondemandfile" xr:uid="{00000000-0004-0000-0B00-000003000000}"/>
    <hyperlink ref="D6" r:id="rId5" display="https://www.linkedin.com/learning/implementing-the-metaverse?trk=contentmappingfile" xr:uid="{00000000-0004-0000-0B00-000004000000}"/>
    <hyperlink ref="H6" r:id="rId6" display="https://www.linkedin.com/learning/paths/advance-your-skills-in-the-blockchain?trk=ondemandfile" xr:uid="{00000000-0004-0000-0B00-000005000000}"/>
    <hyperlink ref="M6" r:id="rId7" display="https://www.linkedin.com/learning/ai-for-product-managers?trk=ondemandfile" xr:uid="{00000000-0004-0000-0B00-000006000000}"/>
    <hyperlink ref="Q6" r:id="rId8" display="https://www.linkedin.com/learning/paths/digital-transformation-for-leaders?trk=ondemandfile" xr:uid="{00000000-0004-0000-0B00-000007000000}"/>
    <hyperlink ref="D7" r:id="rId9" display="https://www.linkedin.com/learning/introduction-to-conversational-ai?trk=contentmappingfile" xr:uid="{00000000-0004-0000-0B00-000008000000}"/>
    <hyperlink ref="H7" r:id="rId10" display="https://www.linkedin.com/learning/paths/advance-your-skills-as-an-azure-it-administrator?trk=ondemandfile" xr:uid="{00000000-0004-0000-0B00-000009000000}"/>
    <hyperlink ref="M7" r:id="rId11" display="https://www.linkedin.com/learning/trauma-informed-change-management?trk=ondemandfile" xr:uid="{00000000-0004-0000-0B00-00000A000000}"/>
    <hyperlink ref="Q7" r:id="rId12" display="https://www.linkedin.com/learning/paths/digital-transformation-for-tech-leaders?trk=ondemandfile" xr:uid="{00000000-0004-0000-0B00-00000B000000}"/>
    <hyperlink ref="D8" r:id="rId13" display="https://www.linkedin.com/learning/lean-technology-strategy-managing-the-innovation-portfolio?trk=ondemandfile" xr:uid="{00000000-0004-0000-0B00-00000C000000}"/>
    <hyperlink ref="H8" r:id="rId14" display="https://www.linkedin.com/learning/paths/advance-your-skills-as-an-it-help-desk-specialist?trk=ondemandfile" xr:uid="{00000000-0004-0000-0B00-00000D000000}"/>
    <hyperlink ref="M8" r:id="rId15" display="https://www.linkedin.com/learning/moving-past-change-fatigue-to-the-growth-edge?trk=ondemandfile" xr:uid="{00000000-0004-0000-0B00-00000E000000}"/>
    <hyperlink ref="Q8" r:id="rId16" display="https://www.linkedin.com/learning/paths/leading-during-times-of-change?trk=ondemandfile" xr:uid="{00000000-0004-0000-0B00-00000F000000}"/>
    <hyperlink ref="D9" r:id="rId17" display="https://www.linkedin.com/learning/artificial-intelligence-and-business-strategy?trk=ondemandfile" xr:uid="{00000000-0004-0000-0B00-000010000000}"/>
    <hyperlink ref="H9" r:id="rId18" display="https://www.linkedin.com/learning/paths/advance-your-skills-in-ai-and-machine-learning?trk=ondemandfile" xr:uid="{00000000-0004-0000-0B00-000011000000}"/>
    <hyperlink ref="M9" r:id="rId19" display="https://www.linkedin.com/learning/change-leadership?trk=ondemandfile" xr:uid="{00000000-0004-0000-0B00-000012000000}"/>
    <hyperlink ref="Q9" r:id="rId20" display="https://www.linkedin.com/learning/paths/manage-change-and-develop-your-adaptability-skills?trk=ondemandfile" xr:uid="{00000000-0004-0000-0B00-000013000000}"/>
    <hyperlink ref="D10" r:id="rId21" display="https://www.linkedin.com/learning/artificial-intelligence-and-business-strategy-case-studies?trk=ondemandfile" xr:uid="{00000000-0004-0000-0B00-000014000000}"/>
    <hyperlink ref="H10" r:id="rId22" display="https://www.linkedin.com/learning/paths/advance-your-skills-as-a-computer-forensics-specialist?trk=ondemandfile" xr:uid="{00000000-0004-0000-0B00-000015000000}"/>
    <hyperlink ref="M10" r:id="rId23" display="https://www.linkedin.com/learning/reorganize-and-transition-your-team-for-change?trk=ondemandfile" xr:uid="{00000000-0004-0000-0B00-000016000000}"/>
    <hyperlink ref="Q10" r:id="rId24" display="https://www.linkedin.com/learning/paths/women-in-leadership-3?trk=ondemandfile" xr:uid="{00000000-0004-0000-0B00-000017000000}"/>
    <hyperlink ref="D11" r:id="rId25" display="https://www.linkedin.com/learning/introduction-to-digital-twins?trk=ondemandfile" xr:uid="{00000000-0004-0000-0B00-000018000000}"/>
    <hyperlink ref="H11" r:id="rId26" display="https://www.linkedin.com/learning/paths/advance-your-skills-in-deep-learning-and-neural-networks?trk=ondemandfile" xr:uid="{00000000-0004-0000-0B00-000019000000}"/>
    <hyperlink ref="M11" r:id="rId27" display="https://www.linkedin.com/learning/using-emotions-to-leverage-and-accelerate-change-a-guide-for-leaders?trk=ondemandfile" xr:uid="{00000000-0004-0000-0B00-00001A000000}"/>
    <hyperlink ref="D12" r:id="rId28" display="https://www.linkedin.com/learning/generative-ai-for-business-leaders?trk=contentmappingfile" xr:uid="{00000000-0004-0000-0B00-00001B000000}"/>
    <hyperlink ref="H12" r:id="rId29" display="https://www.linkedin.com/learning/paths/become-a-python-developer?trk=ondemandfile" xr:uid="{00000000-0004-0000-0B00-00001C000000}"/>
    <hyperlink ref="M12" r:id="rId30" display="https://www.linkedin.com/learning/coaching-your-team-from-uncertainty-to-action?trk=ondemandfile" xr:uid="{00000000-0004-0000-0B00-00001D000000}"/>
    <hyperlink ref="D13" r:id="rId31" display="https://www.linkedin.com/learning/intro-to-service-management-with-itil-4?trk=ondemandfile" xr:uid="{00000000-0004-0000-0B00-00001E000000}"/>
    <hyperlink ref="H13" r:id="rId32" display="https://www.linkedin.com/learning/paths/become-an-aws-data-and-devops-specialist?trk=ondemandfile" xr:uid="{00000000-0004-0000-0B00-00001F000000}"/>
    <hyperlink ref="M13" r:id="rId33" display="https://www.linkedin.com/learning/navigating-environmental-sustainability-a-guide-for-leaders?trk=ondemandfile" xr:uid="{00000000-0004-0000-0B00-000020000000}"/>
    <hyperlink ref="D14" r:id="rId34" display="https://www.linkedin.com/learning/inclusive-tech-the-case-for-inclusive-leadership?trk=ondemandfile" xr:uid="{00000000-0004-0000-0B00-000021000000}"/>
    <hyperlink ref="H14" r:id="rId35" display="https://www.linkedin.com/learning/paths/become-a-c-plus-plus-developer?trk=ondemandfile" xr:uid="{00000000-0004-0000-0B00-000022000000}"/>
    <hyperlink ref="M14" r:id="rId36" display="https://www.linkedin.com/learning/leading-with-fearless-mindfulness?trk=ondemandfile" xr:uid="{00000000-0004-0000-0B00-000023000000}"/>
    <hyperlink ref="D15" r:id="rId37" display="https://www.linkedin.com/learning/become-a-digital-trust-safety-leader?trk=ondemandfile" xr:uid="{00000000-0004-0000-0B00-000024000000}"/>
    <hyperlink ref="H15" r:id="rId38" display="https://www.linkedin.com/learning/paths/become-an-excel-2013-microsoft-office-specialist?trk=ondemandfile" xr:uid="{00000000-0004-0000-0B00-000025000000}"/>
    <hyperlink ref="M15" r:id="rId39" display="https://www.linkedin.com/learning/building-change-capability-for-managers?trk=ondemandfile" xr:uid="{00000000-0004-0000-0B00-000026000000}"/>
    <hyperlink ref="D16" r:id="rId40" display="https://www.linkedin.com/learning/technical-product-management?trk=ondemandfile" xr:uid="{00000000-0004-0000-0B00-000027000000}"/>
    <hyperlink ref="H16" r:id="rId41" display="https://www.linkedin.com/learning/paths/become-a-filemaker-custom-app-developer?trk=ondemandfile" xr:uid="{00000000-0004-0000-0B00-000028000000}"/>
    <hyperlink ref="M16" r:id="rId42" display="https://www.linkedin.com/learning/change-management-tips-for-leaders?trk=ondemandfile" xr:uid="{00000000-0004-0000-0B00-000029000000}"/>
    <hyperlink ref="D17" r:id="rId43" display="https://www.linkedin.com/learning/it-service-management-foundations-measures-and-metrics?trk=ondemandfile" xr:uid="{00000000-0004-0000-0B00-00002A000000}"/>
    <hyperlink ref="H17" r:id="rId44" display="https://www.linkedin.com/learning/paths/become-an-it-security-specialist?trk=ondemandfile" xr:uid="{00000000-0004-0000-0B00-00002B000000}"/>
    <hyperlink ref="M17" r:id="rId45" display="https://www.linkedin.com/learning/leading-your-team-through-change?trk=contentmappingfile" xr:uid="{00000000-0004-0000-0B00-00002C000000}"/>
    <hyperlink ref="D18" r:id="rId46" display="https://www.linkedin.com/learning/devops-foundations-value-stream-management?trk=contentmappingfile" xr:uid="{00000000-0004-0000-0B00-00002D000000}"/>
    <hyperlink ref="H18" r:id="rId47" display="https://www.linkedin.com/learning/paths/become-an-outlook-2013-microsoft-office-specialist?trk=ondemandfile" xr:uid="{00000000-0004-0000-0B00-00002E000000}"/>
    <hyperlink ref="M18" r:id="rId48" display="https://www.linkedin.com/learning/leading-change-as-a-senior-responsible-owner-or-project-sponsor?trk=ondemandfile" xr:uid="{00000000-0004-0000-0B00-00002F000000}"/>
    <hyperlink ref="D19" r:id="rId49" display="https://www.linkedin.com/learning/ccsp-cert-prep-1-cloud-concepts-architecture-and-design-audio-review?trk=ondemandfile" xr:uid="{00000000-0004-0000-0B00-000030000000}"/>
    <hyperlink ref="H19" r:id="rId50" display="https://www.linkedin.com/learning/paths/become-a-powerpoint-2013-microsoft-office-specialist?trk=ondemandfile" xr:uid="{00000000-0004-0000-0B00-000031000000}"/>
    <hyperlink ref="M19" r:id="rId51" display="https://www.linkedin.com/learning/the-catalyst-how-to-change-anyone-s-mind-book-bite?trk=ondemandfile" xr:uid="{00000000-0004-0000-0B00-000032000000}"/>
    <hyperlink ref="D20" r:id="rId52" display="https://www.linkedin.com/learning/pair-programming-with-ai?trk=contentmappingfile" xr:uid="{00000000-0004-0000-0B00-000033000000}"/>
    <hyperlink ref="H20" r:id="rId53" display="https://www.linkedin.com/learning/paths/become-a-sharepoint-2013-microsoft-office-specialist?trk=ondemandfile" xr:uid="{00000000-0004-0000-0B00-000034000000}"/>
    <hyperlink ref="M20" r:id="rId54" display="https://www.linkedin.com/learning/flux-8-tips-for-thriving-in-constant-change-book-bite?trk=ondemandfile" xr:uid="{00000000-0004-0000-0B00-000035000000}"/>
    <hyperlink ref="D21" r:id="rId55" display="https://www.linkedin.com/learning/advanced-ai-transformers-for-computer-vision?trk=contentmappingfile" xr:uid="{00000000-0004-0000-0B00-000036000000}"/>
    <hyperlink ref="H21" r:id="rId56" display="https://www.linkedin.com/learning/paths/become-a-word-2013-microsoft-office-specialist?trk=ondemandfile" xr:uid="{00000000-0004-0000-0B00-000037000000}"/>
    <hyperlink ref="M21" r:id="rId57" display="https://www.linkedin.com/learning/advocating-for-change-in-your-organization?trk=ondemandfile" xr:uid="{00000000-0004-0000-0B00-000038000000}"/>
    <hyperlink ref="D22" r:id="rId58" display="https://www.linkedin.com/learning/comptia-security-plus-sy0-601-cert-prep-8-network-security-design-and-implementation?trk=ondemandfile" xr:uid="{00000000-0004-0000-0B00-000039000000}"/>
    <hyperlink ref="H22" r:id="rId59" display="https://www.linkedin.com/learning/paths/become-an-seo-expert?trk=ondemandfile" xr:uid="{00000000-0004-0000-0B00-00003A000000}"/>
    <hyperlink ref="M22" r:id="rId60" display="https://www.linkedin.com/learning/change-management-tips-for-individuals?trk=ondemandfile" xr:uid="{00000000-0004-0000-0B00-00003B000000}"/>
    <hyperlink ref="D23" r:id="rId61" display="https://www.linkedin.com/learning/executive-guide-to-automl?trk=contentmappingfile" xr:uid="{00000000-0004-0000-0B00-00003C000000}"/>
    <hyperlink ref="H23" r:id="rId62" display="https://www.linkedin.com/learning/paths/become-a-cloud-administrator?trk=ondemandfile" xr:uid="{00000000-0004-0000-0B00-00003D000000}"/>
    <hyperlink ref="M23" r:id="rId63" display="https://www.linkedin.com/learning/how-to-lead-and-inspire-change?trk=ondemandfile" xr:uid="{00000000-0004-0000-0B00-00003E000000}"/>
    <hyperlink ref="D24" r:id="rId64" display="https://www.linkedin.com/learning/nano-tips-for-using-chatgpt-for-business-with-rachel-woods?trk=contentmappingfile" xr:uid="{00000000-0004-0000-0B00-00003F000000}"/>
    <hyperlink ref="H24" r:id="rId65" display="https://www.linkedin.com/learning/paths/improve-your-tableau-skills?trk=ondemandfile" xr:uid="{00000000-0004-0000-0B00-000040000000}"/>
    <hyperlink ref="M24" r:id="rId66" display="https://www.linkedin.com/learning/communicating-an-enterprise-wide-transformation?trk=ondemandfile" xr:uid="{00000000-0004-0000-0B00-000041000000}"/>
    <hyperlink ref="D25" r:id="rId67" display="https://www.linkedin.com/learning/tech-and-sustainability-building-a-sustainability-action-report?trk=contentmappingfile" xr:uid="{00000000-0004-0000-0B00-000042000000}"/>
    <hyperlink ref="H25" r:id="rId68" display="https://www.linkedin.com/learning/paths/become-an-it-support-technician?trk=ondemandfile" xr:uid="{00000000-0004-0000-0B00-000043000000}"/>
    <hyperlink ref="M25" r:id="rId69" display="https://www.linkedin.com/learning/how-to-innovate-and-stay-relevant-in-times-of-change-and-uncertainty?trk=ondemandfile" xr:uid="{00000000-0004-0000-0B00-000044000000}"/>
    <hyperlink ref="D26" r:id="rId70" display="https://www.linkedin.com/learning/introducing-robotic-process-automation-18500442?trk=contentmappingfile" xr:uid="{00000000-0004-0000-0B00-000045000000}"/>
    <hyperlink ref="H26" r:id="rId71" display="https://www.linkedin.com/learning/paths/get-ahead-in-ios-app-development?trk=ondemandfile" xr:uid="{00000000-0004-0000-0B00-000046000000}"/>
    <hyperlink ref="M26" r:id="rId72" display="https://www.linkedin.com/learning/leading-in-uncertain-times?trk=ondemandfile" xr:uid="{00000000-0004-0000-0B00-000047000000}"/>
    <hyperlink ref="D27" r:id="rId73" display="https://www.linkedin.com/learning/learning-security-frameworks-21971179?trk=contentmappingfile" xr:uid="{00000000-0004-0000-0B00-000048000000}"/>
    <hyperlink ref="H27" r:id="rId74" display="https://www.linkedin.com/learning/paths/master-the-fundamentals-of-ai-and-machine-learning?trk=ondemandfile" xr:uid="{00000000-0004-0000-0B00-000049000000}"/>
    <hyperlink ref="M27" r:id="rId75" display="https://www.linkedin.com/learning/embracing-unexpected-change-with-audio-descriptions?trk=contentmappingfile" xr:uid="{00000000-0004-0000-0B00-00004A000000}"/>
    <hyperlink ref="D28" r:id="rId76" display="https://www.linkedin.com/learning/cybersecurity-foundations-22006082?trk=contentmappingfile" xr:uid="{00000000-0004-0000-0B00-00004B000000}"/>
    <hyperlink ref="H28" r:id="rId77" display="https://www.linkedin.com/learning/paths/improve-your-continuous-delivery-skills?trk=ondemandfile" xr:uid="{00000000-0004-0000-0B00-00004C000000}"/>
    <hyperlink ref="M28" r:id="rId78" display="https://www.linkedin.com/learning/what-is-change-management?trk=contentmappingfile" xr:uid="{00000000-0004-0000-0B00-00004D000000}"/>
    <hyperlink ref="D29" r:id="rId79" display="https://www.linkedin.com/learning/learning-cyber-incident-response-and-digital-forensics-21598044?trk=contentmappingfile" xr:uid="{00000000-0004-0000-0B00-00004E000000}"/>
    <hyperlink ref="H29" r:id="rId80" display="https://www.linkedin.com/learning/paths/master-cloud-native-infrastructure-with-kubernetes?trk=ondemandfile" xr:uid="{00000000-0004-0000-0B00-00004F000000}"/>
    <hyperlink ref="M29" r:id="rId81" display="https://www.linkedin.com/learning/the-employee-s-guide-to-sustainability?trk=ondemandfile" xr:uid="{00000000-0004-0000-0B00-000050000000}"/>
    <hyperlink ref="D30" r:id="rId82" display="https://www.linkedin.com/learning/insights-from-a-cybersecurity-professional-21618999?trk=contentmappingfile" xr:uid="{00000000-0004-0000-0B00-000051000000}"/>
    <hyperlink ref="H30" r:id="rId83" display="https://www.linkedin.com/learning/paths/getting-started-with-microsoft-excel?trk=ondemandfile" xr:uid="{00000000-0004-0000-0B00-000052000000}"/>
    <hyperlink ref="M30" r:id="rId84" display="https://www.linkedin.com/learning/design-of-podcast-emily-cohen-consultant-speaker-brutally-honest?trk=ondemandfile" xr:uid="{00000000-0004-0000-0B00-000053000000}"/>
    <hyperlink ref="D31" r:id="rId85" display="https://www.linkedin.com/learning/learning-claris-connect-2021?trk=ondemandfile" xr:uid="{00000000-0004-0000-0B00-000054000000}"/>
    <hyperlink ref="H31" r:id="rId86" display="https://www.linkedin.com/learning/paths/getting-started-with-microsoft-onenote?trk=ondemandfile" xr:uid="{00000000-0004-0000-0B00-000055000000}"/>
    <hyperlink ref="M31" r:id="rId87" display="https://www.linkedin.com/learning/driving-change-and-anti-racism?trk=ondemandfile" xr:uid="{00000000-0004-0000-0B00-000056000000}"/>
    <hyperlink ref="D32" r:id="rId88" display="https://www.linkedin.com/learning/conversations-on-cryptography?trk=ondemandfile" xr:uid="{00000000-0004-0000-0B00-000057000000}"/>
    <hyperlink ref="H32" r:id="rId89" display="https://www.linkedin.com/learning/paths/getting-started-with-microsoft-outlook?trk=ondemandfile" xr:uid="{00000000-0004-0000-0B00-000058000000}"/>
    <hyperlink ref="M32" r:id="rId90" display="https://www.linkedin.com/learning/preparing-yourself-for-change?trk=ondemandfile" xr:uid="{00000000-0004-0000-0B00-000059000000}"/>
    <hyperlink ref="D33" r:id="rId91" display="https://www.linkedin.com/learning/iot-foundations-standards-and-ecosystems-14427225?trk=contentmappingfile" xr:uid="{00000000-0004-0000-0B00-00005A000000}"/>
    <hyperlink ref="H33" r:id="rId92" display="https://www.linkedin.com/learning/paths/getting-started-with-microsoft-word?trk=ondemandfile" xr:uid="{00000000-0004-0000-0B00-00005B000000}"/>
    <hyperlink ref="M33" r:id="rId93" display="https://www.linkedin.com/learning/change-management-plan-on-a-page?trk=ondemandfile" xr:uid="{00000000-0004-0000-0B00-00005C000000}"/>
    <hyperlink ref="D34" r:id="rId94" display="https://www.linkedin.com/learning/introduction-to-identity-and-access-management?trk=contentmappingfile" xr:uid="{00000000-0004-0000-0B00-00005D000000}"/>
    <hyperlink ref="H34" r:id="rId95" display="https://www.linkedin.com/learning/paths/improve-your-itil-skills?trk=ondemandfile" xr:uid="{00000000-0004-0000-0B00-00005E000000}"/>
    <hyperlink ref="M34" r:id="rId96" display="https://www.linkedin.com/learning/change-management-roadmap-to-execution?trk=ondemandfile" xr:uid="{00000000-0004-0000-0B00-00005F000000}"/>
    <hyperlink ref="D35" r:id="rId97" display="https://www.linkedin.com/learning/it-security-foundations-core-concepts-16737118?trk=contentmappingfile" xr:uid="{00000000-0004-0000-0B00-000060000000}"/>
    <hyperlink ref="H35" r:id="rId98" display="https://www.linkedin.com/learning/paths/improve-your-microsoft-excel-skills?trk=ondemandfile" xr:uid="{00000000-0004-0000-0B00-000061000000}"/>
    <hyperlink ref="D36" r:id="rId99" display="https://www.linkedin.com/learning/cybersecurity-foundations-security-architecture?trk=contentmappingfile" xr:uid="{00000000-0004-0000-0B00-000062000000}"/>
    <hyperlink ref="H36" r:id="rId100" display="https://www.linkedin.com/learning/paths/master-digital-transformation?trk=ondemandfile" xr:uid="{00000000-0004-0000-0B00-000063000000}"/>
    <hyperlink ref="D37" r:id="rId101" display="https://www.linkedin.com/learning/intermediate-python-for-non-programmers?trk=contentmappingfile" xr:uid="{00000000-0004-0000-0B00-000064000000}"/>
    <hyperlink ref="H37" r:id="rId102" display="https://www.linkedin.com/learning/paths/master-microsoft-excel?trk=ondemandfile" xr:uid="{00000000-0004-0000-0B00-000065000000}"/>
    <hyperlink ref="D38" r:id="rId103" display="https://www.linkedin.com/learning/cybersecurity-awareness-web3-crypto-and-nfts?trk=contentmappingfile" xr:uid="{00000000-0004-0000-0B00-000066000000}"/>
    <hyperlink ref="H38" r:id="rId104" display="https://www.linkedin.com/learning/paths/master-microsoft-onenote?trk=ondemandfile" xr:uid="{00000000-0004-0000-0B00-000067000000}"/>
    <hyperlink ref="D39" r:id="rId105" display="https://www.linkedin.com/learning/learning-vulnerability-management-18718028?trk=contentmappingfile" xr:uid="{00000000-0004-0000-0B00-000068000000}"/>
    <hyperlink ref="H39" r:id="rId106" display="https://www.linkedin.com/learning/paths/master-microsoft-outlook?trk=ondemandfile" xr:uid="{00000000-0004-0000-0B00-000069000000}"/>
    <hyperlink ref="D40" r:id="rId107" display="https://www.linkedin.com/learning/facilitating-remote-design-thinking?trk=contentmappingfile" xr:uid="{00000000-0004-0000-0B00-00006A000000}"/>
    <hyperlink ref="H40" r:id="rId108" display="https://www.linkedin.com/learning/paths/master-microsoft-word?trk=ondemandfile" xr:uid="{00000000-0004-0000-0B00-00006B000000}"/>
    <hyperlink ref="D41" r:id="rId109" display="https://www.linkedin.com/learning/five-biggest-mistakes-of-cybersecurity-programs?trk=contentmappingfile" xr:uid="{00000000-0004-0000-0B00-00006C000000}"/>
    <hyperlink ref="H41" r:id="rId110" display="https://www.linkedin.com/learning/paths/prepare-for-the-excel-2013-microsoft-office-specialist-mos-expert-exam?trk=ondemandfile" xr:uid="{00000000-0004-0000-0B00-00006D000000}"/>
    <hyperlink ref="D42" r:id="rId111" display="https://www.linkedin.com/learning/creating-accessible-pdfs-14445392?trk=contentmappingfile" xr:uid="{00000000-0004-0000-0B00-00006E000000}"/>
    <hyperlink ref="H42" r:id="rId112" display="https://www.linkedin.com/learning/paths/prepare-for-the-word-2013-microsoft-office-specialist-mos-expert-exam?trk=ondemandfile" xr:uid="{00000000-0004-0000-0B00-00006F000000}"/>
    <hyperlink ref="D43" r:id="rId113" display="https://www.linkedin.com/learning/asset-accounting-acquisitions-in-sap-s-4hana?trk=ondemandfile" xr:uid="{00000000-0004-0000-0B00-000070000000}"/>
    <hyperlink ref="H43" r:id="rId114" display="https://www.linkedin.com/learning/paths/succeed-as-a-remote-it-administrator?trk=ondemandfile" xr:uid="{00000000-0004-0000-0B00-000071000000}"/>
    <hyperlink ref="D44" r:id="rId115" display="https://www.linkedin.com/learning/sap-successfactors-performance-and-goals-management?trk=ondemandfile" xr:uid="{00000000-0004-0000-0B00-000072000000}"/>
    <hyperlink ref="H44" r:id="rId116" display="https://www.linkedin.com/learning/paths/succeed-as-a-remote-software-developer?trk=ondemandfile" xr:uid="{00000000-0004-0000-0B00-000073000000}"/>
    <hyperlink ref="D45" r:id="rId117" display="https://www.linkedin.com/learning/crisc-cert-prep-1-governance?trk=contentmappingfile" xr:uid="{00000000-0004-0000-0B00-000074000000}"/>
    <hyperlink ref="H45" r:id="rId118" display="https://www.linkedin.com/learning/paths/working-smarter-with-microsoft-365?trk=ondemandfile" xr:uid="{00000000-0004-0000-0B00-000075000000}"/>
    <hyperlink ref="D46" r:id="rId119" display="https://www.linkedin.com/learning/scrollytelling-creating-a-one-page-web-experience?trk=ondemandfile" xr:uid="{00000000-0004-0000-0B00-000076000000}"/>
    <hyperlink ref="D47" r:id="rId120" display="https://www.linkedin.com/learning/framing-cloud-discussions-for-the-c-suite?trk=ondemandfile" xr:uid="{00000000-0004-0000-0B00-000077000000}"/>
    <hyperlink ref="D48" r:id="rId121" display="https://www.linkedin.com/learning/sap-business-one-production-and-logistics?trk=ondemandfile" xr:uid="{00000000-0004-0000-0B00-000078000000}"/>
    <hyperlink ref="D49" r:id="rId122" display="https://www.linkedin.com/learning/craft-a-great-github-profile?trk=ondemandfile" xr:uid="{00000000-0004-0000-0B00-000079000000}"/>
    <hyperlink ref="D50" r:id="rId123" display="https://www.linkedin.com/learning/planning-basics-in-sap?trk=ondemandfile" xr:uid="{00000000-0004-0000-0B00-00007A000000}"/>
    <hyperlink ref="D51" r:id="rId124" display="https://www.linkedin.com/learning/designing-learning-experiences-in-the-metaverse?trk=ondemandfile" xr:uid="{00000000-0004-0000-0B00-00007B000000}"/>
    <hyperlink ref="D52" r:id="rId125" display="https://www.linkedin.com/learning/understanding-augmented-and-virtual-reality-an-introduction?trk=ondemandfile" xr:uid="{00000000-0004-0000-0B00-00007C000000}"/>
    <hyperlink ref="D53" r:id="rId126" display="https://www.linkedin.com/learning/ai-2041-five-visions-for-our-future-book-bite?trk=ondemandfile" xr:uid="{00000000-0004-0000-0B00-00007D000000}"/>
    <hyperlink ref="D54" r:id="rId127" display="https://www.linkedin.com/learning/20-nano-tips-for-maximizing-excel-with-mike-tholfsen?trk=ondemandfile" xr:uid="{00000000-0004-0000-0B00-00007E000000}"/>
    <hyperlink ref="D55" r:id="rId128" display="https://www.linkedin.com/learning/working-and-collaborating-online?trk=ondemandfile" xr:uid="{00000000-0004-0000-0B00-00007F000000}"/>
    <hyperlink ref="D56" r:id="rId129" display="https://www.linkedin.com/learning/working-with-computers-and-devices?trk=ondemandfile" xr:uid="{00000000-0004-0000-0B00-000080000000}"/>
    <hyperlink ref="D57" r:id="rId130" display="https://www.linkedin.com/learning/foundations-of-enterprise-content-management?trk=ondemandfile" xr:uid="{00000000-0004-0000-0B00-000081000000}"/>
    <hyperlink ref="D58" r:id="rId131" display="https://www.linkedin.com/learning/getting-started-with-live-streaming?trk=ondemandfile" xr:uid="{00000000-0004-0000-0B00-000082000000}"/>
    <hyperlink ref="D59" r:id="rId132" display="https://www.linkedin.com/learning/excel-macros-and-vba-for-beginners?trk=ondemandfile" xr:uid="{00000000-0004-0000-0B00-000083000000}"/>
    <hyperlink ref="D60" r:id="rId133" display="https://www.linkedin.com/learning/excel-power-query-for-beginners?trk=ondemandfile" xr:uid="{00000000-0004-0000-0B00-000084000000}"/>
    <hyperlink ref="D61" r:id="rId134" display="https://www.linkedin.com/learning/learning-cloud-computing-the-cloud-and-devops?trk=ondemandfile" xr:uid="{00000000-0004-0000-0B00-000085000000}"/>
    <hyperlink ref="D62" r:id="rId135" display="https://www.linkedin.com/learning/learning-lucidchart?trk=ondemandfile" xr:uid="{00000000-0004-0000-0B00-000086000000}"/>
    <hyperlink ref="D63" r:id="rId136" display="https://www.linkedin.com/learning/buying-on-ariba-discovery?trk=ondemandfile" xr:uid="{00000000-0004-0000-0B00-000087000000}"/>
    <hyperlink ref="D64" r:id="rId137" display="https://www.linkedin.com/learning/introduction-to-network-routing?trk=ondemandfile" xr:uid="{00000000-0004-0000-0B00-000088000000}"/>
    <hyperlink ref="D65" r:id="rId138" display="https://www.linkedin.com/learning/blockchain-basics-14414119?trk=contentmappingfile" xr:uid="{00000000-0004-0000-0B00-000089000000}"/>
    <hyperlink ref="D66" r:id="rId139" display="https://www.linkedin.com/learning/tech-talk-for-nontechnical-professionals?trk=contentmappingfile" xr:uid="{00000000-0004-0000-0B00-00008A000000}"/>
    <hyperlink ref="D67" r:id="rId140" display="https://www.linkedin.com/learning/how-tech-drives-sustainability?trk=contentmappingfile" xr:uid="{00000000-0004-0000-0B00-00008B000000}"/>
    <hyperlink ref="D68" r:id="rId141" display="https://www.linkedin.com/learning/introduction-to-responsible-ai-algorithm-design?trk=ondemandfile" xr:uid="{00000000-0004-0000-0B00-00008C000000}"/>
    <hyperlink ref="D69" r:id="rId142" display="https://www.linkedin.com/learning/quickbooks-online-essential-training-2021?trk=ondemandfile" xr:uid="{00000000-0004-0000-0B00-00008D000000}"/>
    <hyperlink ref="D70" r:id="rId143" display="https://www.linkedin.com/learning/google-sheets-essential-training-2021?trk=ondemandfile" xr:uid="{00000000-0004-0000-0B00-00008E000000}"/>
    <hyperlink ref="D71" r:id="rId144" display="https://www.linkedin.com/learning/simple-statistics-for-user-experience-projects?trk=ondemandfile" xr:uid="{00000000-0004-0000-0B00-00008F000000}"/>
    <hyperlink ref="D72" r:id="rId145" display="https://www.linkedin.com/learning/systems-thinking-for-product-designers?trk=ondemandfile" xr:uid="{00000000-0004-0000-0B00-000090000000}"/>
    <hyperlink ref="D73" r:id="rId146" display="https://www.linkedin.com/learning/trends-that-changed-full-stack-development?trk=contentmappingfile" xr:uid="{00000000-0004-0000-0B00-000091000000}"/>
    <hyperlink ref="D74" r:id="rId147" display="https://www.linkedin.com/learning/google-analytics-ga4-audience-building-and-segmentation?trk=ondemandfile" xr:uid="{00000000-0004-0000-0B00-000092000000}"/>
    <hyperlink ref="D75" r:id="rId148" display="https://www.linkedin.com/learning/migrating-from-universal-analytics-to-google-analytics-4?trk=ondemandfile" xr:uid="{00000000-0004-0000-0B00-000093000000}"/>
    <hyperlink ref="D76" r:id="rId149" display="https://www.linkedin.com/learning/learning-sap-production-planning?trk=ondemandfile" xr:uid="{00000000-0004-0000-0B00-000094000000}"/>
    <hyperlink ref="D77" r:id="rId150" display="https://www.linkedin.com/learning/powerpoint-8-easy-ways-to-make-your-presentations-look-better?trk=ondemandfile" xr:uid="{00000000-0004-0000-0B00-000095000000}"/>
    <hyperlink ref="D78" r:id="rId151" display="https://www.linkedin.com/learning/applied-ai-for-human-resources?trk=ondemandfile" xr:uid="{00000000-0004-0000-0B00-000096000000}"/>
    <hyperlink ref="D79" r:id="rId152" display="https://www.linkedin.com/learning/using-microsoft-teams-and-outlook-together-maximizing-productivity?trk=ondemandfile" xr:uid="{00000000-0004-0000-0B00-000097000000}"/>
    <hyperlink ref="D80" r:id="rId153" display="https://www.linkedin.com/learning/applied-ai-for-it-operations?trk=ondemandfile" xr:uid="{00000000-0004-0000-0B00-000098000000}"/>
    <hyperlink ref="D81" r:id="rId154" display="https://www.linkedin.com/learning/artificial-intelligence-how-project-managers-can-leverage-ai?trk=ondemandfile" xr:uid="{00000000-0004-0000-0B00-000099000000}"/>
    <hyperlink ref="D82" r:id="rId155" display="https://www.linkedin.com/learning/microsoft-teams-successful-meetings-and-events?trk=ondemandfile" xr:uid="{00000000-0004-0000-0B00-00009A000000}"/>
    <hyperlink ref="D83" r:id="rId156" display="https://www.linkedin.com/learning/quickbooks-online-tips-and-tricks?trk=ondemandfile" xr:uid="{00000000-0004-0000-0B00-00009B000000}"/>
    <hyperlink ref="D84" r:id="rId157" display="https://www.linkedin.com/learning/microsoft-live-events-teams-yammer-and-stream?trk=ondemandfile" xr:uid="{00000000-0004-0000-0B00-00009C000000}"/>
    <hyperlink ref="D85" r:id="rId158" display="https://www.linkedin.com/learning/excel-for-banking-professionals?trk=ondemandfile" xr:uid="{00000000-0004-0000-0B00-00009D000000}"/>
    <hyperlink ref="D86" r:id="rId159" display="https://www.linkedin.com/learning/advanced-nlp-with-python-for-machine-learning?trk=ondemandfile" xr:uid="{00000000-0004-0000-0B00-00009E000000}"/>
    <hyperlink ref="D87" r:id="rId160" display="https://www.linkedin.com/learning/microsoft-power-apps-ai-builder?trk=ondemandfile" xr:uid="{00000000-0004-0000-0B00-00009F000000}"/>
    <hyperlink ref="D88" r:id="rId161" display="https://www.linkedin.com/learning/introduction-to-artificial-intelligence?trk=contentmappingfile" xr:uid="{00000000-0004-0000-0B00-0000A0000000}"/>
    <hyperlink ref="D89" r:id="rId162" display="https://www.linkedin.com/learning/what-is-generative-ai?trk=contentmappingfile" xr:uid="{00000000-0004-0000-0B00-0000A1000000}"/>
    <hyperlink ref="D90" r:id="rId163" display="https://www.linkedin.com/learning/tech-on-the-go-from-software-developer-to-architect-17333335?trk=contentmappingfile" xr:uid="{00000000-0004-0000-0B00-0000A2000000}"/>
    <hyperlink ref="D91" r:id="rId164" display="https://www.linkedin.com/learning/learning-computer-security-and-internet-safety-17348617?trk=contentmappingfile" xr:uid="{00000000-0004-0000-0B00-0000A3000000}"/>
    <hyperlink ref="D92" r:id="rId165" display="https://www.linkedin.com/learning/giving-computers-vision?trk=contentmappingfile" xr:uid="{00000000-0004-0000-0B00-0000A4000000}"/>
    <hyperlink ref="D93" r:id="rId166" display="https://www.linkedin.com/learning/evil-by-design-persuasion-in-ux-14253964?trk=ondemandfile" xr:uid="{00000000-0004-0000-0B00-0000A5000000}"/>
    <hyperlink ref="D94" r:id="rId167" display="https://www.linkedin.com/learning/agile-development-in-the-new-world-of-work?trk=ondemandfile" xr:uid="{00000000-0004-0000-0B00-0000A6000000}"/>
    <hyperlink ref="D95" r:id="rId168" display="https://www.linkedin.com/learning/microsoft-365-choose-the-right-tool-for-the-job?trk=ondemandfile" xr:uid="{00000000-0004-0000-0B00-0000A7000000}"/>
    <hyperlink ref="D96" r:id="rId169" display="https://www.linkedin.com/learning/trending-tools?trk=ondemandfile" xr:uid="{00000000-0004-0000-0B00-0000A8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B00-000000000000}">
          <x14:formula1>
            <xm:f>'All Competencies'!$A$3:$A605</xm:f>
          </x14:formula1>
          <xm:sqref>A1:C1 I1:L1 R1:S1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1C4587"/>
    <outlinePr summaryRight="0"/>
  </sheetPr>
  <dimension ref="A1:S615"/>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912</v>
      </c>
      <c r="D1" s="136"/>
      <c r="E1" s="136"/>
      <c r="F1" s="136"/>
      <c r="G1" s="136"/>
      <c r="H1" s="136"/>
      <c r="I1" s="102"/>
      <c r="J1" s="102"/>
      <c r="K1" s="102"/>
      <c r="L1" s="156" t="s">
        <v>963</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C1)))"),"Leadership, Leading People, Inspiring Others, Leading Through Vision and Values")</f>
        <v>Leadership, Leading People, Inspiring Others, Leading Through Vision and Values</v>
      </c>
      <c r="D3" s="136"/>
      <c r="E3" s="136"/>
      <c r="F3" s="136"/>
      <c r="G3" s="136"/>
      <c r="H3" s="136"/>
      <c r="I3" s="104"/>
      <c r="J3" s="104"/>
      <c r="K3" s="104"/>
      <c r="L3" s="158" t="str">
        <f ca="1">IFERROR(__xludf.DUMMYFUNCTION("IFERROR(UNIQUE(FILTER('Competency Learning Paths'!N:N,'Competency Learning Paths'!A:A= L1)))"),"Directing Others, Directs Work, Managing Others, Delegation, Delegating Responsibility, Managing Direct Reports, Managerial Courage, Managing and Measuring Work, Command Skills, Follow Up ")</f>
        <v xml:space="preserve">Directing Others, Directs Work, Managing Others, Delegation, Delegating Responsibility, Managing Direct Reports, Managerial Courage, Managing and Measuring Work, Command Skills, Follow Up </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IFERROR(__xludf.DUMMYFUNCTION("""COMPUTED_VALUE"""),2846000)</f>
        <v>2846000</v>
      </c>
      <c r="D5" s="111" t="str">
        <f ca="1">IFERROR(__xludf.DUMMYFUNCTION("""COMPUTED_VALUE"""),"Privacy for Executives and Aspiring Executives")</f>
        <v>Privacy for Executives and Aspiring Executives</v>
      </c>
      <c r="E5" s="110" t="str">
        <f ca="1">IFERROR(__xludf.DUMMYFUNCTION("""COMPUTED_VALUE"""),"C-Suite")</f>
        <v>C-Suite</v>
      </c>
      <c r="F5" s="110" t="str">
        <f ca="1">IFERROR(__xludf.DUMMYFUNCTION("""COMPUTED_VALUE"""),"Beginner")</f>
        <v>Beginner</v>
      </c>
      <c r="G5" s="112">
        <f ca="1">IFERROR(__xludf.DUMMYFUNCTION("""COMPUTED_VALUE"""),0.0443981481481481)</f>
        <v>4.4398148148148103E-2</v>
      </c>
      <c r="H5" s="113" t="str">
        <f ca="1">IFERROR(__xludf.DUMMYFUNCTION("""COMPUTED_VALUE"""),"Build a Company Learning and Development Program")</f>
        <v>Build a Company Learning and Development Program</v>
      </c>
      <c r="I5" s="109"/>
      <c r="J5" s="109"/>
      <c r="K5" s="109"/>
      <c r="L5" s="110">
        <f ca="1">IFERROR(__xludf.DUMMYFUNCTION("""COMPUTED_VALUE"""),2825161)</f>
        <v>2825161</v>
      </c>
      <c r="M5" s="114" t="str">
        <f ca="1">IFERROR(__xludf.DUMMYFUNCTION("""COMPUTED_VALUE"""),"Goal Setting: Objectives and Key Results (OKRs)")</f>
        <v>Goal Setting: Objectives and Key Results (OKRs)</v>
      </c>
      <c r="N5" s="110" t="str">
        <f ca="1">IFERROR(__xludf.DUMMYFUNCTION("""COMPUTED_VALUE"""),"Senior Manager")</f>
        <v>Senior Manager</v>
      </c>
      <c r="O5" s="110" t="str">
        <f ca="1">IFERROR(__xludf.DUMMYFUNCTION("""COMPUTED_VALUE"""),"Beginner + Intermediate")</f>
        <v>Beginner + Intermediate</v>
      </c>
      <c r="P5" s="112">
        <f ca="1">IFERROR(__xludf.DUMMYFUNCTION("""COMPUTED_VALUE"""),0.0236805555555555)</f>
        <v>2.36805555555555E-2</v>
      </c>
      <c r="Q5" s="113" t="str">
        <f ca="1">IFERROR(__xludf.DUMMYFUNCTION("""COMPUTED_VALUE"""),"Advance Your Skills as a Manager")</f>
        <v>Advance Your Skills as a Manager</v>
      </c>
      <c r="R5" s="109"/>
      <c r="S5" s="109"/>
    </row>
    <row r="6" spans="1:19" ht="33.75" customHeight="1" x14ac:dyDescent="0.15">
      <c r="A6" s="109"/>
      <c r="B6" s="109"/>
      <c r="C6" s="115">
        <f ca="1">IFERROR(__xludf.DUMMYFUNCTION("""COMPUTED_VALUE"""),2817144)</f>
        <v>2817144</v>
      </c>
      <c r="D6" s="116" t="str">
        <f ca="1">IFERROR(__xludf.DUMMYFUNCTION("""COMPUTED_VALUE"""),"Lean Technology Strategy: Purposeful Organizations")</f>
        <v>Lean Technology Strategy: Purposeful Organizations</v>
      </c>
      <c r="E6" s="115" t="str">
        <f ca="1">IFERROR(__xludf.DUMMYFUNCTION("""COMPUTED_VALUE"""),"C-Suite")</f>
        <v>C-Suite</v>
      </c>
      <c r="F6" s="110" t="str">
        <f ca="1">IFERROR(__xludf.DUMMYFUNCTION("""COMPUTED_VALUE"""),"Intermediate")</f>
        <v>Intermediate</v>
      </c>
      <c r="G6" s="112">
        <f ca="1">IFERROR(__xludf.DUMMYFUNCTION("""COMPUTED_VALUE"""),0.0158449074074074)</f>
        <v>1.5844907407407401E-2</v>
      </c>
      <c r="H6" s="117" t="str">
        <f ca="1">IFERROR(__xludf.DUMMYFUNCTION("""COMPUTED_VALUE"""),"Become an Inclusive Leader")</f>
        <v>Become an Inclusive Leader</v>
      </c>
      <c r="I6" s="109"/>
      <c r="J6" s="109"/>
      <c r="K6" s="109"/>
      <c r="L6" s="115">
        <f ca="1">IFERROR(__xludf.DUMMYFUNCTION("""COMPUTED_VALUE"""),3107154)</f>
        <v>3107154</v>
      </c>
      <c r="M6" s="118" t="str">
        <f ca="1">IFERROR(__xludf.DUMMYFUNCTION("""COMPUTED_VALUE"""),"Coaching New Managers")</f>
        <v>Coaching New Managers</v>
      </c>
      <c r="N6" s="115" t="str">
        <f ca="1">IFERROR(__xludf.DUMMYFUNCTION("""COMPUTED_VALUE"""),"Senior Manager")</f>
        <v>Senior Manager</v>
      </c>
      <c r="O6" s="110" t="str">
        <f ca="1">IFERROR(__xludf.DUMMYFUNCTION("""COMPUTED_VALUE"""),"Intermediate")</f>
        <v>Intermediate</v>
      </c>
      <c r="P6" s="112">
        <f ca="1">IFERROR(__xludf.DUMMYFUNCTION("""COMPUTED_VALUE"""),0.0210648148148148)</f>
        <v>2.10648148148148E-2</v>
      </c>
      <c r="Q6" s="117" t="str">
        <f ca="1">IFERROR(__xludf.DUMMYFUNCTION("""COMPUTED_VALUE"""),"Become a Manager")</f>
        <v>Become a Manager</v>
      </c>
      <c r="R6" s="109"/>
      <c r="S6" s="109"/>
    </row>
    <row r="7" spans="1:19" ht="33.75" customHeight="1" x14ac:dyDescent="0.15">
      <c r="A7" s="109"/>
      <c r="B7" s="109"/>
      <c r="C7" s="115">
        <f ca="1">IFERROR(__xludf.DUMMYFUNCTION("""COMPUTED_VALUE"""),2822090)</f>
        <v>2822090</v>
      </c>
      <c r="D7" s="116" t="str">
        <f ca="1">IFERROR(__xludf.DUMMYFUNCTION("""COMPUTED_VALUE"""),"Vision in Action: Leaders Live Case Studies")</f>
        <v>Vision in Action: Leaders Live Case Studies</v>
      </c>
      <c r="E7" s="115" t="str">
        <f ca="1">IFERROR(__xludf.DUMMYFUNCTION("""COMPUTED_VALUE"""),"C-Suite")</f>
        <v>C-Suite</v>
      </c>
      <c r="F7" s="110" t="str">
        <f ca="1">IFERROR(__xludf.DUMMYFUNCTION("""COMPUTED_VALUE"""),"Advanced")</f>
        <v>Advanced</v>
      </c>
      <c r="G7" s="112">
        <f ca="1">IFERROR(__xludf.DUMMYFUNCTION("""COMPUTED_VALUE"""),0.0189699074074074)</f>
        <v>1.8969907407407401E-2</v>
      </c>
      <c r="H7" s="117" t="str">
        <f ca="1">IFERROR(__xludf.DUMMYFUNCTION("""COMPUTED_VALUE"""),"Become a Leader")</f>
        <v>Become a Leader</v>
      </c>
      <c r="I7" s="109"/>
      <c r="J7" s="109"/>
      <c r="K7" s="109"/>
      <c r="L7" s="115">
        <f ca="1">IFERROR(__xludf.DUMMYFUNCTION("""COMPUTED_VALUE"""),2822314)</f>
        <v>2822314</v>
      </c>
      <c r="M7" s="118" t="str">
        <f ca="1">IFERROR(__xludf.DUMMYFUNCTION("""COMPUTED_VALUE"""),"How to Give and Receive Useful Feedback Every Month")</f>
        <v>How to Give and Receive Useful Feedback Every Month</v>
      </c>
      <c r="N7" s="115" t="str">
        <f ca="1">IFERROR(__xludf.DUMMYFUNCTION("""COMPUTED_VALUE"""),"Manager")</f>
        <v>Manager</v>
      </c>
      <c r="O7" s="110" t="str">
        <f ca="1">IFERROR(__xludf.DUMMYFUNCTION("""COMPUTED_VALUE"""),"Beginner")</f>
        <v>Beginner</v>
      </c>
      <c r="P7" s="112">
        <f ca="1">IFERROR(__xludf.DUMMYFUNCTION("""COMPUTED_VALUE"""),0.0179282407407407)</f>
        <v>1.7928240740740699E-2</v>
      </c>
      <c r="Q7" s="117" t="str">
        <f ca="1">IFERROR(__xludf.DUMMYFUNCTION("""COMPUTED_VALUE"""),"Become a Senior Manager")</f>
        <v>Become a Senior Manager</v>
      </c>
      <c r="R7" s="109"/>
      <c r="S7" s="109"/>
    </row>
    <row r="8" spans="1:19" ht="33.75" customHeight="1" x14ac:dyDescent="0.15">
      <c r="A8" s="109"/>
      <c r="B8" s="109"/>
      <c r="C8" s="115">
        <f ca="1">IFERROR(__xludf.DUMMYFUNCTION("""COMPUTED_VALUE"""),2425608)</f>
        <v>2425608</v>
      </c>
      <c r="D8" s="116" t="str">
        <f ca="1">IFERROR(__xludf.DUMMYFUNCTION("""COMPUTED_VALUE"""),"The 7 Secrets of Responsive Leadership (getAbstract Summary)")</f>
        <v>The 7 Secrets of Responsive Leadership (getAbstract Summary)</v>
      </c>
      <c r="E8" s="115" t="str">
        <f ca="1">IFERROR(__xludf.DUMMYFUNCTION("""COMPUTED_VALUE"""),"Senior Manager")</f>
        <v>Senior Manager</v>
      </c>
      <c r="F8" s="110" t="str">
        <f ca="1">IFERROR(__xludf.DUMMYFUNCTION("""COMPUTED_VALUE"""),"Beginner")</f>
        <v>Beginner</v>
      </c>
      <c r="G8" s="112">
        <f ca="1">IFERROR(__xludf.DUMMYFUNCTION("""COMPUTED_VALUE"""),0.0104166666666666)</f>
        <v>1.04166666666666E-2</v>
      </c>
      <c r="H8" s="117" t="str">
        <f ca="1">IFERROR(__xludf.DUMMYFUNCTION("""COMPUTED_VALUE"""),"Become a Thought Leader")</f>
        <v>Become a Thought Leader</v>
      </c>
      <c r="I8" s="109"/>
      <c r="J8" s="109"/>
      <c r="K8" s="109"/>
      <c r="L8" s="115">
        <f ca="1">IFERROR(__xludf.DUMMYFUNCTION("""COMPUTED_VALUE"""),2824174)</f>
        <v>2824174</v>
      </c>
      <c r="M8" s="118" t="str">
        <f ca="1">IFERROR(__xludf.DUMMYFUNCTION("""COMPUTED_VALUE"""),"Simple Manager Tools that Cure the Under-Management Epidemic")</f>
        <v>Simple Manager Tools that Cure the Under-Management Epidemic</v>
      </c>
      <c r="N8" s="115" t="str">
        <f ca="1">IFERROR(__xludf.DUMMYFUNCTION("""COMPUTED_VALUE"""),"Manager")</f>
        <v>Manager</v>
      </c>
      <c r="O8" s="110" t="str">
        <f ca="1">IFERROR(__xludf.DUMMYFUNCTION("""COMPUTED_VALUE"""),"Beginner")</f>
        <v>Beginner</v>
      </c>
      <c r="P8" s="112">
        <f ca="1">IFERROR(__xludf.DUMMYFUNCTION("""COMPUTED_VALUE"""),0.0189467592592592)</f>
        <v>1.8946759259259201E-2</v>
      </c>
      <c r="Q8" s="117" t="str">
        <f ca="1">IFERROR(__xludf.DUMMYFUNCTION("""COMPUTED_VALUE"""),"Develop, Motivate, and Retain Employees")</f>
        <v>Develop, Motivate, and Retain Employees</v>
      </c>
      <c r="R8" s="109"/>
      <c r="S8" s="109"/>
    </row>
    <row r="9" spans="1:19" ht="33.75" customHeight="1" x14ac:dyDescent="0.15">
      <c r="A9" s="109"/>
      <c r="B9" s="109"/>
      <c r="C9" s="115">
        <f ca="1">IFERROR(__xludf.DUMMYFUNCTION("""COMPUTED_VALUE"""),2875304)</f>
        <v>2875304</v>
      </c>
      <c r="D9" s="116" t="str">
        <f ca="1">IFERROR(__xludf.DUMMYFUNCTION("""COMPUTED_VALUE"""),"Taking Charge of Your Leadership Conversations")</f>
        <v>Taking Charge of Your Leadership Conversations</v>
      </c>
      <c r="E9" s="115" t="str">
        <f ca="1">IFERROR(__xludf.DUMMYFUNCTION("""COMPUTED_VALUE"""),"Senior Manager")</f>
        <v>Senior Manager</v>
      </c>
      <c r="F9" s="110" t="str">
        <f ca="1">IFERROR(__xludf.DUMMYFUNCTION("""COMPUTED_VALUE"""),"Intermediate")</f>
        <v>Intermediate</v>
      </c>
      <c r="G9" s="112">
        <f ca="1">IFERROR(__xludf.DUMMYFUNCTION("""COMPUTED_VALUE"""),0.0209027777777777)</f>
        <v>2.0902777777777701E-2</v>
      </c>
      <c r="H9" s="117" t="str">
        <f ca="1">IFERROR(__xludf.DUMMYFUNCTION("""COMPUTED_VALUE"""),"Diversity, Inclusion, and Belonging for Leaders and Managers")</f>
        <v>Diversity, Inclusion, and Belonging for Leaders and Managers</v>
      </c>
      <c r="I9" s="109"/>
      <c r="J9" s="109"/>
      <c r="K9" s="109"/>
      <c r="L9" s="115">
        <f ca="1">IFERROR(__xludf.DUMMYFUNCTION("""COMPUTED_VALUE"""),2880017)</f>
        <v>2880017</v>
      </c>
      <c r="M9" s="116" t="str">
        <f ca="1">IFERROR(__xludf.DUMMYFUNCTION("""COMPUTED_VALUE"""),"Managers as Multipliers of Well-Being")</f>
        <v>Managers as Multipliers of Well-Being</v>
      </c>
      <c r="N9" s="115" t="str">
        <f ca="1">IFERROR(__xludf.DUMMYFUNCTION("""COMPUTED_VALUE"""),"Manager")</f>
        <v>Manager</v>
      </c>
      <c r="O9" s="110" t="str">
        <f ca="1">IFERROR(__xludf.DUMMYFUNCTION("""COMPUTED_VALUE"""),"Beginner")</f>
        <v>Beginner</v>
      </c>
      <c r="P9" s="112">
        <f ca="1">IFERROR(__xludf.DUMMYFUNCTION("""COMPUTED_VALUE"""),0.0265393518518518)</f>
        <v>2.65393518518518E-2</v>
      </c>
      <c r="Q9" s="117" t="str">
        <f ca="1">IFERROR(__xludf.DUMMYFUNCTION("""COMPUTED_VALUE"""),"Managing and Leading Developers")</f>
        <v>Managing and Leading Developers</v>
      </c>
      <c r="R9" s="109"/>
      <c r="S9" s="109"/>
    </row>
    <row r="10" spans="1:19" ht="33.75" customHeight="1" x14ac:dyDescent="0.15">
      <c r="A10" s="109"/>
      <c r="B10" s="109"/>
      <c r="C10" s="115">
        <f ca="1">IFERROR(__xludf.DUMMYFUNCTION("""COMPUTED_VALUE"""),4363594)</f>
        <v>4363594</v>
      </c>
      <c r="D10" s="116" t="str">
        <f ca="1">IFERROR(__xludf.DUMMYFUNCTION("""COMPUTED_VALUE"""),"Skills for Leading the Future of Work")</f>
        <v>Skills for Leading the Future of Work</v>
      </c>
      <c r="E10" s="115" t="str">
        <f ca="1">IFERROR(__xludf.DUMMYFUNCTION("""COMPUTED_VALUE"""),"Senior Manager")</f>
        <v>Senior Manager</v>
      </c>
      <c r="F10" s="110" t="str">
        <f ca="1">IFERROR(__xludf.DUMMYFUNCTION("""COMPUTED_VALUE"""),"Intermediate")</f>
        <v>Intermediate</v>
      </c>
      <c r="G10" s="112">
        <f ca="1">IFERROR(__xludf.DUMMYFUNCTION("""COMPUTED_VALUE"""),0.0573148148148148)</f>
        <v>5.7314814814814798E-2</v>
      </c>
      <c r="H10" s="120" t="str">
        <f ca="1">IFERROR(__xludf.DUMMYFUNCTION("""COMPUTED_VALUE"""),"Leading Others Effectively")</f>
        <v>Leading Others Effectively</v>
      </c>
      <c r="I10" s="109"/>
      <c r="J10" s="109"/>
      <c r="K10" s="109"/>
      <c r="L10" s="115">
        <f ca="1">IFERROR(__xludf.DUMMYFUNCTION("""COMPUTED_VALUE"""),4311095)</f>
        <v>4311095</v>
      </c>
      <c r="M10" s="116" t="str">
        <f ca="1">IFERROR(__xludf.DUMMYFUNCTION("""COMPUTED_VALUE"""),"New Manager Foundations")</f>
        <v>New Manager Foundations</v>
      </c>
      <c r="N10" s="115" t="str">
        <f ca="1">IFERROR(__xludf.DUMMYFUNCTION("""COMPUTED_VALUE"""),"Manager")</f>
        <v>Manager</v>
      </c>
      <c r="O10" s="110" t="str">
        <f ca="1">IFERROR(__xludf.DUMMYFUNCTION("""COMPUTED_VALUE"""),"Beginner")</f>
        <v>Beginner</v>
      </c>
      <c r="P10" s="112">
        <f ca="1">IFERROR(__xludf.DUMMYFUNCTION("""COMPUTED_VALUE"""),0.0860532407407407)</f>
        <v>8.6053240740740694E-2</v>
      </c>
      <c r="Q10" s="120" t="str">
        <f ca="1">IFERROR(__xludf.DUMMYFUNCTION("""COMPUTED_VALUE"""),"Managing Others Effectively ")</f>
        <v xml:space="preserve">Managing Others Effectively </v>
      </c>
      <c r="R10" s="109"/>
      <c r="S10" s="109"/>
    </row>
    <row r="11" spans="1:19" ht="33.75" customHeight="1" x14ac:dyDescent="0.15">
      <c r="A11" s="109"/>
      <c r="B11" s="109"/>
      <c r="C11" s="115">
        <f ca="1">IFERROR(__xludf.DUMMYFUNCTION("""COMPUTED_VALUE"""),2878066)</f>
        <v>2878066</v>
      </c>
      <c r="D11" s="116" t="str">
        <f ca="1">IFERROR(__xludf.DUMMYFUNCTION("""COMPUTED_VALUE"""),"Executive Influence")</f>
        <v>Executive Influence</v>
      </c>
      <c r="E11" s="115" t="str">
        <f ca="1">IFERROR(__xludf.DUMMYFUNCTION("""COMPUTED_VALUE"""),"Senior Manager")</f>
        <v>Senior Manager</v>
      </c>
      <c r="F11" s="110" t="str">
        <f ca="1">IFERROR(__xludf.DUMMYFUNCTION("""COMPUTED_VALUE"""),"Advanced")</f>
        <v>Advanced</v>
      </c>
      <c r="G11" s="112">
        <f ca="1">IFERROR(__xludf.DUMMYFUNCTION("""COMPUTED_VALUE"""),0.0157291666666666)</f>
        <v>1.57291666666666E-2</v>
      </c>
      <c r="H11" s="117" t="str">
        <f ca="1">IFERROR(__xludf.DUMMYFUNCTION("""COMPUTED_VALUE"""),"Manager to Leader")</f>
        <v>Manager to Leader</v>
      </c>
      <c r="I11" s="109"/>
      <c r="J11" s="109"/>
      <c r="K11" s="109"/>
      <c r="L11" s="115">
        <f ca="1">IFERROR(__xludf.DUMMYFUNCTION("""COMPUTED_VALUE"""),4401106)</f>
        <v>4401106</v>
      </c>
      <c r="M11" s="116" t="str">
        <f ca="1">IFERROR(__xludf.DUMMYFUNCTION("""COMPUTED_VALUE"""),"Nano Tips for New Managers with Lorraine Lee")</f>
        <v>Nano Tips for New Managers with Lorraine Lee</v>
      </c>
      <c r="N11" s="115" t="str">
        <f ca="1">IFERROR(__xludf.DUMMYFUNCTION("""COMPUTED_VALUE"""),"Manager")</f>
        <v>Manager</v>
      </c>
      <c r="O11" s="110" t="str">
        <f ca="1">IFERROR(__xludf.DUMMYFUNCTION("""COMPUTED_VALUE"""),"Beginner")</f>
        <v>Beginner</v>
      </c>
      <c r="P11" s="112">
        <f ca="1">IFERROR(__xludf.DUMMYFUNCTION("""COMPUTED_VALUE"""),0.00840277777777777)</f>
        <v>8.4027777777777694E-3</v>
      </c>
      <c r="Q11" s="117" t="str">
        <f ca="1">IFERROR(__xludf.DUMMYFUNCTION("""COMPUTED_VALUE"""),"Managing Performance")</f>
        <v>Managing Performance</v>
      </c>
      <c r="R11" s="109"/>
      <c r="S11" s="109"/>
    </row>
    <row r="12" spans="1:19" ht="33.75" customHeight="1" x14ac:dyDescent="0.15">
      <c r="A12" s="109"/>
      <c r="B12" s="109"/>
      <c r="C12" s="115">
        <f ca="1">IFERROR(__xludf.DUMMYFUNCTION("""COMPUTED_VALUE"""),2833088)</f>
        <v>2833088</v>
      </c>
      <c r="D12" s="116" t="str">
        <f ca="1">IFERROR(__xludf.DUMMYFUNCTION("""COMPUTED_VALUE"""),"Using Emotions to Leverage and Accelerate Change: A Guide for Leaders")</f>
        <v>Using Emotions to Leverage and Accelerate Change: A Guide for Leaders</v>
      </c>
      <c r="E12" s="115" t="str">
        <f ca="1">IFERROR(__xludf.DUMMYFUNCTION("""COMPUTED_VALUE"""),"Senior Manager")</f>
        <v>Senior Manager</v>
      </c>
      <c r="F12" s="110" t="str">
        <f ca="1">IFERROR(__xludf.DUMMYFUNCTION("""COMPUTED_VALUE"""),"Advanced")</f>
        <v>Advanced</v>
      </c>
      <c r="G12" s="112">
        <f ca="1">IFERROR(__xludf.DUMMYFUNCTION("""COMPUTED_VALUE"""),0.0214467592592592)</f>
        <v>2.14467592592592E-2</v>
      </c>
      <c r="H12" s="117" t="str">
        <f ca="1">IFERROR(__xludf.DUMMYFUNCTION("""COMPUTED_VALUE"""),"Master In-Demand Skills for Technology Leadership")</f>
        <v>Master In-Demand Skills for Technology Leadership</v>
      </c>
      <c r="I12" s="109"/>
      <c r="J12" s="109"/>
      <c r="K12" s="109"/>
      <c r="L12" s="115">
        <f ca="1">IFERROR(__xludf.DUMMYFUNCTION("""COMPUTED_VALUE"""),2424735)</f>
        <v>2424735</v>
      </c>
      <c r="M12" s="116" t="str">
        <f ca="1">IFERROR(__xludf.DUMMYFUNCTION("""COMPUTED_VALUE"""),"Identify and Unleash Potential in Your Employees")</f>
        <v>Identify and Unleash Potential in Your Employees</v>
      </c>
      <c r="N12" s="115" t="str">
        <f ca="1">IFERROR(__xludf.DUMMYFUNCTION("""COMPUTED_VALUE"""),"Manager")</f>
        <v>Manager</v>
      </c>
      <c r="O12" s="110" t="str">
        <f ca="1">IFERROR(__xludf.DUMMYFUNCTION("""COMPUTED_VALUE"""),"Beginner")</f>
        <v>Beginner</v>
      </c>
      <c r="P12" s="112">
        <f ca="1">IFERROR(__xludf.DUMMYFUNCTION("""COMPUTED_VALUE"""),0.037199074074074)</f>
        <v>3.7199074074074003E-2</v>
      </c>
      <c r="Q12" s="117" t="str">
        <f ca="1">IFERROR(__xludf.DUMMYFUNCTION("""COMPUTED_VALUE"""),"Grow Your Impact as a Mentor")</f>
        <v>Grow Your Impact as a Mentor</v>
      </c>
      <c r="R12" s="109"/>
      <c r="S12" s="109"/>
    </row>
    <row r="13" spans="1:19" ht="33.75" customHeight="1" x14ac:dyDescent="0.15">
      <c r="A13" s="109"/>
      <c r="B13" s="109"/>
      <c r="C13" s="115">
        <f ca="1">IFERROR(__xludf.DUMMYFUNCTION("""COMPUTED_VALUE"""),2823296)</f>
        <v>2823296</v>
      </c>
      <c r="D13" s="116" t="str">
        <f ca="1">IFERROR(__xludf.DUMMYFUNCTION("""COMPUTED_VALUE"""),"Implementing Continuous Improvement: A Case Study")</f>
        <v>Implementing Continuous Improvement: A Case Study</v>
      </c>
      <c r="E13" s="115" t="str">
        <f ca="1">IFERROR(__xludf.DUMMYFUNCTION("""COMPUTED_VALUE"""),"Manager")</f>
        <v>Manager</v>
      </c>
      <c r="F13" s="110" t="str">
        <f ca="1">IFERROR(__xludf.DUMMYFUNCTION("""COMPUTED_VALUE"""),"Beginner")</f>
        <v>Beginner</v>
      </c>
      <c r="G13" s="112">
        <f ca="1">IFERROR(__xludf.DUMMYFUNCTION("""COMPUTED_VALUE"""),0.0916782407407407)</f>
        <v>9.1678240740740699E-2</v>
      </c>
      <c r="H13" s="120" t="str">
        <f ca="1">IFERROR(__xludf.DUMMYFUNCTION("""COMPUTED_VALUE"""),"Remote Working: Setting Yourself and Your Teams Up for Success")</f>
        <v>Remote Working: Setting Yourself and Your Teams Up for Success</v>
      </c>
      <c r="I13" s="109"/>
      <c r="J13" s="109"/>
      <c r="K13" s="109"/>
      <c r="L13" s="115">
        <f ca="1">IFERROR(__xludf.DUMMYFUNCTION("""COMPUTED_VALUE"""),4316002)</f>
        <v>4316002</v>
      </c>
      <c r="M13" s="116" t="str">
        <f ca="1">IFERROR(__xludf.DUMMYFUNCTION("""COMPUTED_VALUE"""),"Build Learning Agility on Your Team as a Manager")</f>
        <v>Build Learning Agility on Your Team as a Manager</v>
      </c>
      <c r="N13" s="115" t="str">
        <f ca="1">IFERROR(__xludf.DUMMYFUNCTION("""COMPUTED_VALUE"""),"Manager")</f>
        <v>Manager</v>
      </c>
      <c r="O13" s="110" t="str">
        <f ca="1">IFERROR(__xludf.DUMMYFUNCTION("""COMPUTED_VALUE"""),"Beginner+Intermediate")</f>
        <v>Beginner+Intermediate</v>
      </c>
      <c r="P13" s="112">
        <f ca="1">IFERROR(__xludf.DUMMYFUNCTION("""COMPUTED_VALUE"""),0.0302662037037037)</f>
        <v>3.0266203703703701E-2</v>
      </c>
      <c r="Q13" s="120" t="str">
        <f ca="1">IFERROR(__xludf.DUMMYFUNCTION("""COMPUTED_VALUE"""),"Improve Your Coaching Skills as a Manager")</f>
        <v>Improve Your Coaching Skills as a Manager</v>
      </c>
      <c r="R13" s="109"/>
      <c r="S13" s="109"/>
    </row>
    <row r="14" spans="1:19" ht="33.75" customHeight="1" x14ac:dyDescent="0.15">
      <c r="A14" s="109"/>
      <c r="B14" s="109"/>
      <c r="C14" s="115">
        <f ca="1">IFERROR(__xludf.DUMMYFUNCTION("""COMPUTED_VALUE"""),2823297)</f>
        <v>2823297</v>
      </c>
      <c r="D14" s="116" t="str">
        <f ca="1">IFERROR(__xludf.DUMMYFUNCTION("""COMPUTED_VALUE"""),"Culture of Kaizen")</f>
        <v>Culture of Kaizen</v>
      </c>
      <c r="E14" s="115" t="str">
        <f ca="1">IFERROR(__xludf.DUMMYFUNCTION("""COMPUTED_VALUE"""),"Manager")</f>
        <v>Manager</v>
      </c>
      <c r="F14" s="110" t="str">
        <f ca="1">IFERROR(__xludf.DUMMYFUNCTION("""COMPUTED_VALUE"""),"Beginner")</f>
        <v>Beginner</v>
      </c>
      <c r="G14" s="112">
        <f ca="1">IFERROR(__xludf.DUMMYFUNCTION("""COMPUTED_VALUE"""),0.0654282407407407)</f>
        <v>6.5428240740740704E-2</v>
      </c>
      <c r="H14" s="119"/>
      <c r="I14" s="109"/>
      <c r="J14" s="109"/>
      <c r="K14" s="109"/>
      <c r="L14" s="115">
        <f ca="1">IFERROR(__xludf.DUMMYFUNCTION("""COMPUTED_VALUE"""),2835013)</f>
        <v>2835013</v>
      </c>
      <c r="M14" s="116" t="str">
        <f ca="1">IFERROR(__xludf.DUMMYFUNCTION("""COMPUTED_VALUE"""),"Building Change Capability for Managers")</f>
        <v>Building Change Capability for Managers</v>
      </c>
      <c r="N14" s="115" t="str">
        <f ca="1">IFERROR(__xludf.DUMMYFUNCTION("""COMPUTED_VALUE"""),"Manager")</f>
        <v>Manager</v>
      </c>
      <c r="O14" s="110" t="str">
        <f ca="1">IFERROR(__xludf.DUMMYFUNCTION("""COMPUTED_VALUE"""),"Beginner + Intermediate")</f>
        <v>Beginner + Intermediate</v>
      </c>
      <c r="P14" s="112">
        <f ca="1">IFERROR(__xludf.DUMMYFUNCTION("""COMPUTED_VALUE"""),0.0386574074074074)</f>
        <v>3.8657407407407397E-2</v>
      </c>
      <c r="Q14" s="117" t="str">
        <f ca="1">IFERROR(__xludf.DUMMYFUNCTION("""COMPUTED_VALUE"""),"Master In-Demand Professional Soft Skills")</f>
        <v>Master In-Demand Professional Soft Skills</v>
      </c>
      <c r="R14" s="109"/>
      <c r="S14" s="109"/>
    </row>
    <row r="15" spans="1:19" ht="33.75" customHeight="1" x14ac:dyDescent="0.15">
      <c r="A15" s="109"/>
      <c r="B15" s="109"/>
      <c r="C15" s="115">
        <f ca="1">IFERROR(__xludf.DUMMYFUNCTION("""COMPUTED_VALUE"""),2974166)</f>
        <v>2974166</v>
      </c>
      <c r="D15" s="116" t="str">
        <f ca="1">IFERROR(__xludf.DUMMYFUNCTION("""COMPUTED_VALUE"""),"Leadership Tips, Tactics, and Advice")</f>
        <v>Leadership Tips, Tactics, and Advice</v>
      </c>
      <c r="E15" s="115" t="str">
        <f ca="1">IFERROR(__xludf.DUMMYFUNCTION("""COMPUTED_VALUE"""),"Manager")</f>
        <v>Manager</v>
      </c>
      <c r="F15" s="110" t="str">
        <f ca="1">IFERROR(__xludf.DUMMYFUNCTION("""COMPUTED_VALUE"""),"Beginner")</f>
        <v>Beginner</v>
      </c>
      <c r="G15" s="112">
        <f ca="1">IFERROR(__xludf.DUMMYFUNCTION("""COMPUTED_VALUE"""),0.0386805555555555)</f>
        <v>3.8680555555555503E-2</v>
      </c>
      <c r="H15" s="119"/>
      <c r="I15" s="109"/>
      <c r="J15" s="109"/>
      <c r="K15" s="109"/>
      <c r="L15" s="115">
        <f ca="1">IFERROR(__xludf.DUMMYFUNCTION("""COMPUTED_VALUE"""),3107153)</f>
        <v>3107153</v>
      </c>
      <c r="M15" s="116" t="str">
        <f ca="1">IFERROR(__xludf.DUMMYFUNCTION("""COMPUTED_VALUE"""),"Managing Introverts")</f>
        <v>Managing Introverts</v>
      </c>
      <c r="N15" s="115" t="str">
        <f ca="1">IFERROR(__xludf.DUMMYFUNCTION("""COMPUTED_VALUE"""),"Manager")</f>
        <v>Manager</v>
      </c>
      <c r="O15" s="110" t="str">
        <f ca="1">IFERROR(__xludf.DUMMYFUNCTION("""COMPUTED_VALUE"""),"Beginner + Intermediate")</f>
        <v>Beginner + Intermediate</v>
      </c>
      <c r="P15" s="112">
        <f ca="1">IFERROR(__xludf.DUMMYFUNCTION("""COMPUTED_VALUE"""),0.0193981481481481)</f>
        <v>1.9398148148148098E-2</v>
      </c>
      <c r="Q15" s="119"/>
      <c r="R15" s="109"/>
      <c r="S15" s="109"/>
    </row>
    <row r="16" spans="1:19" ht="33.75" customHeight="1" x14ac:dyDescent="0.15">
      <c r="A16" s="109"/>
      <c r="B16" s="109"/>
      <c r="C16" s="115">
        <f ca="1">IFERROR(__xludf.DUMMYFUNCTION("""COMPUTED_VALUE"""),2877031)</f>
        <v>2877031</v>
      </c>
      <c r="D16" s="116" t="str">
        <f ca="1">IFERROR(__xludf.DUMMYFUNCTION("""COMPUTED_VALUE"""),"Key Mental Shifts for Servant Leadership")</f>
        <v>Key Mental Shifts for Servant Leadership</v>
      </c>
      <c r="E16" s="115" t="str">
        <f ca="1">IFERROR(__xludf.DUMMYFUNCTION("""COMPUTED_VALUE"""),"Manager")</f>
        <v>Manager</v>
      </c>
      <c r="F16" s="110" t="str">
        <f ca="1">IFERROR(__xludf.DUMMYFUNCTION("""COMPUTED_VALUE"""),"Beginner")</f>
        <v>Beginner</v>
      </c>
      <c r="G16" s="112">
        <f ca="1">IFERROR(__xludf.DUMMYFUNCTION("""COMPUTED_VALUE"""),0.0187731481481481)</f>
        <v>1.8773148148148101E-2</v>
      </c>
      <c r="H16" s="119"/>
      <c r="I16" s="109"/>
      <c r="J16" s="109"/>
      <c r="K16" s="109"/>
      <c r="L16" s="115">
        <f ca="1">IFERROR(__xludf.DUMMYFUNCTION("""COMPUTED_VALUE"""),3107152)</f>
        <v>3107152</v>
      </c>
      <c r="M16" s="116" t="str">
        <f ca="1">IFERROR(__xludf.DUMMYFUNCTION("""COMPUTED_VALUE"""),"Coaching New Hires")</f>
        <v>Coaching New Hires</v>
      </c>
      <c r="N16" s="115" t="str">
        <f ca="1">IFERROR(__xludf.DUMMYFUNCTION("""COMPUTED_VALUE"""),"Manager")</f>
        <v>Manager</v>
      </c>
      <c r="O16" s="110" t="str">
        <f ca="1">IFERROR(__xludf.DUMMYFUNCTION("""COMPUTED_VALUE"""),"Beginner + Intermediate")</f>
        <v>Beginner + Intermediate</v>
      </c>
      <c r="P16" s="112">
        <f ca="1">IFERROR(__xludf.DUMMYFUNCTION("""COMPUTED_VALUE"""),0.0197106481481481)</f>
        <v>1.9710648148148099E-2</v>
      </c>
      <c r="Q16" s="119"/>
      <c r="R16" s="109"/>
      <c r="S16" s="109"/>
    </row>
    <row r="17" spans="1:19" ht="33.75" customHeight="1" x14ac:dyDescent="0.15">
      <c r="A17" s="109"/>
      <c r="B17" s="109"/>
      <c r="C17" s="115">
        <f ca="1">IFERROR(__xludf.DUMMYFUNCTION("""COMPUTED_VALUE"""),2428601)</f>
        <v>2428601</v>
      </c>
      <c r="D17" s="116" t="str">
        <f ca="1">IFERROR(__xludf.DUMMYFUNCTION("""COMPUTED_VALUE"""),"Creating a Culture That Inspires Your Employees")</f>
        <v>Creating a Culture That Inspires Your Employees</v>
      </c>
      <c r="E17" s="115" t="str">
        <f ca="1">IFERROR(__xludf.DUMMYFUNCTION("""COMPUTED_VALUE"""),"Manager")</f>
        <v>Manager</v>
      </c>
      <c r="F17" s="110" t="str">
        <f ca="1">IFERROR(__xludf.DUMMYFUNCTION("""COMPUTED_VALUE"""),"Beginner")</f>
        <v>Beginner</v>
      </c>
      <c r="G17" s="112">
        <f ca="1">IFERROR(__xludf.DUMMYFUNCTION("""COMPUTED_VALUE"""),0.0564004629629629)</f>
        <v>5.6400462962962902E-2</v>
      </c>
      <c r="H17" s="119"/>
      <c r="I17" s="109"/>
      <c r="J17" s="109"/>
      <c r="K17" s="109"/>
      <c r="L17" s="115">
        <f ca="1">IFERROR(__xludf.DUMMYFUNCTION("""COMPUTED_VALUE"""),2896916)</f>
        <v>2896916</v>
      </c>
      <c r="M17" s="116" t="str">
        <f ca="1">IFERROR(__xludf.DUMMYFUNCTION("""COMPUTED_VALUE"""),"Be the Manager People Won't Leave")</f>
        <v>Be the Manager People Won't Leave</v>
      </c>
      <c r="N17" s="115" t="str">
        <f ca="1">IFERROR(__xludf.DUMMYFUNCTION("""COMPUTED_VALUE"""),"Manager")</f>
        <v>Manager</v>
      </c>
      <c r="O17" s="110" t="str">
        <f ca="1">IFERROR(__xludf.DUMMYFUNCTION("""COMPUTED_VALUE"""),"Beginner + Intermediate")</f>
        <v>Beginner + Intermediate</v>
      </c>
      <c r="P17" s="112">
        <f ca="1">IFERROR(__xludf.DUMMYFUNCTION("""COMPUTED_VALUE"""),0.0198611111111111)</f>
        <v>1.98611111111111E-2</v>
      </c>
      <c r="Q17" s="119"/>
      <c r="R17" s="109"/>
      <c r="S17" s="109"/>
    </row>
    <row r="18" spans="1:19" ht="33.75" customHeight="1" x14ac:dyDescent="0.15">
      <c r="A18" s="109"/>
      <c r="B18" s="109"/>
      <c r="C18" s="115">
        <f ca="1">IFERROR(__xludf.DUMMYFUNCTION("""COMPUTED_VALUE"""),3093325)</f>
        <v>3093325</v>
      </c>
      <c r="D18" s="116" t="str">
        <f ca="1">IFERROR(__xludf.DUMMYFUNCTION("""COMPUTED_VALUE"""),"Leadership Principles for Emerging Leaders with Bill George")</f>
        <v>Leadership Principles for Emerging Leaders with Bill George</v>
      </c>
      <c r="E18" s="115" t="str">
        <f ca="1">IFERROR(__xludf.DUMMYFUNCTION("""COMPUTED_VALUE"""),"Manager")</f>
        <v>Manager</v>
      </c>
      <c r="F18" s="110" t="str">
        <f ca="1">IFERROR(__xludf.DUMMYFUNCTION("""COMPUTED_VALUE"""),"Beginner+Intermediate")</f>
        <v>Beginner+Intermediate</v>
      </c>
      <c r="G18" s="112">
        <f ca="1">IFERROR(__xludf.DUMMYFUNCTION("""COMPUTED_VALUE"""),0.0280671296296296)</f>
        <v>2.8067129629629602E-2</v>
      </c>
      <c r="H18" s="119"/>
      <c r="I18" s="109"/>
      <c r="J18" s="109"/>
      <c r="K18" s="109"/>
      <c r="L18" s="115">
        <f ca="1">IFERROR(__xludf.DUMMYFUNCTION("""COMPUTED_VALUE"""),2423650)</f>
        <v>2423650</v>
      </c>
      <c r="M18" s="116" t="str">
        <f ca="1">IFERROR(__xludf.DUMMYFUNCTION("""COMPUTED_VALUE"""),"Managing Up, Down, and Across the Organization")</f>
        <v>Managing Up, Down, and Across the Organization</v>
      </c>
      <c r="N18" s="115" t="str">
        <f ca="1">IFERROR(__xludf.DUMMYFUNCTION("""COMPUTED_VALUE"""),"Manager")</f>
        <v>Manager</v>
      </c>
      <c r="O18" s="110" t="str">
        <f ca="1">IFERROR(__xludf.DUMMYFUNCTION("""COMPUTED_VALUE"""),"Beginner + Intermediate")</f>
        <v>Beginner + Intermediate</v>
      </c>
      <c r="P18" s="112">
        <f ca="1">IFERROR(__xludf.DUMMYFUNCTION("""COMPUTED_VALUE"""),0.0279166666666666)</f>
        <v>2.79166666666666E-2</v>
      </c>
      <c r="Q18" s="119"/>
      <c r="R18" s="109"/>
      <c r="S18" s="109"/>
    </row>
    <row r="19" spans="1:19" ht="33.75" customHeight="1" x14ac:dyDescent="0.15">
      <c r="A19" s="109"/>
      <c r="B19" s="109"/>
      <c r="C19" s="115">
        <f ca="1">IFERROR(__xludf.DUMMYFUNCTION("""COMPUTED_VALUE"""),2480420)</f>
        <v>2480420</v>
      </c>
      <c r="D19" s="116" t="str">
        <f ca="1">IFERROR(__xludf.DUMMYFUNCTION("""COMPUTED_VALUE"""),"Become a Trauma Informed Leader")</f>
        <v>Become a Trauma Informed Leader</v>
      </c>
      <c r="E19" s="115" t="str">
        <f ca="1">IFERROR(__xludf.DUMMYFUNCTION("""COMPUTED_VALUE"""),"Manager")</f>
        <v>Manager</v>
      </c>
      <c r="F19" s="110" t="str">
        <f ca="1">IFERROR(__xludf.DUMMYFUNCTION("""COMPUTED_VALUE"""),"Intermediate")</f>
        <v>Intermediate</v>
      </c>
      <c r="G19" s="112">
        <f ca="1">IFERROR(__xludf.DUMMYFUNCTION("""COMPUTED_VALUE"""),0.0316666666666666)</f>
        <v>3.16666666666666E-2</v>
      </c>
      <c r="H19" s="119"/>
      <c r="I19" s="109"/>
      <c r="J19" s="109"/>
      <c r="K19" s="109"/>
      <c r="L19" s="115">
        <f ca="1">IFERROR(__xludf.DUMMYFUNCTION("""COMPUTED_VALUE"""),3083219)</f>
        <v>3083219</v>
      </c>
      <c r="M19" s="116" t="str">
        <f ca="1">IFERROR(__xludf.DUMMYFUNCTION("""COMPUTED_VALUE"""),"How to Build a Culture of Appreciation as a Manager")</f>
        <v>How to Build a Culture of Appreciation as a Manager</v>
      </c>
      <c r="N19" s="115" t="str">
        <f ca="1">IFERROR(__xludf.DUMMYFUNCTION("""COMPUTED_VALUE"""),"Manager")</f>
        <v>Manager</v>
      </c>
      <c r="O19" s="110" t="str">
        <f ca="1">IFERROR(__xludf.DUMMYFUNCTION("""COMPUTED_VALUE"""),"Beginner + Intermediate")</f>
        <v>Beginner + Intermediate</v>
      </c>
      <c r="P19" s="112">
        <f ca="1">IFERROR(__xludf.DUMMYFUNCTION("""COMPUTED_VALUE"""),0.0228587962962962)</f>
        <v>2.28587962962962E-2</v>
      </c>
      <c r="Q19" s="119"/>
      <c r="R19" s="109"/>
      <c r="S19" s="109"/>
    </row>
    <row r="20" spans="1:19" ht="33.75" customHeight="1" x14ac:dyDescent="0.15">
      <c r="A20" s="109"/>
      <c r="B20" s="109"/>
      <c r="C20" s="115">
        <f ca="1">IFERROR(__xludf.DUMMYFUNCTION("""COMPUTED_VALUE"""),2893004)</f>
        <v>2893004</v>
      </c>
      <c r="D20" s="116" t="str">
        <f ca="1">IFERROR(__xludf.DUMMYFUNCTION("""COMPUTED_VALUE"""),"Compassionate Leadership")</f>
        <v>Compassionate Leadership</v>
      </c>
      <c r="E20" s="115" t="str">
        <f ca="1">IFERROR(__xludf.DUMMYFUNCTION("""COMPUTED_VALUE"""),"Manager")</f>
        <v>Manager</v>
      </c>
      <c r="F20" s="110" t="str">
        <f ca="1">IFERROR(__xludf.DUMMYFUNCTION("""COMPUTED_VALUE"""),"Intermediate")</f>
        <v>Intermediate</v>
      </c>
      <c r="G20" s="112">
        <f ca="1">IFERROR(__xludf.DUMMYFUNCTION("""COMPUTED_VALUE"""),0.0371180555555555)</f>
        <v>3.7118055555555501E-2</v>
      </c>
      <c r="H20" s="119"/>
      <c r="I20" s="109"/>
      <c r="J20" s="109"/>
      <c r="K20" s="109"/>
      <c r="L20" s="115">
        <f ca="1">IFERROR(__xludf.DUMMYFUNCTION("""COMPUTED_VALUE"""),2483092)</f>
        <v>2483092</v>
      </c>
      <c r="M20" s="116" t="str">
        <f ca="1">IFERROR(__xludf.DUMMYFUNCTION("""COMPUTED_VALUE"""),"Managing a Multigenerational Team")</f>
        <v>Managing a Multigenerational Team</v>
      </c>
      <c r="N20" s="115" t="str">
        <f ca="1">IFERROR(__xludf.DUMMYFUNCTION("""COMPUTED_VALUE"""),"Manager")</f>
        <v>Manager</v>
      </c>
      <c r="O20" s="110" t="str">
        <f ca="1">IFERROR(__xludf.DUMMYFUNCTION("""COMPUTED_VALUE"""),"Intermediate")</f>
        <v>Intermediate</v>
      </c>
      <c r="P20" s="112">
        <f ca="1">IFERROR(__xludf.DUMMYFUNCTION("""COMPUTED_VALUE"""),0.0395949074074074)</f>
        <v>3.9594907407407398E-2</v>
      </c>
      <c r="Q20" s="119"/>
      <c r="R20" s="109"/>
      <c r="S20" s="109"/>
    </row>
    <row r="21" spans="1:19" ht="33.75" customHeight="1" x14ac:dyDescent="0.15">
      <c r="A21" s="109"/>
      <c r="B21" s="109"/>
      <c r="C21" s="115">
        <f ca="1">IFERROR(__xludf.DUMMYFUNCTION("""COMPUTED_VALUE"""),2888004)</f>
        <v>2888004</v>
      </c>
      <c r="D21" s="116" t="str">
        <f ca="1">IFERROR(__xludf.DUMMYFUNCTION("""COMPUTED_VALUE"""),"Creative Thinking Strategies for Leaders")</f>
        <v>Creative Thinking Strategies for Leaders</v>
      </c>
      <c r="E21" s="115" t="str">
        <f ca="1">IFERROR(__xludf.DUMMYFUNCTION("""COMPUTED_VALUE"""),"Manager")</f>
        <v>Manager</v>
      </c>
      <c r="F21" s="110" t="str">
        <f ca="1">IFERROR(__xludf.DUMMYFUNCTION("""COMPUTED_VALUE"""),"Intermediate")</f>
        <v>Intermediate</v>
      </c>
      <c r="G21" s="112">
        <f ca="1">IFERROR(__xludf.DUMMYFUNCTION("""COMPUTED_VALUE"""),0.0557407407407407)</f>
        <v>5.5740740740740702E-2</v>
      </c>
      <c r="H21" s="119"/>
      <c r="I21" s="109"/>
      <c r="J21" s="109"/>
      <c r="K21" s="109"/>
      <c r="L21" s="115">
        <f ca="1">IFERROR(__xludf.DUMMYFUNCTION("""COMPUTED_VALUE"""),2822159)</f>
        <v>2822159</v>
      </c>
      <c r="M21" s="116" t="str">
        <f ca="1">IFERROR(__xludf.DUMMYFUNCTION("""COMPUTED_VALUE"""),"Managing for Better Ideas")</f>
        <v>Managing for Better Ideas</v>
      </c>
      <c r="N21" s="115" t="str">
        <f ca="1">IFERROR(__xludf.DUMMYFUNCTION("""COMPUTED_VALUE"""),"Manager")</f>
        <v>Manager</v>
      </c>
      <c r="O21" s="110" t="str">
        <f ca="1">IFERROR(__xludf.DUMMYFUNCTION("""COMPUTED_VALUE"""),"Intermediate")</f>
        <v>Intermediate</v>
      </c>
      <c r="P21" s="112">
        <f ca="1">IFERROR(__xludf.DUMMYFUNCTION("""COMPUTED_VALUE"""),0.0183796296296296)</f>
        <v>1.83796296296296E-2</v>
      </c>
      <c r="Q21" s="119"/>
      <c r="R21" s="109"/>
      <c r="S21" s="109"/>
    </row>
    <row r="22" spans="1:19" ht="33.75" customHeight="1" x14ac:dyDescent="0.15">
      <c r="A22" s="109"/>
      <c r="B22" s="109"/>
      <c r="C22" s="115">
        <f ca="1">IFERROR(__xludf.DUMMYFUNCTION("""COMPUTED_VALUE"""),2822677)</f>
        <v>2822677</v>
      </c>
      <c r="D22" s="116" t="str">
        <f ca="1">IFERROR(__xludf.DUMMYFUNCTION("""COMPUTED_VALUE"""),"Leading and Motivating People with Different Personalities")</f>
        <v>Leading and Motivating People with Different Personalities</v>
      </c>
      <c r="E22" s="115" t="str">
        <f ca="1">IFERROR(__xludf.DUMMYFUNCTION("""COMPUTED_VALUE"""),"Manager")</f>
        <v>Manager</v>
      </c>
      <c r="F22" s="110" t="str">
        <f ca="1">IFERROR(__xludf.DUMMYFUNCTION("""COMPUTED_VALUE"""),"Intermediate")</f>
        <v>Intermediate</v>
      </c>
      <c r="G22" s="112">
        <f ca="1">IFERROR(__xludf.DUMMYFUNCTION("""COMPUTED_VALUE"""),0.0270949074074074)</f>
        <v>2.7094907407407401E-2</v>
      </c>
      <c r="H22" s="119"/>
      <c r="I22" s="109"/>
      <c r="J22" s="109"/>
      <c r="K22" s="109"/>
      <c r="L22" s="115">
        <f ca="1">IFERROR(__xludf.DUMMYFUNCTION("""COMPUTED_VALUE"""),2427563)</f>
        <v>2427563</v>
      </c>
      <c r="M22" s="116" t="str">
        <f ca="1">IFERROR(__xludf.DUMMYFUNCTION("""COMPUTED_VALUE"""),"Coaching Virtually")</f>
        <v>Coaching Virtually</v>
      </c>
      <c r="N22" s="115" t="str">
        <f ca="1">IFERROR(__xludf.DUMMYFUNCTION("""COMPUTED_VALUE"""),"Manager")</f>
        <v>Manager</v>
      </c>
      <c r="O22" s="110" t="str">
        <f ca="1">IFERROR(__xludf.DUMMYFUNCTION("""COMPUTED_VALUE"""),"Intermediate")</f>
        <v>Intermediate</v>
      </c>
      <c r="P22" s="112">
        <f ca="1">IFERROR(__xludf.DUMMYFUNCTION("""COMPUTED_VALUE"""),0.0208796296296296)</f>
        <v>2.0879629629629599E-2</v>
      </c>
      <c r="Q22" s="119"/>
      <c r="R22" s="109"/>
      <c r="S22" s="109"/>
    </row>
    <row r="23" spans="1:19" ht="33.75" customHeight="1" x14ac:dyDescent="0.15">
      <c r="A23" s="109"/>
      <c r="B23" s="109"/>
      <c r="C23" s="115">
        <f ca="1">IFERROR(__xludf.DUMMYFUNCTION("""COMPUTED_VALUE"""),2421749)</f>
        <v>2421749</v>
      </c>
      <c r="D23" s="116" t="str">
        <f ca="1">IFERROR(__xludf.DUMMYFUNCTION("""COMPUTED_VALUE"""),"Leading in the Moment")</f>
        <v>Leading in the Moment</v>
      </c>
      <c r="E23" s="115" t="str">
        <f ca="1">IFERROR(__xludf.DUMMYFUNCTION("""COMPUTED_VALUE"""),"Manager")</f>
        <v>Manager</v>
      </c>
      <c r="F23" s="110" t="str">
        <f ca="1">IFERROR(__xludf.DUMMYFUNCTION("""COMPUTED_VALUE"""),"Intermediate")</f>
        <v>Intermediate</v>
      </c>
      <c r="G23" s="112">
        <f ca="1">IFERROR(__xludf.DUMMYFUNCTION("""COMPUTED_VALUE"""),0.0324652777777777)</f>
        <v>3.2465277777777697E-2</v>
      </c>
      <c r="H23" s="119"/>
      <c r="I23" s="109"/>
      <c r="J23" s="109"/>
      <c r="K23" s="109"/>
      <c r="L23" s="115">
        <f ca="1">IFERROR(__xludf.DUMMYFUNCTION("""COMPUTED_VALUE"""),2885092)</f>
        <v>2885092</v>
      </c>
      <c r="M23" s="116" t="str">
        <f ca="1">IFERROR(__xludf.DUMMYFUNCTION("""COMPUTED_VALUE"""),"Managing Skills for Remote Leaders")</f>
        <v>Managing Skills for Remote Leaders</v>
      </c>
      <c r="N23" s="115" t="str">
        <f ca="1">IFERROR(__xludf.DUMMYFUNCTION("""COMPUTED_VALUE"""),"Manager")</f>
        <v>Manager</v>
      </c>
      <c r="O23" s="110" t="str">
        <f ca="1">IFERROR(__xludf.DUMMYFUNCTION("""COMPUTED_VALUE"""),"Intermediate")</f>
        <v>Intermediate</v>
      </c>
      <c r="P23" s="112">
        <f ca="1">IFERROR(__xludf.DUMMYFUNCTION("""COMPUTED_VALUE"""),0.0500810185185185)</f>
        <v>5.0081018518518497E-2</v>
      </c>
      <c r="Q23" s="119"/>
      <c r="R23" s="109"/>
      <c r="S23" s="109"/>
    </row>
    <row r="24" spans="1:19" ht="33.75" customHeight="1" x14ac:dyDescent="0.15">
      <c r="A24" s="109"/>
      <c r="B24" s="109"/>
      <c r="C24" s="115">
        <f ca="1">IFERROR(__xludf.DUMMYFUNCTION("""COMPUTED_VALUE"""),2834033)</f>
        <v>2834033</v>
      </c>
      <c r="D24" s="116" t="str">
        <f ca="1">IFERROR(__xludf.DUMMYFUNCTION("""COMPUTED_VALUE"""),"Jeff Weiner on Leading like a CEO")</f>
        <v>Jeff Weiner on Leading like a CEO</v>
      </c>
      <c r="E24" s="115" t="str">
        <f ca="1">IFERROR(__xludf.DUMMYFUNCTION("""COMPUTED_VALUE"""),"Manager")</f>
        <v>Manager</v>
      </c>
      <c r="F24" s="110" t="str">
        <f ca="1">IFERROR(__xludf.DUMMYFUNCTION("""COMPUTED_VALUE"""),"General")</f>
        <v>General</v>
      </c>
      <c r="G24" s="112">
        <f ca="1">IFERROR(__xludf.DUMMYFUNCTION("""COMPUTED_VALUE"""),0.131516203703703)</f>
        <v>0.13151620370370301</v>
      </c>
      <c r="H24" s="119"/>
      <c r="I24" s="109"/>
      <c r="J24" s="109"/>
      <c r="K24" s="109"/>
      <c r="L24" s="115">
        <f ca="1">IFERROR(__xludf.DUMMYFUNCTION("""COMPUTED_VALUE"""),2882043)</f>
        <v>2882043</v>
      </c>
      <c r="M24" s="116" t="str">
        <f ca="1">IFERROR(__xludf.DUMMYFUNCTION("""COMPUTED_VALUE"""),"Leadership through Feedback")</f>
        <v>Leadership through Feedback</v>
      </c>
      <c r="N24" s="115" t="str">
        <f ca="1">IFERROR(__xludf.DUMMYFUNCTION("""COMPUTED_VALUE"""),"Manager")</f>
        <v>Manager</v>
      </c>
      <c r="O24" s="110" t="str">
        <f ca="1">IFERROR(__xludf.DUMMYFUNCTION("""COMPUTED_VALUE"""),"Intermediate")</f>
        <v>Intermediate</v>
      </c>
      <c r="P24" s="112">
        <f ca="1">IFERROR(__xludf.DUMMYFUNCTION("""COMPUTED_VALUE"""),0.056412037037037)</f>
        <v>5.6412037037036997E-2</v>
      </c>
      <c r="Q24" s="119"/>
      <c r="R24" s="109"/>
      <c r="S24" s="109"/>
    </row>
    <row r="25" spans="1:19" ht="33.75" customHeight="1" x14ac:dyDescent="0.15">
      <c r="A25" s="109"/>
      <c r="B25" s="109"/>
      <c r="C25" s="115">
        <f ca="1">IFERROR(__xludf.DUMMYFUNCTION("""COMPUTED_VALUE"""),2877028)</f>
        <v>2877028</v>
      </c>
      <c r="D25" s="116" t="str">
        <f ca="1">IFERROR(__xludf.DUMMYFUNCTION("""COMPUTED_VALUE"""),"Becoming a Manager Your Team Loves")</f>
        <v>Becoming a Manager Your Team Loves</v>
      </c>
      <c r="E25" s="115" t="str">
        <f ca="1">IFERROR(__xludf.DUMMYFUNCTION("""COMPUTED_VALUE"""),"Manager")</f>
        <v>Manager</v>
      </c>
      <c r="F25" s="110" t="str">
        <f ca="1">IFERROR(__xludf.DUMMYFUNCTION("""COMPUTED_VALUE"""),"General")</f>
        <v>General</v>
      </c>
      <c r="G25" s="112">
        <f ca="1">IFERROR(__xludf.DUMMYFUNCTION("""COMPUTED_VALUE"""),0.0527083333333333)</f>
        <v>5.2708333333333302E-2</v>
      </c>
      <c r="H25" s="119"/>
      <c r="I25" s="109"/>
      <c r="J25" s="109"/>
      <c r="K25" s="109"/>
      <c r="L25" s="115">
        <f ca="1">IFERROR(__xludf.DUMMYFUNCTION("""COMPUTED_VALUE"""),2889112)</f>
        <v>2889112</v>
      </c>
      <c r="M25" s="116" t="str">
        <f ca="1">IFERROR(__xludf.DUMMYFUNCTION("""COMPUTED_VALUE"""),"How to Be an Effective Remote Manager")</f>
        <v>How to Be an Effective Remote Manager</v>
      </c>
      <c r="N25" s="115" t="str">
        <f ca="1">IFERROR(__xludf.DUMMYFUNCTION("""COMPUTED_VALUE"""),"Manager")</f>
        <v>Manager</v>
      </c>
      <c r="O25" s="110" t="str">
        <f ca="1">IFERROR(__xludf.DUMMYFUNCTION("""COMPUTED_VALUE"""),"Intermediate")</f>
        <v>Intermediate</v>
      </c>
      <c r="P25" s="112">
        <f ca="1">IFERROR(__xludf.DUMMYFUNCTION("""COMPUTED_VALUE"""),0.0480439814814814)</f>
        <v>4.8043981481481403E-2</v>
      </c>
      <c r="Q25" s="119"/>
      <c r="R25" s="109"/>
      <c r="S25" s="109"/>
    </row>
    <row r="26" spans="1:19" ht="33.75" customHeight="1" x14ac:dyDescent="0.15">
      <c r="A26" s="109"/>
      <c r="B26" s="109"/>
      <c r="C26" s="115">
        <f ca="1">IFERROR(__xludf.DUMMYFUNCTION("""COMPUTED_VALUE"""),2476032)</f>
        <v>2476032</v>
      </c>
      <c r="D26" s="116" t="str">
        <f ca="1">IFERROR(__xludf.DUMMYFUNCTION("""COMPUTED_VALUE"""),"MLB Announcer and Baseball Executive Victor Rojas (Thirty Minute Mentors)")</f>
        <v>MLB Announcer and Baseball Executive Victor Rojas (Thirty Minute Mentors)</v>
      </c>
      <c r="E26" s="115" t="str">
        <f ca="1">IFERROR(__xludf.DUMMYFUNCTION("""COMPUTED_VALUE"""),"General")</f>
        <v>General</v>
      </c>
      <c r="F26" s="110" t="str">
        <f ca="1">IFERROR(__xludf.DUMMYFUNCTION("""COMPUTED_VALUE"""),"Beginner")</f>
        <v>Beginner</v>
      </c>
      <c r="G26" s="112">
        <f ca="1">IFERROR(__xludf.DUMMYFUNCTION("""COMPUTED_VALUE"""),0.0247916666666666)</f>
        <v>2.4791666666666601E-2</v>
      </c>
      <c r="H26" s="119"/>
      <c r="I26" s="109"/>
      <c r="J26" s="109"/>
      <c r="K26" s="109"/>
      <c r="L26" s="115">
        <f ca="1">IFERROR(__xludf.DUMMYFUNCTION("""COMPUTED_VALUE"""),2888109)</f>
        <v>2888109</v>
      </c>
      <c r="M26" s="116" t="str">
        <f ca="1">IFERROR(__xludf.DUMMYFUNCTION("""COMPUTED_VALUE"""),"How to Build Virtual Accountability")</f>
        <v>How to Build Virtual Accountability</v>
      </c>
      <c r="N26" s="115" t="str">
        <f ca="1">IFERROR(__xludf.DUMMYFUNCTION("""COMPUTED_VALUE"""),"Manager")</f>
        <v>Manager</v>
      </c>
      <c r="O26" s="110" t="str">
        <f ca="1">IFERROR(__xludf.DUMMYFUNCTION("""COMPUTED_VALUE"""),"Intermediate")</f>
        <v>Intermediate</v>
      </c>
      <c r="P26" s="112">
        <f ca="1">IFERROR(__xludf.DUMMYFUNCTION("""COMPUTED_VALUE"""),0.0399074074074074)</f>
        <v>3.9907407407407398E-2</v>
      </c>
      <c r="Q26" s="119"/>
      <c r="R26" s="109"/>
      <c r="S26" s="109"/>
    </row>
    <row r="27" spans="1:19" ht="33.75" customHeight="1" x14ac:dyDescent="0.15">
      <c r="A27" s="109"/>
      <c r="B27" s="109"/>
      <c r="C27" s="115">
        <f ca="1">IFERROR(__xludf.DUMMYFUNCTION("""COMPUTED_VALUE"""),2478025)</f>
        <v>2478025</v>
      </c>
      <c r="D27" s="116" t="str">
        <f ca="1">IFERROR(__xludf.DUMMYFUNCTION("""COMPUTED_VALUE"""),"Lieutenant General Reynold Hoover (Thirty Minute Mentors)")</f>
        <v>Lieutenant General Reynold Hoover (Thirty Minute Mentors)</v>
      </c>
      <c r="E27" s="115" t="str">
        <f ca="1">IFERROR(__xludf.DUMMYFUNCTION("""COMPUTED_VALUE"""),"General")</f>
        <v>General</v>
      </c>
      <c r="F27" s="110" t="str">
        <f ca="1">IFERROR(__xludf.DUMMYFUNCTION("""COMPUTED_VALUE"""),"Beginner")</f>
        <v>Beginner</v>
      </c>
      <c r="G27" s="112">
        <f ca="1">IFERROR(__xludf.DUMMYFUNCTION("""COMPUTED_VALUE"""),0.0204166666666666)</f>
        <v>2.04166666666666E-2</v>
      </c>
      <c r="H27" s="119"/>
      <c r="I27" s="109"/>
      <c r="J27" s="109"/>
      <c r="K27" s="109"/>
      <c r="L27" s="115">
        <f ca="1">IFERROR(__xludf.DUMMYFUNCTION("""COMPUTED_VALUE"""),2423648)</f>
        <v>2423648</v>
      </c>
      <c r="M27" s="116" t="str">
        <f ca="1">IFERROR(__xludf.DUMMYFUNCTION("""COMPUTED_VALUE"""),"Delegating from a Distance")</f>
        <v>Delegating from a Distance</v>
      </c>
      <c r="N27" s="115" t="str">
        <f ca="1">IFERROR(__xludf.DUMMYFUNCTION("""COMPUTED_VALUE"""),"Manager")</f>
        <v>Manager</v>
      </c>
      <c r="O27" s="110" t="str">
        <f ca="1">IFERROR(__xludf.DUMMYFUNCTION("""COMPUTED_VALUE"""),"Intermediate")</f>
        <v>Intermediate</v>
      </c>
      <c r="P27" s="112">
        <f ca="1">IFERROR(__xludf.DUMMYFUNCTION("""COMPUTED_VALUE"""),0.0166666666666666)</f>
        <v>1.6666666666666601E-2</v>
      </c>
      <c r="Q27" s="119"/>
      <c r="R27" s="109"/>
      <c r="S27" s="109"/>
    </row>
    <row r="28" spans="1:19" ht="33.75" customHeight="1" x14ac:dyDescent="0.15">
      <c r="A28" s="109"/>
      <c r="B28" s="109"/>
      <c r="C28" s="115">
        <f ca="1">IFERROR(__xludf.DUMMYFUNCTION("""COMPUTED_VALUE"""),2479031)</f>
        <v>2479031</v>
      </c>
      <c r="D28" s="116" t="str">
        <f ca="1">IFERROR(__xludf.DUMMYFUNCTION("""COMPUTED_VALUE"""),"Citizens Bank CEO Bruce Van Saun (Thirty Minute Mentors)")</f>
        <v>Citizens Bank CEO Bruce Van Saun (Thirty Minute Mentors)</v>
      </c>
      <c r="E28" s="115" t="str">
        <f ca="1">IFERROR(__xludf.DUMMYFUNCTION("""COMPUTED_VALUE"""),"General")</f>
        <v>General</v>
      </c>
      <c r="F28" s="110" t="str">
        <f ca="1">IFERROR(__xludf.DUMMYFUNCTION("""COMPUTED_VALUE"""),"Beginner")</f>
        <v>Beginner</v>
      </c>
      <c r="G28" s="112">
        <f ca="1">IFERROR(__xludf.DUMMYFUNCTION("""COMPUTED_VALUE"""),0.0241550925925925)</f>
        <v>2.4155092592592499E-2</v>
      </c>
      <c r="H28" s="119"/>
      <c r="I28" s="109"/>
      <c r="J28" s="109"/>
      <c r="K28" s="109"/>
      <c r="L28" s="115">
        <f ca="1">IFERROR(__xludf.DUMMYFUNCTION("""COMPUTED_VALUE"""),2885131)</f>
        <v>2885131</v>
      </c>
      <c r="M28" s="116" t="str">
        <f ca="1">IFERROR(__xludf.DUMMYFUNCTION("""COMPUTED_VALUE"""),"Management Excellence at Microsoft: Model, Coach, Care")</f>
        <v>Management Excellence at Microsoft: Model, Coach, Care</v>
      </c>
      <c r="N28" s="115" t="str">
        <f ca="1">IFERROR(__xludf.DUMMYFUNCTION("""COMPUTED_VALUE"""),"Manager")</f>
        <v>Manager</v>
      </c>
      <c r="O28" s="110" t="str">
        <f ca="1">IFERROR(__xludf.DUMMYFUNCTION("""COMPUTED_VALUE"""),"Intermediate")</f>
        <v>Intermediate</v>
      </c>
      <c r="P28" s="112">
        <f ca="1">IFERROR(__xludf.DUMMYFUNCTION("""COMPUTED_VALUE"""),0.0326041666666666)</f>
        <v>3.2604166666666601E-2</v>
      </c>
      <c r="Q28" s="119"/>
      <c r="R28" s="109"/>
      <c r="S28" s="109"/>
    </row>
    <row r="29" spans="1:19" ht="33.75" customHeight="1" x14ac:dyDescent="0.15">
      <c r="A29" s="109"/>
      <c r="B29" s="109"/>
      <c r="C29" s="115">
        <f ca="1">IFERROR(__xludf.DUMMYFUNCTION("""COMPUTED_VALUE"""),2479032)</f>
        <v>2479032</v>
      </c>
      <c r="D29" s="116" t="str">
        <f ca="1">IFERROR(__xludf.DUMMYFUNCTION("""COMPUTED_VALUE"""),"Former FBI Chief Hostage Negotiator Gary Noesner (Thirty Minute Mentors)")</f>
        <v>Former FBI Chief Hostage Negotiator Gary Noesner (Thirty Minute Mentors)</v>
      </c>
      <c r="E29" s="115" t="str">
        <f ca="1">IFERROR(__xludf.DUMMYFUNCTION("""COMPUTED_VALUE"""),"General")</f>
        <v>General</v>
      </c>
      <c r="F29" s="110" t="str">
        <f ca="1">IFERROR(__xludf.DUMMYFUNCTION("""COMPUTED_VALUE"""),"Beginner")</f>
        <v>Beginner</v>
      </c>
      <c r="G29" s="112">
        <f ca="1">IFERROR(__xludf.DUMMYFUNCTION("""COMPUTED_VALUE"""),0.0211226851851851)</f>
        <v>2.1122685185185099E-2</v>
      </c>
      <c r="H29" s="119"/>
      <c r="I29" s="109"/>
      <c r="J29" s="109"/>
      <c r="K29" s="109"/>
      <c r="L29" s="115">
        <f ca="1">IFERROR(__xludf.DUMMYFUNCTION("""COMPUTED_VALUE"""),2449274)</f>
        <v>2449274</v>
      </c>
      <c r="M29" s="116" t="str">
        <f ca="1">IFERROR(__xludf.DUMMYFUNCTION("""COMPUTED_VALUE"""),"Leading Productive Meetings")</f>
        <v>Leading Productive Meetings</v>
      </c>
      <c r="N29" s="115" t="str">
        <f ca="1">IFERROR(__xludf.DUMMYFUNCTION("""COMPUTED_VALUE"""),"Manager")</f>
        <v>Manager</v>
      </c>
      <c r="O29" s="110" t="str">
        <f ca="1">IFERROR(__xludf.DUMMYFUNCTION("""COMPUTED_VALUE"""),"General")</f>
        <v>General</v>
      </c>
      <c r="P29" s="112">
        <f ca="1">IFERROR(__xludf.DUMMYFUNCTION("""COMPUTED_VALUE"""),0.0423958333333333)</f>
        <v>4.2395833333333299E-2</v>
      </c>
      <c r="Q29" s="119"/>
      <c r="R29" s="109"/>
      <c r="S29" s="109"/>
    </row>
    <row r="30" spans="1:19" ht="33.75" customHeight="1" x14ac:dyDescent="0.15">
      <c r="A30" s="109"/>
      <c r="B30" s="109"/>
      <c r="C30" s="115">
        <f ca="1">IFERROR(__xludf.DUMMYFUNCTION("""COMPUTED_VALUE"""),2479346)</f>
        <v>2479346</v>
      </c>
      <c r="D30" s="116" t="str">
        <f ca="1">IFERROR(__xludf.DUMMYFUNCTION("""COMPUTED_VALUE"""),"The Successful Young Leader")</f>
        <v>The Successful Young Leader</v>
      </c>
      <c r="E30" s="115" t="str">
        <f ca="1">IFERROR(__xludf.DUMMYFUNCTION("""COMPUTED_VALUE"""),"General")</f>
        <v>General</v>
      </c>
      <c r="F30" s="110" t="str">
        <f ca="1">IFERROR(__xludf.DUMMYFUNCTION("""COMPUTED_VALUE"""),"Beginner")</f>
        <v>Beginner</v>
      </c>
      <c r="G30" s="112">
        <f ca="1">IFERROR(__xludf.DUMMYFUNCTION("""COMPUTED_VALUE"""),0.0232060185185185)</f>
        <v>2.3206018518518501E-2</v>
      </c>
      <c r="H30" s="119"/>
      <c r="I30" s="109"/>
      <c r="J30" s="109"/>
      <c r="K30" s="109"/>
      <c r="L30" s="115">
        <f ca="1">IFERROR(__xludf.DUMMYFUNCTION("""COMPUTED_VALUE"""),2880061)</f>
        <v>2880061</v>
      </c>
      <c r="M30" s="116" t="str">
        <f ca="1">IFERROR(__xludf.DUMMYFUNCTION("""COMPUTED_VALUE"""),"Become a Better Coach for Your Team")</f>
        <v>Become a Better Coach for Your Team</v>
      </c>
      <c r="N30" s="115" t="str">
        <f ca="1">IFERROR(__xludf.DUMMYFUNCTION("""COMPUTED_VALUE"""),"Individual Contributor")</f>
        <v>Individual Contributor</v>
      </c>
      <c r="O30" s="110" t="str">
        <f ca="1">IFERROR(__xludf.DUMMYFUNCTION("""COMPUTED_VALUE"""),"Intermediate")</f>
        <v>Intermediate</v>
      </c>
      <c r="P30" s="112">
        <f ca="1">IFERROR(__xludf.DUMMYFUNCTION("""COMPUTED_VALUE"""),0.0381597222222222)</f>
        <v>3.8159722222222199E-2</v>
      </c>
      <c r="Q30" s="119"/>
      <c r="R30" s="109"/>
      <c r="S30" s="109"/>
    </row>
    <row r="31" spans="1:19" ht="33.75" customHeight="1" x14ac:dyDescent="0.15">
      <c r="A31" s="109"/>
      <c r="B31" s="109"/>
      <c r="C31" s="115">
        <f ca="1">IFERROR(__xludf.DUMMYFUNCTION("""COMPUTED_VALUE"""),2481018)</f>
        <v>2481018</v>
      </c>
      <c r="D31" s="116" t="str">
        <f ca="1">IFERROR(__xludf.DUMMYFUNCTION("""COMPUTED_VALUE"""),"Edward Jones CEO Penny Pennington (Thirty Minute Mentors)")</f>
        <v>Edward Jones CEO Penny Pennington (Thirty Minute Mentors)</v>
      </c>
      <c r="E31" s="115" t="str">
        <f ca="1">IFERROR(__xludf.DUMMYFUNCTION("""COMPUTED_VALUE"""),"General")</f>
        <v>General</v>
      </c>
      <c r="F31" s="110" t="str">
        <f ca="1">IFERROR(__xludf.DUMMYFUNCTION("""COMPUTED_VALUE"""),"Beginner")</f>
        <v>Beginner</v>
      </c>
      <c r="G31" s="112">
        <f ca="1">IFERROR(__xludf.DUMMYFUNCTION("""COMPUTED_VALUE"""),0.0194444444444444)</f>
        <v>1.94444444444444E-2</v>
      </c>
      <c r="H31" s="119"/>
      <c r="I31" s="109"/>
      <c r="J31" s="109"/>
      <c r="K31" s="109"/>
      <c r="L31" s="115">
        <f ca="1">IFERROR(__xludf.DUMMYFUNCTION("""COMPUTED_VALUE"""),4362288)</f>
        <v>4362288</v>
      </c>
      <c r="M31" s="116" t="str">
        <f ca="1">IFERROR(__xludf.DUMMYFUNCTION("""COMPUTED_VALUE"""),"How to Run Efficient Hybrid Meetings Nano Tips with Lorraine Lee")</f>
        <v>How to Run Efficient Hybrid Meetings Nano Tips with Lorraine Lee</v>
      </c>
      <c r="N31" s="115" t="str">
        <f ca="1">IFERROR(__xludf.DUMMYFUNCTION("""COMPUTED_VALUE"""),"Individual Contributor")</f>
        <v>Individual Contributor</v>
      </c>
      <c r="O31" s="110" t="str">
        <f ca="1">IFERROR(__xludf.DUMMYFUNCTION("""COMPUTED_VALUE"""),"General")</f>
        <v>General</v>
      </c>
      <c r="P31" s="112">
        <f ca="1">IFERROR(__xludf.DUMMYFUNCTION("""COMPUTED_VALUE"""),0.0114583333333333)</f>
        <v>1.14583333333333E-2</v>
      </c>
      <c r="Q31" s="119"/>
      <c r="R31" s="109"/>
      <c r="S31" s="109"/>
    </row>
    <row r="32" spans="1:19" ht="33.75" customHeight="1" x14ac:dyDescent="0.15">
      <c r="A32" s="109"/>
      <c r="B32" s="109"/>
      <c r="C32" s="115">
        <f ca="1">IFERROR(__xludf.DUMMYFUNCTION("""COMPUTED_VALUE"""),2482021)</f>
        <v>2482021</v>
      </c>
      <c r="D32" s="116" t="str">
        <f ca="1">IFERROR(__xludf.DUMMYFUNCTION("""COMPUTED_VALUE"""),"Forbes 400 Private Equity Leader Steve Klinsky (Thirty Minute Mentors)")</f>
        <v>Forbes 400 Private Equity Leader Steve Klinsky (Thirty Minute Mentors)</v>
      </c>
      <c r="E32" s="115" t="str">
        <f ca="1">IFERROR(__xludf.DUMMYFUNCTION("""COMPUTED_VALUE"""),"General")</f>
        <v>General</v>
      </c>
      <c r="F32" s="110" t="str">
        <f ca="1">IFERROR(__xludf.DUMMYFUNCTION("""COMPUTED_VALUE"""),"Beginner")</f>
        <v>Beginner</v>
      </c>
      <c r="G32" s="112">
        <f ca="1">IFERROR(__xludf.DUMMYFUNCTION("""COMPUTED_VALUE"""),0.0211574074074074)</f>
        <v>2.1157407407407399E-2</v>
      </c>
      <c r="H32" s="119"/>
      <c r="I32" s="109"/>
      <c r="J32" s="109"/>
      <c r="K32" s="109"/>
      <c r="L32" s="115">
        <f ca="1">IFERROR(__xludf.DUMMYFUNCTION("""COMPUTED_VALUE"""),4358563)</f>
        <v>4358563</v>
      </c>
      <c r="M32" s="116" t="str">
        <f ca="1">IFERROR(__xludf.DUMMYFUNCTION("""COMPUTED_VALUE"""),"Becoming the Manager that Your Team Wants")</f>
        <v>Becoming the Manager that Your Team Wants</v>
      </c>
      <c r="N32" s="115" t="str">
        <f ca="1">IFERROR(__xludf.DUMMYFUNCTION("""COMPUTED_VALUE"""),"General")</f>
        <v>General</v>
      </c>
      <c r="O32" s="110" t="str">
        <f ca="1">IFERROR(__xludf.DUMMYFUNCTION("""COMPUTED_VALUE"""),"Beginner")</f>
        <v>Beginner</v>
      </c>
      <c r="P32" s="112">
        <f ca="1">IFERROR(__xludf.DUMMYFUNCTION("""COMPUTED_VALUE"""),0.0222337962962962)</f>
        <v>2.2233796296296199E-2</v>
      </c>
      <c r="Q32" s="119"/>
      <c r="R32" s="109"/>
      <c r="S32" s="109"/>
    </row>
    <row r="33" spans="1:19" ht="33.75" customHeight="1" x14ac:dyDescent="0.15">
      <c r="A33" s="109"/>
      <c r="B33" s="109"/>
      <c r="C33" s="115">
        <f ca="1">IFERROR(__xludf.DUMMYFUNCTION("""COMPUTED_VALUE"""),2483020)</f>
        <v>2483020</v>
      </c>
      <c r="D33" s="116" t="str">
        <f ca="1">IFERROR(__xludf.DUMMYFUNCTION("""COMPUTED_VALUE"""),"Lids CEO Tom Ripley (Thirty Minute Mentors)")</f>
        <v>Lids CEO Tom Ripley (Thirty Minute Mentors)</v>
      </c>
      <c r="E33" s="115" t="str">
        <f ca="1">IFERROR(__xludf.DUMMYFUNCTION("""COMPUTED_VALUE"""),"General")</f>
        <v>General</v>
      </c>
      <c r="F33" s="110" t="str">
        <f ca="1">IFERROR(__xludf.DUMMYFUNCTION("""COMPUTED_VALUE"""),"Beginner")</f>
        <v>Beginner</v>
      </c>
      <c r="G33" s="112">
        <f ca="1">IFERROR(__xludf.DUMMYFUNCTION("""COMPUTED_VALUE"""),0.0201273148148148)</f>
        <v>2.0127314814814799E-2</v>
      </c>
      <c r="H33" s="119"/>
      <c r="I33" s="109"/>
      <c r="J33" s="109"/>
      <c r="K33" s="109"/>
      <c r="L33" s="115">
        <f ca="1">IFERROR(__xludf.DUMMYFUNCTION("""COMPUTED_VALUE"""),4359670)</f>
        <v>4359670</v>
      </c>
      <c r="M33" s="116" t="str">
        <f ca="1">IFERROR(__xludf.DUMMYFUNCTION("""COMPUTED_VALUE"""),"Mastering the Eight Paradoxes of Effective Leaders")</f>
        <v>Mastering the Eight Paradoxes of Effective Leaders</v>
      </c>
      <c r="N33" s="115" t="str">
        <f ca="1">IFERROR(__xludf.DUMMYFUNCTION("""COMPUTED_VALUE"""),"General")</f>
        <v>General</v>
      </c>
      <c r="O33" s="110" t="str">
        <f ca="1">IFERROR(__xludf.DUMMYFUNCTION("""COMPUTED_VALUE"""),"Beginner")</f>
        <v>Beginner</v>
      </c>
      <c r="P33" s="112">
        <f ca="1">IFERROR(__xludf.DUMMYFUNCTION("""COMPUTED_VALUE"""),0.0191435185185185)</f>
        <v>1.9143518518518501E-2</v>
      </c>
      <c r="Q33" s="119"/>
      <c r="R33" s="109"/>
      <c r="S33" s="109"/>
    </row>
    <row r="34" spans="1:19" ht="33.75" customHeight="1" x14ac:dyDescent="0.15">
      <c r="A34" s="109"/>
      <c r="B34" s="109"/>
      <c r="C34" s="115">
        <f ca="1">IFERROR(__xludf.DUMMYFUNCTION("""COMPUTED_VALUE"""),2483021)</f>
        <v>2483021</v>
      </c>
      <c r="D34" s="116" t="str">
        <f ca="1">IFERROR(__xludf.DUMMYFUNCTION("""COMPUTED_VALUE"""),"Basketball Legend David Robinson (Thirty Minute Mentors)")</f>
        <v>Basketball Legend David Robinson (Thirty Minute Mentors)</v>
      </c>
      <c r="E34" s="115" t="str">
        <f ca="1">IFERROR(__xludf.DUMMYFUNCTION("""COMPUTED_VALUE"""),"General")</f>
        <v>General</v>
      </c>
      <c r="F34" s="110" t="str">
        <f ca="1">IFERROR(__xludf.DUMMYFUNCTION("""COMPUTED_VALUE"""),"Beginner")</f>
        <v>Beginner</v>
      </c>
      <c r="G34" s="112">
        <f ca="1">IFERROR(__xludf.DUMMYFUNCTION("""COMPUTED_VALUE"""),0.0215277777777777)</f>
        <v>2.1527777777777701E-2</v>
      </c>
      <c r="H34" s="119"/>
      <c r="I34" s="109"/>
      <c r="J34" s="109"/>
      <c r="K34" s="109"/>
      <c r="L34" s="115">
        <f ca="1">IFERROR(__xludf.DUMMYFUNCTION("""COMPUTED_VALUE"""),2822414)</f>
        <v>2822414</v>
      </c>
      <c r="M34" s="116" t="str">
        <f ca="1">IFERROR(__xludf.DUMMYFUNCTION("""COMPUTED_VALUE"""),"Just Ask: Todd Dewett on Management and Leadership")</f>
        <v>Just Ask: Todd Dewett on Management and Leadership</v>
      </c>
      <c r="N34" s="115" t="str">
        <f ca="1">IFERROR(__xludf.DUMMYFUNCTION("""COMPUTED_VALUE"""),"General")</f>
        <v>General</v>
      </c>
      <c r="O34" s="110" t="str">
        <f ca="1">IFERROR(__xludf.DUMMYFUNCTION("""COMPUTED_VALUE"""),"Beginner + Intermediate")</f>
        <v>Beginner + Intermediate</v>
      </c>
      <c r="P34" s="112">
        <f ca="1">IFERROR(__xludf.DUMMYFUNCTION("""COMPUTED_VALUE"""),0.0523958333333333)</f>
        <v>5.2395833333333301E-2</v>
      </c>
      <c r="Q34" s="119"/>
      <c r="R34" s="109"/>
      <c r="S34" s="109"/>
    </row>
    <row r="35" spans="1:19" ht="33.75" customHeight="1" x14ac:dyDescent="0.15">
      <c r="A35" s="109"/>
      <c r="B35" s="109"/>
      <c r="C35" s="115">
        <f ca="1">IFERROR(__xludf.DUMMYFUNCTION("""COMPUTED_VALUE"""),2488253)</f>
        <v>2488253</v>
      </c>
      <c r="D35" s="116" t="str">
        <f ca="1">IFERROR(__xludf.DUMMYFUNCTION("""COMPUTED_VALUE"""),"The CEO Test: Mastering Leadership Challenges (Book Bite)")</f>
        <v>The CEO Test: Mastering Leadership Challenges (Book Bite)</v>
      </c>
      <c r="E35" s="115" t="str">
        <f ca="1">IFERROR(__xludf.DUMMYFUNCTION("""COMPUTED_VALUE"""),"General")</f>
        <v>General</v>
      </c>
      <c r="F35" s="110" t="str">
        <f ca="1">IFERROR(__xludf.DUMMYFUNCTION("""COMPUTED_VALUE"""),"Beginner")</f>
        <v>Beginner</v>
      </c>
      <c r="G35" s="112">
        <f ca="1">IFERROR(__xludf.DUMMYFUNCTION("""COMPUTED_VALUE"""),0.00921296296296296)</f>
        <v>9.2129629629629593E-3</v>
      </c>
      <c r="H35" s="119"/>
      <c r="I35" s="109"/>
      <c r="J35" s="109"/>
      <c r="K35" s="109"/>
      <c r="L35" s="115">
        <f ca="1">IFERROR(__xludf.DUMMYFUNCTION("""COMPUTED_VALUE"""),2825489)</f>
        <v>2825489</v>
      </c>
      <c r="M35" s="116" t="str">
        <f ca="1">IFERROR(__xludf.DUMMYFUNCTION("""COMPUTED_VALUE"""),"Recognizing and Rewarding Your Workers")</f>
        <v>Recognizing and Rewarding Your Workers</v>
      </c>
      <c r="N35" s="115" t="str">
        <f ca="1">IFERROR(__xludf.DUMMYFUNCTION("""COMPUTED_VALUE"""),"General")</f>
        <v>General</v>
      </c>
      <c r="O35" s="110" t="str">
        <f ca="1">IFERROR(__xludf.DUMMYFUNCTION("""COMPUTED_VALUE"""),"Beginner + Intermediate")</f>
        <v>Beginner + Intermediate</v>
      </c>
      <c r="P35" s="112">
        <f ca="1">IFERROR(__xludf.DUMMYFUNCTION("""COMPUTED_VALUE"""),0.0258217592592592)</f>
        <v>2.5821759259259201E-2</v>
      </c>
      <c r="Q35" s="119"/>
      <c r="R35" s="109"/>
      <c r="S35" s="109"/>
    </row>
    <row r="36" spans="1:19" ht="33.75" customHeight="1" x14ac:dyDescent="0.15">
      <c r="A36" s="109"/>
      <c r="B36" s="109"/>
      <c r="C36" s="115">
        <f ca="1">IFERROR(__xludf.DUMMYFUNCTION("""COMPUTED_VALUE"""),3007801)</f>
        <v>3007801</v>
      </c>
      <c r="D36" s="116" t="str">
        <f ca="1">IFERROR(__xludf.DUMMYFUNCTION("""COMPUTED_VALUE"""),"Leading When You're Not in Charge")</f>
        <v>Leading When You're Not in Charge</v>
      </c>
      <c r="E36" s="115" t="str">
        <f ca="1">IFERROR(__xludf.DUMMYFUNCTION("""COMPUTED_VALUE"""),"General")</f>
        <v>General</v>
      </c>
      <c r="F36" s="110" t="str">
        <f ca="1">IFERROR(__xludf.DUMMYFUNCTION("""COMPUTED_VALUE"""),"Beginner")</f>
        <v>Beginner</v>
      </c>
      <c r="G36" s="112">
        <f ca="1">IFERROR(__xludf.DUMMYFUNCTION("""COMPUTED_VALUE"""),0.0210185185185185)</f>
        <v>2.1018518518518499E-2</v>
      </c>
      <c r="H36" s="119"/>
      <c r="I36" s="109"/>
      <c r="J36" s="109"/>
      <c r="K36" s="109"/>
      <c r="L36" s="115">
        <f ca="1">IFERROR(__xludf.DUMMYFUNCTION("""COMPUTED_VALUE"""),2819209)</f>
        <v>2819209</v>
      </c>
      <c r="M36" s="116" t="str">
        <f ca="1">IFERROR(__xludf.DUMMYFUNCTION("""COMPUTED_VALUE"""),"The Superbosses Playbook")</f>
        <v>The Superbosses Playbook</v>
      </c>
      <c r="N36" s="115" t="str">
        <f ca="1">IFERROR(__xludf.DUMMYFUNCTION("""COMPUTED_VALUE"""),"General")</f>
        <v>General</v>
      </c>
      <c r="O36" s="110" t="str">
        <f ca="1">IFERROR(__xludf.DUMMYFUNCTION("""COMPUTED_VALUE"""),"Intermediate")</f>
        <v>Intermediate</v>
      </c>
      <c r="P36" s="112">
        <f ca="1">IFERROR(__xludf.DUMMYFUNCTION("""COMPUTED_VALUE"""),0.0351273148148148)</f>
        <v>3.5127314814814799E-2</v>
      </c>
      <c r="Q36" s="119"/>
      <c r="R36" s="109"/>
      <c r="S36" s="109"/>
    </row>
    <row r="37" spans="1:19" ht="33.75" customHeight="1" x14ac:dyDescent="0.15">
      <c r="A37" s="109"/>
      <c r="B37" s="109"/>
      <c r="C37" s="115">
        <f ca="1">IFERROR(__xludf.DUMMYFUNCTION("""COMPUTED_VALUE"""),2974329)</f>
        <v>2974329</v>
      </c>
      <c r="D37" s="116" t="str">
        <f ca="1">IFERROR(__xludf.DUMMYFUNCTION("""COMPUTED_VALUE"""),"Inspirational Leadership Skills: Practical Motivational Leadership")</f>
        <v>Inspirational Leadership Skills: Practical Motivational Leadership</v>
      </c>
      <c r="E37" s="115" t="str">
        <f ca="1">IFERROR(__xludf.DUMMYFUNCTION("""COMPUTED_VALUE"""),"General")</f>
        <v>General</v>
      </c>
      <c r="F37" s="110" t="str">
        <f ca="1">IFERROR(__xludf.DUMMYFUNCTION("""COMPUTED_VALUE"""),"Beginner")</f>
        <v>Beginner</v>
      </c>
      <c r="G37" s="112">
        <f ca="1">IFERROR(__xludf.DUMMYFUNCTION("""COMPUTED_VALUE"""),0.126643518518518)</f>
        <v>0.12664351851851799</v>
      </c>
      <c r="H37" s="119"/>
      <c r="I37" s="109"/>
      <c r="J37" s="109"/>
      <c r="K37" s="109"/>
      <c r="L37" s="115">
        <f ca="1">IFERROR(__xludf.DUMMYFUNCTION("""COMPUTED_VALUE"""),2825695)</f>
        <v>2825695</v>
      </c>
      <c r="M37" s="116" t="str">
        <f ca="1">IFERROR(__xludf.DUMMYFUNCTION("""COMPUTED_VALUE"""),"Creating a Communications Strategy")</f>
        <v>Creating a Communications Strategy</v>
      </c>
      <c r="N37" s="115" t="str">
        <f ca="1">IFERROR(__xludf.DUMMYFUNCTION("""COMPUTED_VALUE"""),"General")</f>
        <v>General</v>
      </c>
      <c r="O37" s="110" t="str">
        <f ca="1">IFERROR(__xludf.DUMMYFUNCTION("""COMPUTED_VALUE"""),"Intermediate")</f>
        <v>Intermediate</v>
      </c>
      <c r="P37" s="112">
        <f ca="1">IFERROR(__xludf.DUMMYFUNCTION("""COMPUTED_VALUE"""),0.023912037037037)</f>
        <v>2.3912037037036999E-2</v>
      </c>
      <c r="Q37" s="119"/>
      <c r="R37" s="109"/>
      <c r="S37" s="109"/>
    </row>
    <row r="38" spans="1:19" ht="33.75" customHeight="1" x14ac:dyDescent="0.15">
      <c r="A38" s="109"/>
      <c r="B38" s="109"/>
      <c r="C38" s="115">
        <f ca="1">IFERROR(__xludf.DUMMYFUNCTION("""COMPUTED_VALUE"""),2297061)</f>
        <v>2297061</v>
      </c>
      <c r="D38" s="116" t="str">
        <f ca="1">IFERROR(__xludf.DUMMYFUNCTION("""COMPUTED_VALUE"""),"Become a Courageous Female Leader")</f>
        <v>Become a Courageous Female Leader</v>
      </c>
      <c r="E38" s="115" t="str">
        <f ca="1">IFERROR(__xludf.DUMMYFUNCTION("""COMPUTED_VALUE"""),"General")</f>
        <v>General</v>
      </c>
      <c r="F38" s="110" t="str">
        <f ca="1">IFERROR(__xludf.DUMMYFUNCTION("""COMPUTED_VALUE"""),"Beginner")</f>
        <v>Beginner</v>
      </c>
      <c r="G38" s="112">
        <f ca="1">IFERROR(__xludf.DUMMYFUNCTION("""COMPUTED_VALUE"""),0.0346759259259259)</f>
        <v>3.4675925925925902E-2</v>
      </c>
      <c r="H38" s="119"/>
      <c r="I38" s="109"/>
      <c r="J38" s="109"/>
      <c r="K38" s="109"/>
      <c r="L38" s="115">
        <f ca="1">IFERROR(__xludf.DUMMYFUNCTION("""COMPUTED_VALUE"""),2482216)</f>
        <v>2482216</v>
      </c>
      <c r="M38" s="116" t="str">
        <f ca="1">IFERROR(__xludf.DUMMYFUNCTION("""COMPUTED_VALUE"""),"How to Be a Better Boss")</f>
        <v>How to Be a Better Boss</v>
      </c>
      <c r="N38" s="115" t="str">
        <f ca="1">IFERROR(__xludf.DUMMYFUNCTION("""COMPUTED_VALUE"""),"General")</f>
        <v>General</v>
      </c>
      <c r="O38" s="110" t="str">
        <f ca="1">IFERROR(__xludf.DUMMYFUNCTION("""COMPUTED_VALUE"""),"Intermediate")</f>
        <v>Intermediate</v>
      </c>
      <c r="P38" s="112">
        <f ca="1">IFERROR(__xludf.DUMMYFUNCTION("""COMPUTED_VALUE"""),0.145729166666666)</f>
        <v>0.14572916666666599</v>
      </c>
      <c r="Q38" s="119"/>
      <c r="R38" s="109"/>
      <c r="S38" s="109"/>
    </row>
    <row r="39" spans="1:19" ht="33.75" customHeight="1" x14ac:dyDescent="0.15">
      <c r="A39" s="109"/>
      <c r="B39" s="109"/>
      <c r="C39" s="115">
        <f ca="1">IFERROR(__xludf.DUMMYFUNCTION("""COMPUTED_VALUE"""),2864190)</f>
        <v>2864190</v>
      </c>
      <c r="D39" s="116" t="str">
        <f ca="1">IFERROR(__xludf.DUMMYFUNCTION("""COMPUTED_VALUE"""),"Superhuman Innovation (Blinkist Summary)")</f>
        <v>Superhuman Innovation (Blinkist Summary)</v>
      </c>
      <c r="E39" s="115" t="str">
        <f ca="1">IFERROR(__xludf.DUMMYFUNCTION("""COMPUTED_VALUE"""),"General")</f>
        <v>General</v>
      </c>
      <c r="F39" s="110" t="str">
        <f ca="1">IFERROR(__xludf.DUMMYFUNCTION("""COMPUTED_VALUE"""),"Beginner")</f>
        <v>Beginner</v>
      </c>
      <c r="G39" s="112">
        <f ca="1">IFERROR(__xludf.DUMMYFUNCTION("""COMPUTED_VALUE"""),0.0148726851851851)</f>
        <v>1.48726851851851E-2</v>
      </c>
      <c r="H39" s="119"/>
      <c r="I39" s="109"/>
      <c r="J39" s="109"/>
      <c r="K39" s="109"/>
      <c r="L39" s="115">
        <f ca="1">IFERROR(__xludf.DUMMYFUNCTION("""COMPUTED_VALUE"""),2823247)</f>
        <v>2823247</v>
      </c>
      <c r="M39" s="116" t="str">
        <f ca="1">IFERROR(__xludf.DUMMYFUNCTION("""COMPUTED_VALUE"""),"Foundations of Performance Management")</f>
        <v>Foundations of Performance Management</v>
      </c>
      <c r="N39" s="115" t="str">
        <f ca="1">IFERROR(__xludf.DUMMYFUNCTION("""COMPUTED_VALUE"""),"General")</f>
        <v>General</v>
      </c>
      <c r="O39" s="110" t="str">
        <f ca="1">IFERROR(__xludf.DUMMYFUNCTION("""COMPUTED_VALUE"""),"Advanced")</f>
        <v>Advanced</v>
      </c>
      <c r="P39" s="112">
        <f ca="1">IFERROR(__xludf.DUMMYFUNCTION("""COMPUTED_VALUE"""),0.0325810185185185)</f>
        <v>3.2581018518518502E-2</v>
      </c>
      <c r="Q39" s="119"/>
      <c r="R39" s="109"/>
      <c r="S39" s="109"/>
    </row>
    <row r="40" spans="1:19" ht="33.75" customHeight="1" x14ac:dyDescent="0.15">
      <c r="A40" s="109"/>
      <c r="B40" s="109"/>
      <c r="C40" s="115">
        <f ca="1">IFERROR(__xludf.DUMMYFUNCTION("""COMPUTED_VALUE"""),3010103)</f>
        <v>3010103</v>
      </c>
      <c r="D40" s="116" t="str">
        <f ca="1">IFERROR(__xludf.DUMMYFUNCTION("""COMPUTED_VALUE"""),"Overcoming Obstacles to Leading with Confidence")</f>
        <v>Overcoming Obstacles to Leading with Confidence</v>
      </c>
      <c r="E40" s="115" t="str">
        <f ca="1">IFERROR(__xludf.DUMMYFUNCTION("""COMPUTED_VALUE"""),"General")</f>
        <v>General</v>
      </c>
      <c r="F40" s="110" t="str">
        <f ca="1">IFERROR(__xludf.DUMMYFUNCTION("""COMPUTED_VALUE"""),"Beginner")</f>
        <v>Beginner</v>
      </c>
      <c r="G40" s="112">
        <f ca="1">IFERROR(__xludf.DUMMYFUNCTION("""COMPUTED_VALUE"""),0.049849537037037)</f>
        <v>4.9849537037036998E-2</v>
      </c>
      <c r="H40" s="119"/>
      <c r="I40" s="109"/>
      <c r="J40" s="109"/>
      <c r="K40" s="109"/>
      <c r="L40" s="115">
        <f ca="1">IFERROR(__xludf.DUMMYFUNCTION("""COMPUTED_VALUE"""),4312177)</f>
        <v>4312177</v>
      </c>
      <c r="M40" s="116" t="str">
        <f ca="1">IFERROR(__xludf.DUMMYFUNCTION("""COMPUTED_VALUE"""),"Giving and Receiving Feedback")</f>
        <v>Giving and Receiving Feedback</v>
      </c>
      <c r="N40" s="115" t="str">
        <f ca="1">IFERROR(__xludf.DUMMYFUNCTION("""COMPUTED_VALUE"""),"General")</f>
        <v>General</v>
      </c>
      <c r="O40" s="110" t="str">
        <f ca="1">IFERROR(__xludf.DUMMYFUNCTION("""COMPUTED_VALUE"""),"General")</f>
        <v>General</v>
      </c>
      <c r="P40" s="112">
        <f ca="1">IFERROR(__xludf.DUMMYFUNCTION("""COMPUTED_VALUE"""),0.0197222222222222)</f>
        <v>1.97222222222222E-2</v>
      </c>
      <c r="Q40" s="119"/>
      <c r="R40" s="109"/>
      <c r="S40" s="109"/>
    </row>
    <row r="41" spans="1:19" ht="33.75" customHeight="1" x14ac:dyDescent="0.15">
      <c r="A41" s="109"/>
      <c r="B41" s="109"/>
      <c r="C41" s="115">
        <f ca="1">IFERROR(__xludf.DUMMYFUNCTION("""COMPUTED_VALUE"""),2865087)</f>
        <v>2865087</v>
      </c>
      <c r="D41" s="116" t="str">
        <f ca="1">IFERROR(__xludf.DUMMYFUNCTION("""COMPUTED_VALUE"""),"Leading with a Growth Mindset")</f>
        <v>Leading with a Growth Mindset</v>
      </c>
      <c r="E41" s="115" t="str">
        <f ca="1">IFERROR(__xludf.DUMMYFUNCTION("""COMPUTED_VALUE"""),"General")</f>
        <v>General</v>
      </c>
      <c r="F41" s="110" t="str">
        <f ca="1">IFERROR(__xludf.DUMMYFUNCTION("""COMPUTED_VALUE"""),"Intermediate")</f>
        <v>Intermediate</v>
      </c>
      <c r="G41" s="112">
        <f ca="1">IFERROR(__xludf.DUMMYFUNCTION("""COMPUTED_VALUE"""),0.028136574074074)</f>
        <v>2.8136574074074001E-2</v>
      </c>
      <c r="H41" s="119"/>
      <c r="I41" s="109"/>
      <c r="J41" s="109"/>
      <c r="K41" s="109"/>
      <c r="L41" s="115">
        <f ca="1">IFERROR(__xludf.DUMMYFUNCTION("""COMPUTED_VALUE"""),2452247)</f>
        <v>2452247</v>
      </c>
      <c r="M41" s="116" t="str">
        <f ca="1">IFERROR(__xludf.DUMMYFUNCTION("""COMPUTED_VALUE"""),"How to Have Productive One-on-One Meetings")</f>
        <v>How to Have Productive One-on-One Meetings</v>
      </c>
      <c r="N41" s="115" t="str">
        <f ca="1">IFERROR(__xludf.DUMMYFUNCTION("""COMPUTED_VALUE"""),"General")</f>
        <v>General</v>
      </c>
      <c r="O41" s="110" t="str">
        <f ca="1">IFERROR(__xludf.DUMMYFUNCTION("""COMPUTED_VALUE"""),"General")</f>
        <v>General</v>
      </c>
      <c r="P41" s="112">
        <f ca="1">IFERROR(__xludf.DUMMYFUNCTION("""COMPUTED_VALUE"""),0.0242129629629629)</f>
        <v>2.4212962962962901E-2</v>
      </c>
      <c r="Q41" s="119"/>
      <c r="R41" s="109"/>
      <c r="S41" s="109"/>
    </row>
    <row r="42" spans="1:19" ht="33.75" customHeight="1" x14ac:dyDescent="0.15">
      <c r="A42" s="109"/>
      <c r="B42" s="109"/>
      <c r="C42" s="115">
        <f ca="1">IFERROR(__xludf.DUMMYFUNCTION("""COMPUTED_VALUE"""),2836021)</f>
        <v>2836021</v>
      </c>
      <c r="D42" s="116" t="str">
        <f ca="1">IFERROR(__xludf.DUMMYFUNCTION("""COMPUTED_VALUE"""),"Leadership Skills for The Future")</f>
        <v>Leadership Skills for The Future</v>
      </c>
      <c r="E42" s="115" t="str">
        <f ca="1">IFERROR(__xludf.DUMMYFUNCTION("""COMPUTED_VALUE"""),"General")</f>
        <v>General</v>
      </c>
      <c r="F42" s="110" t="str">
        <f ca="1">IFERROR(__xludf.DUMMYFUNCTION("""COMPUTED_VALUE"""),"Intermediate")</f>
        <v>Intermediate</v>
      </c>
      <c r="G42" s="112">
        <f ca="1">IFERROR(__xludf.DUMMYFUNCTION("""COMPUTED_VALUE"""),0.0379513888888888)</f>
        <v>3.7951388888888798E-2</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IFERROR(__xludf.DUMMYFUNCTION("""COMPUTED_VALUE"""),2822422)</f>
        <v>2822422</v>
      </c>
      <c r="D43" s="116" t="str">
        <f ca="1">IFERROR(__xludf.DUMMYFUNCTION("""COMPUTED_VALUE"""),"How to Successfully Lead a PMO")</f>
        <v>How to Successfully Lead a PMO</v>
      </c>
      <c r="E43" s="115" t="str">
        <f ca="1">IFERROR(__xludf.DUMMYFUNCTION("""COMPUTED_VALUE"""),"General")</f>
        <v>General</v>
      </c>
      <c r="F43" s="110" t="str">
        <f ca="1">IFERROR(__xludf.DUMMYFUNCTION("""COMPUTED_VALUE"""),"Intermediate")</f>
        <v>Intermediate</v>
      </c>
      <c r="G43" s="112">
        <f ca="1">IFERROR(__xludf.DUMMYFUNCTION("""COMPUTED_VALUE"""),0.0413773148148148)</f>
        <v>4.1377314814814797E-2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IFERROR(__xludf.DUMMYFUNCTION("""COMPUTED_VALUE"""),2822642)</f>
        <v>2822642</v>
      </c>
      <c r="D44" s="116" t="str">
        <f ca="1">IFERROR(__xludf.DUMMYFUNCTION("""COMPUTED_VALUE"""),"Leadership Mindsets")</f>
        <v>Leadership Mindsets</v>
      </c>
      <c r="E44" s="115" t="str">
        <f ca="1">IFERROR(__xludf.DUMMYFUNCTION("""COMPUTED_VALUE"""),"General")</f>
        <v>General</v>
      </c>
      <c r="F44" s="110" t="str">
        <f ca="1">IFERROR(__xludf.DUMMYFUNCTION("""COMPUTED_VALUE"""),"Intermediate")</f>
        <v>Intermediate</v>
      </c>
      <c r="G44" s="112">
        <f ca="1">IFERROR(__xludf.DUMMYFUNCTION("""COMPUTED_VALUE"""),0.024386574074074)</f>
        <v>2.4386574074074002E-2</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IFERROR(__xludf.DUMMYFUNCTION("""COMPUTED_VALUE"""),2824374)</f>
        <v>2824374</v>
      </c>
      <c r="D45" s="116" t="str">
        <f ca="1">IFERROR(__xludf.DUMMYFUNCTION("""COMPUTED_VALUE"""),"How Leaders Can Motivate Others by Creating Meaning")</f>
        <v>How Leaders Can Motivate Others by Creating Meaning</v>
      </c>
      <c r="E45" s="115" t="str">
        <f ca="1">IFERROR(__xludf.DUMMYFUNCTION("""COMPUTED_VALUE"""),"General")</f>
        <v>General</v>
      </c>
      <c r="F45" s="110" t="str">
        <f ca="1">IFERROR(__xludf.DUMMYFUNCTION("""COMPUTED_VALUE"""),"Intermediate")</f>
        <v>Intermediate</v>
      </c>
      <c r="G45" s="112">
        <f ca="1">IFERROR(__xludf.DUMMYFUNCTION("""COMPUTED_VALUE"""),0.0245833333333333)</f>
        <v>2.4583333333333301E-2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IFERROR(__xludf.DUMMYFUNCTION("""COMPUTED_VALUE"""),2508420)</f>
        <v>2508420</v>
      </c>
      <c r="D46" s="116" t="str">
        <f ca="1">IFERROR(__xludf.DUMMYFUNCTION("""COMPUTED_VALUE"""),"Strategies for Female Empowerment")</f>
        <v>Strategies for Female Empowerment</v>
      </c>
      <c r="E46" s="115" t="str">
        <f ca="1">IFERROR(__xludf.DUMMYFUNCTION("""COMPUTED_VALUE"""),"General")</f>
        <v>General</v>
      </c>
      <c r="F46" s="110" t="str">
        <f ca="1">IFERROR(__xludf.DUMMYFUNCTION("""COMPUTED_VALUE"""),"General")</f>
        <v>General</v>
      </c>
      <c r="G46" s="112">
        <f ca="1">IFERROR(__xludf.DUMMYFUNCTION("""COMPUTED_VALUE"""),0.0446296296296296)</f>
        <v>4.4629629629629602E-2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IFERROR(__xludf.DUMMYFUNCTION("""COMPUTED_VALUE"""),3214124)</f>
        <v>3214124</v>
      </c>
      <c r="D47" s="116" t="str">
        <f ca="1">IFERROR(__xludf.DUMMYFUNCTION("""COMPUTED_VALUE"""),"Grow Yourself, Grow Your Leaders with Whitney Johnson")</f>
        <v>Grow Yourself, Grow Your Leaders with Whitney Johnson</v>
      </c>
      <c r="E47" s="115" t="str">
        <f ca="1">IFERROR(__xludf.DUMMYFUNCTION("""COMPUTED_VALUE"""),"General")</f>
        <v>General</v>
      </c>
      <c r="F47" s="110" t="str">
        <f ca="1">IFERROR(__xludf.DUMMYFUNCTION("""COMPUTED_VALUE"""),"General")</f>
        <v>General</v>
      </c>
      <c r="G47" s="112">
        <f ca="1">IFERROR(__xludf.DUMMYFUNCTION("""COMPUTED_VALUE"""),0.0383101851851851)</f>
        <v>3.83101851851851E-2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IFERROR(__xludf.DUMMYFUNCTION("""COMPUTED_VALUE"""),2839075)</f>
        <v>2839075</v>
      </c>
      <c r="D48" s="116" t="str">
        <f ca="1">IFERROR(__xludf.DUMMYFUNCTION("""COMPUTED_VALUE"""),"The Fearless Organization (Blinkist Summary)")</f>
        <v>The Fearless Organization (Blinkist Summary)</v>
      </c>
      <c r="E48" s="115" t="str">
        <f ca="1">IFERROR(__xludf.DUMMYFUNCTION("""COMPUTED_VALUE"""),"General")</f>
        <v>General</v>
      </c>
      <c r="F48" s="110" t="str">
        <f ca="1">IFERROR(__xludf.DUMMYFUNCTION("""COMPUTED_VALUE"""),"General")</f>
        <v>General</v>
      </c>
      <c r="G48" s="112">
        <f ca="1">IFERROR(__xludf.DUMMYFUNCTION("""COMPUTED_VALUE"""),0.013599537037037)</f>
        <v>1.3599537037037E-2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IFERROR(__xludf.DUMMYFUNCTION("""COMPUTED_VALUE"""),2849031)</f>
        <v>2849031</v>
      </c>
      <c r="D49" s="116" t="str">
        <f ca="1">IFERROR(__xludf.DUMMYFUNCTION("""COMPUTED_VALUE"""),"What's Next: Reinventing Work in the New Normal")</f>
        <v>What's Next: Reinventing Work in the New Normal</v>
      </c>
      <c r="E49" s="115" t="str">
        <f ca="1">IFERROR(__xludf.DUMMYFUNCTION("""COMPUTED_VALUE"""),"General")</f>
        <v>General</v>
      </c>
      <c r="F49" s="110" t="str">
        <f ca="1">IFERROR(__xludf.DUMMYFUNCTION("""COMPUTED_VALUE"""),"General")</f>
        <v>General</v>
      </c>
      <c r="G49" s="112">
        <f ca="1">IFERROR(__xludf.DUMMYFUNCTION("""COMPUTED_VALUE"""),0.0709027777777777)</f>
        <v>7.0902777777777704E-2</v>
      </c>
      <c r="H49" s="119"/>
      <c r="I49" s="109"/>
      <c r="J49" s="109"/>
      <c r="K49" s="109"/>
      <c r="L49" s="115"/>
      <c r="M49" s="121"/>
      <c r="N49" s="115"/>
      <c r="O49" s="110"/>
      <c r="P49" s="110"/>
      <c r="Q49" s="119"/>
      <c r="R49" s="109"/>
      <c r="S49" s="109"/>
    </row>
    <row r="50" spans="1:19" ht="33.75" customHeight="1" x14ac:dyDescent="0.15">
      <c r="A50" s="109"/>
      <c r="B50" s="109"/>
      <c r="C50" s="115">
        <f ca="1">IFERROR(__xludf.DUMMYFUNCTION("""COMPUTED_VALUE"""),2841066)</f>
        <v>2841066</v>
      </c>
      <c r="D50" s="116" t="str">
        <f ca="1">IFERROR(__xludf.DUMMYFUNCTION("""COMPUTED_VALUE"""),"Communicating Internally during Times of Uncertainty")</f>
        <v>Communicating Internally during Times of Uncertainty</v>
      </c>
      <c r="E50" s="115" t="str">
        <f ca="1">IFERROR(__xludf.DUMMYFUNCTION("""COMPUTED_VALUE"""),"General")</f>
        <v>General</v>
      </c>
      <c r="F50" s="110" t="str">
        <f ca="1">IFERROR(__xludf.DUMMYFUNCTION("""COMPUTED_VALUE"""),"General")</f>
        <v>General</v>
      </c>
      <c r="G50" s="112">
        <f ca="1">IFERROR(__xludf.DUMMYFUNCTION("""COMPUTED_VALUE"""),0.0217708333333333)</f>
        <v>2.1770833333333298E-2</v>
      </c>
      <c r="H50" s="119"/>
      <c r="I50" s="109"/>
      <c r="J50" s="109"/>
      <c r="K50" s="109"/>
      <c r="L50" s="115"/>
      <c r="M50" s="121"/>
      <c r="N50" s="115"/>
      <c r="O50" s="110"/>
      <c r="P50" s="110"/>
      <c r="Q50" s="119"/>
      <c r="R50" s="109"/>
      <c r="S50" s="109"/>
    </row>
    <row r="51" spans="1:19" ht="33.75" customHeight="1" x14ac:dyDescent="0.15">
      <c r="A51" s="109"/>
      <c r="B51" s="109"/>
      <c r="C51" s="115">
        <f ca="1">IFERROR(__xludf.DUMMYFUNCTION("""COMPUTED_VALUE"""),2883251)</f>
        <v>2883251</v>
      </c>
      <c r="D51" s="116" t="str">
        <f ca="1">IFERROR(__xludf.DUMMYFUNCTION("""COMPUTED_VALUE"""),"Leading with a Heavy Heart")</f>
        <v>Leading with a Heavy Heart</v>
      </c>
      <c r="E51" s="115" t="str">
        <f ca="1">IFERROR(__xludf.DUMMYFUNCTION("""COMPUTED_VALUE"""),"General")</f>
        <v>General</v>
      </c>
      <c r="F51" s="110" t="str">
        <f ca="1">IFERROR(__xludf.DUMMYFUNCTION("""COMPUTED_VALUE"""),"General")</f>
        <v>General</v>
      </c>
      <c r="G51" s="112">
        <f ca="1">IFERROR(__xludf.DUMMYFUNCTION("""COMPUTED_VALUE"""),0.0160532407407407)</f>
        <v>1.6053240740740701E-2</v>
      </c>
      <c r="H51" s="119"/>
      <c r="I51" s="109"/>
      <c r="J51" s="109"/>
      <c r="K51" s="109"/>
      <c r="L51" s="115"/>
      <c r="M51" s="121"/>
      <c r="N51" s="115"/>
      <c r="O51" s="110"/>
      <c r="P51" s="110"/>
      <c r="Q51" s="119"/>
      <c r="R51" s="109"/>
      <c r="S51" s="109"/>
    </row>
    <row r="52" spans="1:19" ht="33.75" customHeight="1" x14ac:dyDescent="0.15">
      <c r="A52" s="109"/>
      <c r="B52" s="109"/>
      <c r="C52" s="115">
        <f ca="1">IFERROR(__xludf.DUMMYFUNCTION("""COMPUTED_VALUE"""),4302105)</f>
        <v>4302105</v>
      </c>
      <c r="D52" s="116" t="str">
        <f ca="1">IFERROR(__xludf.DUMMYFUNCTION("""COMPUTED_VALUE"""),"Leading In Every Direction")</f>
        <v>Leading In Every Direction</v>
      </c>
      <c r="E52" s="115" t="str">
        <f ca="1">IFERROR(__xludf.DUMMYFUNCTION("""COMPUTED_VALUE"""),"General")</f>
        <v>General</v>
      </c>
      <c r="F52" s="110" t="str">
        <f ca="1">IFERROR(__xludf.DUMMYFUNCTION("""COMPUTED_VALUE"""),"General")</f>
        <v>General</v>
      </c>
      <c r="G52" s="112">
        <f ca="1">IFERROR(__xludf.DUMMYFUNCTION("""COMPUTED_VALUE"""),0.0305092592592592)</f>
        <v>3.0509259259259201E-2</v>
      </c>
      <c r="H52" s="119"/>
      <c r="I52" s="109"/>
      <c r="J52" s="109"/>
      <c r="K52" s="109"/>
      <c r="L52" s="115"/>
      <c r="M52" s="121"/>
      <c r="N52" s="115"/>
      <c r="O52" s="110"/>
      <c r="P52" s="110"/>
      <c r="Q52" s="119"/>
      <c r="R52" s="109"/>
      <c r="S52" s="109"/>
    </row>
    <row r="53" spans="1:19" ht="33.75" customHeight="1" x14ac:dyDescent="0.15">
      <c r="A53" s="109"/>
      <c r="B53" s="109"/>
      <c r="C53" s="115">
        <f ca="1">IFERROR(__xludf.DUMMYFUNCTION("""COMPUTED_VALUE"""),4307034)</f>
        <v>4307034</v>
      </c>
      <c r="D53" s="116" t="str">
        <f ca="1">IFERROR(__xludf.DUMMYFUNCTION("""COMPUTED_VALUE"""),"Evaluating Your Growth as a Leader")</f>
        <v>Evaluating Your Growth as a Leader</v>
      </c>
      <c r="E53" s="115" t="str">
        <f ca="1">IFERROR(__xludf.DUMMYFUNCTION("""COMPUTED_VALUE"""),"General")</f>
        <v>General</v>
      </c>
      <c r="F53" s="110" t="str">
        <f ca="1">IFERROR(__xludf.DUMMYFUNCTION("""COMPUTED_VALUE"""),"General")</f>
        <v>General</v>
      </c>
      <c r="G53" s="112">
        <f ca="1">IFERROR(__xludf.DUMMYFUNCTION("""COMPUTED_VALUE"""),0.0262384259259259)</f>
        <v>2.6238425925925901E-2</v>
      </c>
      <c r="H53" s="119"/>
      <c r="I53" s="109"/>
      <c r="J53" s="109"/>
      <c r="K53" s="109"/>
      <c r="L53" s="115"/>
      <c r="M53" s="121"/>
      <c r="N53" s="115"/>
      <c r="O53" s="110"/>
      <c r="P53" s="110"/>
      <c r="Q53" s="119"/>
      <c r="R53" s="109"/>
      <c r="S53" s="109"/>
    </row>
    <row r="54" spans="1:19" ht="33.75" customHeight="1" x14ac:dyDescent="0.15">
      <c r="A54" s="109"/>
      <c r="B54" s="109"/>
      <c r="C54" s="115">
        <f ca="1">IFERROR(__xludf.DUMMYFUNCTION("""COMPUTED_VALUE"""),3095276)</f>
        <v>3095276</v>
      </c>
      <c r="D54" s="116" t="str">
        <f ca="1">IFERROR(__xludf.DUMMYFUNCTION("""COMPUTED_VALUE"""),"The Neuroscience of Office Politics and Team Leadership")</f>
        <v>The Neuroscience of Office Politics and Team Leadership</v>
      </c>
      <c r="E54" s="115" t="str">
        <f ca="1">IFERROR(__xludf.DUMMYFUNCTION("""COMPUTED_VALUE"""),"General")</f>
        <v>General</v>
      </c>
      <c r="F54" s="110" t="str">
        <f ca="1">IFERROR(__xludf.DUMMYFUNCTION("""COMPUTED_VALUE"""),"General")</f>
        <v>General</v>
      </c>
      <c r="G54" s="112">
        <f ca="1">IFERROR(__xludf.DUMMYFUNCTION("""COMPUTED_VALUE"""),0.00905092592592592)</f>
        <v>9.0509259259259206E-3</v>
      </c>
      <c r="H54" s="119"/>
      <c r="I54" s="109"/>
      <c r="J54" s="109"/>
      <c r="K54" s="109"/>
      <c r="L54" s="115"/>
      <c r="M54" s="121"/>
      <c r="N54" s="115"/>
      <c r="O54" s="110"/>
      <c r="P54" s="110"/>
      <c r="Q54" s="119"/>
      <c r="R54" s="109"/>
      <c r="S54" s="109"/>
    </row>
    <row r="55" spans="1:19" ht="33.75" customHeight="1" x14ac:dyDescent="0.15">
      <c r="A55" s="109"/>
      <c r="B55" s="109"/>
      <c r="C55" s="115">
        <f ca="1">IFERROR(__xludf.DUMMYFUNCTION("""COMPUTED_VALUE"""),3095277)</f>
        <v>3095277</v>
      </c>
      <c r="D55" s="116" t="str">
        <f ca="1">IFERROR(__xludf.DUMMYFUNCTION("""COMPUTED_VALUE"""),"The Neuroscience of Strategy and Creative Leadership")</f>
        <v>The Neuroscience of Strategy and Creative Leadership</v>
      </c>
      <c r="E55" s="115" t="str">
        <f ca="1">IFERROR(__xludf.DUMMYFUNCTION("""COMPUTED_VALUE"""),"General")</f>
        <v>General</v>
      </c>
      <c r="F55" s="110" t="str">
        <f ca="1">IFERROR(__xludf.DUMMYFUNCTION("""COMPUTED_VALUE"""),"General")</f>
        <v>General</v>
      </c>
      <c r="G55" s="112">
        <f ca="1">IFERROR(__xludf.DUMMYFUNCTION("""COMPUTED_VALUE"""),0.00578703703703703)</f>
        <v>5.7870370370370298E-3</v>
      </c>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0"/>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0"/>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0"/>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0"/>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0"/>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0"/>
      <c r="H80" s="119"/>
      <c r="I80" s="109"/>
      <c r="J80" s="109"/>
      <c r="K80" s="109"/>
      <c r="L80" s="115"/>
      <c r="M80" s="121"/>
      <c r="N80" s="115"/>
      <c r="O80" s="110"/>
      <c r="P80" s="110"/>
      <c r="Q80" s="119"/>
      <c r="R80" s="109"/>
      <c r="S80" s="109"/>
    </row>
    <row r="81" spans="1:19" ht="33.75" customHeight="1" x14ac:dyDescent="0.15">
      <c r="A81" s="122"/>
      <c r="B81" s="122"/>
      <c r="C81" s="115"/>
      <c r="D81" s="121"/>
      <c r="E81" s="115"/>
      <c r="F81" s="110"/>
      <c r="G81" s="110"/>
      <c r="H81" s="119"/>
      <c r="I81" s="122"/>
      <c r="J81" s="122"/>
      <c r="K81" s="122"/>
      <c r="L81" s="115"/>
      <c r="M81" s="121"/>
      <c r="N81" s="115"/>
      <c r="O81" s="110"/>
      <c r="P81" s="110"/>
      <c r="Q81" s="119"/>
      <c r="R81" s="122"/>
      <c r="S81" s="122"/>
    </row>
    <row r="82" spans="1:19" ht="33.75" customHeight="1" x14ac:dyDescent="0.15">
      <c r="A82" s="122"/>
      <c r="B82" s="122"/>
      <c r="C82" s="115"/>
      <c r="D82" s="121"/>
      <c r="E82" s="115"/>
      <c r="F82" s="110"/>
      <c r="G82" s="110"/>
      <c r="H82" s="119"/>
      <c r="I82" s="122"/>
      <c r="J82" s="122"/>
      <c r="K82" s="122"/>
      <c r="L82" s="115"/>
      <c r="M82" s="121"/>
      <c r="N82" s="115"/>
      <c r="O82" s="110"/>
      <c r="P82" s="110"/>
      <c r="Q82" s="119"/>
      <c r="R82" s="122"/>
      <c r="S82" s="122"/>
    </row>
    <row r="83" spans="1:19" ht="33.75" customHeight="1" x14ac:dyDescent="0.15">
      <c r="A83" s="122"/>
      <c r="B83" s="122"/>
      <c r="C83" s="115"/>
      <c r="D83" s="130"/>
      <c r="E83" s="115"/>
      <c r="F83" s="110"/>
      <c r="G83" s="112"/>
      <c r="H83" s="119"/>
      <c r="I83" s="122"/>
      <c r="J83" s="122"/>
      <c r="K83" s="122"/>
      <c r="L83" s="115"/>
      <c r="M83" s="130"/>
      <c r="N83" s="115"/>
      <c r="O83" s="110"/>
      <c r="P83" s="112"/>
      <c r="Q83" s="119"/>
      <c r="R83" s="122"/>
      <c r="S83" s="122"/>
    </row>
    <row r="84" spans="1:19" ht="33.75" customHeight="1" x14ac:dyDescent="0.15">
      <c r="A84" s="122"/>
      <c r="B84" s="122"/>
      <c r="C84" s="115"/>
      <c r="D84" s="130"/>
      <c r="E84" s="115"/>
      <c r="F84" s="110"/>
      <c r="G84" s="112"/>
      <c r="H84" s="119"/>
      <c r="I84" s="122"/>
      <c r="J84" s="122"/>
      <c r="K84" s="122"/>
      <c r="L84" s="115"/>
      <c r="M84" s="130"/>
      <c r="N84" s="115"/>
      <c r="O84" s="110"/>
      <c r="P84" s="112"/>
      <c r="Q84" s="119"/>
      <c r="R84" s="122"/>
      <c r="S84" s="122"/>
    </row>
    <row r="85" spans="1:19" ht="33.75" customHeight="1" x14ac:dyDescent="0.15">
      <c r="A85" s="122"/>
      <c r="B85" s="122"/>
      <c r="C85" s="115"/>
      <c r="D85" s="130"/>
      <c r="E85" s="115"/>
      <c r="F85" s="110"/>
      <c r="G85" s="112"/>
      <c r="H85" s="119"/>
      <c r="I85" s="122"/>
      <c r="J85" s="122"/>
      <c r="K85" s="122"/>
      <c r="L85" s="115"/>
      <c r="M85" s="130"/>
      <c r="N85" s="115"/>
      <c r="O85" s="110"/>
      <c r="P85" s="112"/>
      <c r="Q85" s="119"/>
      <c r="R85" s="122"/>
      <c r="S85" s="122"/>
    </row>
    <row r="86" spans="1:19" ht="33.75" customHeight="1" x14ac:dyDescent="0.15">
      <c r="A86" s="122"/>
      <c r="B86" s="122"/>
      <c r="C86" s="115"/>
      <c r="D86" s="130"/>
      <c r="E86" s="115"/>
      <c r="F86" s="110"/>
      <c r="G86" s="112"/>
      <c r="H86" s="119"/>
      <c r="I86" s="122"/>
      <c r="J86" s="122"/>
      <c r="K86" s="122"/>
      <c r="L86" s="115"/>
      <c r="M86" s="130"/>
      <c r="N86" s="115"/>
      <c r="O86" s="110"/>
      <c r="P86" s="112"/>
      <c r="Q86" s="119"/>
      <c r="R86" s="122"/>
      <c r="S86" s="122"/>
    </row>
    <row r="87" spans="1:19" ht="33.75" customHeight="1" x14ac:dyDescent="0.15">
      <c r="A87" s="122"/>
      <c r="B87" s="122"/>
      <c r="C87" s="115"/>
      <c r="D87" s="130"/>
      <c r="E87" s="115"/>
      <c r="F87" s="110"/>
      <c r="G87" s="112"/>
      <c r="H87" s="119"/>
      <c r="I87" s="122"/>
      <c r="J87" s="122"/>
      <c r="K87" s="122"/>
      <c r="L87" s="115"/>
      <c r="M87" s="130"/>
      <c r="N87" s="115"/>
      <c r="O87" s="110"/>
      <c r="P87" s="112"/>
      <c r="Q87" s="119"/>
      <c r="R87" s="122"/>
      <c r="S87" s="122"/>
    </row>
    <row r="88" spans="1:19" ht="33.75" customHeight="1" x14ac:dyDescent="0.15">
      <c r="A88" s="122"/>
      <c r="B88" s="122"/>
      <c r="C88" s="115"/>
      <c r="D88" s="130"/>
      <c r="E88" s="115"/>
      <c r="F88" s="110"/>
      <c r="G88" s="112"/>
      <c r="H88" s="119"/>
      <c r="I88" s="122"/>
      <c r="J88" s="122"/>
      <c r="K88" s="122"/>
      <c r="L88" s="115"/>
      <c r="M88" s="130"/>
      <c r="N88" s="115"/>
      <c r="O88" s="110"/>
      <c r="P88" s="112"/>
      <c r="Q88" s="119"/>
      <c r="R88" s="122"/>
      <c r="S88" s="122"/>
    </row>
    <row r="89" spans="1:19" ht="33.75" customHeight="1" x14ac:dyDescent="0.15">
      <c r="A89" s="122"/>
      <c r="B89" s="122"/>
      <c r="C89" s="115"/>
      <c r="D89" s="130"/>
      <c r="E89" s="115"/>
      <c r="F89" s="110"/>
      <c r="G89" s="112"/>
      <c r="H89" s="119"/>
      <c r="I89" s="122"/>
      <c r="J89" s="122"/>
      <c r="K89" s="122"/>
      <c r="L89" s="115"/>
      <c r="M89" s="130"/>
      <c r="N89" s="115"/>
      <c r="O89" s="110"/>
      <c r="P89" s="112"/>
      <c r="Q89" s="119"/>
      <c r="R89" s="122"/>
      <c r="S89" s="122"/>
    </row>
    <row r="90" spans="1:19" ht="33.75" customHeight="1" x14ac:dyDescent="0.15">
      <c r="A90" s="122"/>
      <c r="B90" s="122"/>
      <c r="C90" s="115"/>
      <c r="D90" s="130"/>
      <c r="E90" s="115"/>
      <c r="F90" s="110"/>
      <c r="G90" s="112"/>
      <c r="H90" s="119"/>
      <c r="I90" s="122"/>
      <c r="J90" s="122"/>
      <c r="K90" s="122"/>
      <c r="L90" s="115"/>
      <c r="M90" s="130"/>
      <c r="N90" s="115"/>
      <c r="O90" s="110"/>
      <c r="P90" s="112"/>
      <c r="Q90" s="119"/>
      <c r="R90" s="122"/>
      <c r="S90" s="122"/>
    </row>
    <row r="91" spans="1:19" ht="33.75" customHeight="1" x14ac:dyDescent="0.15">
      <c r="A91" s="122"/>
      <c r="B91" s="122"/>
      <c r="C91" s="115"/>
      <c r="D91" s="130"/>
      <c r="E91" s="115"/>
      <c r="F91" s="110"/>
      <c r="G91" s="112"/>
      <c r="H91" s="119"/>
      <c r="I91" s="122"/>
      <c r="J91" s="122"/>
      <c r="K91" s="122"/>
      <c r="L91" s="115"/>
      <c r="M91" s="130"/>
      <c r="N91" s="115"/>
      <c r="O91" s="110"/>
      <c r="P91" s="112"/>
      <c r="Q91" s="119"/>
      <c r="R91" s="122"/>
      <c r="S91" s="122"/>
    </row>
    <row r="92" spans="1:19" ht="33.75" customHeight="1" x14ac:dyDescent="0.15">
      <c r="A92" s="122"/>
      <c r="B92" s="122"/>
      <c r="C92" s="115"/>
      <c r="D92" s="130"/>
      <c r="E92" s="115"/>
      <c r="F92" s="110"/>
      <c r="G92" s="112"/>
      <c r="H92" s="119"/>
      <c r="I92" s="122"/>
      <c r="J92" s="122"/>
      <c r="K92" s="122"/>
      <c r="L92" s="115"/>
      <c r="M92" s="130"/>
      <c r="N92" s="115"/>
      <c r="O92" s="110"/>
      <c r="P92" s="112"/>
      <c r="Q92" s="119"/>
      <c r="R92" s="122"/>
      <c r="S92" s="122"/>
    </row>
    <row r="93" spans="1:19" ht="33.75" customHeight="1" x14ac:dyDescent="0.15">
      <c r="A93" s="122"/>
      <c r="B93" s="122"/>
      <c r="C93" s="115"/>
      <c r="D93" s="130"/>
      <c r="E93" s="115"/>
      <c r="F93" s="110"/>
      <c r="G93" s="112"/>
      <c r="H93" s="119"/>
      <c r="I93" s="122"/>
      <c r="J93" s="122"/>
      <c r="K93" s="122"/>
      <c r="L93" s="115"/>
      <c r="M93" s="130"/>
      <c r="N93" s="115"/>
      <c r="O93" s="110"/>
      <c r="P93" s="112"/>
      <c r="Q93" s="119"/>
      <c r="R93" s="122"/>
      <c r="S93" s="122"/>
    </row>
    <row r="94" spans="1:19" ht="33.75" customHeight="1" x14ac:dyDescent="0.15">
      <c r="A94" s="122"/>
      <c r="B94" s="122"/>
      <c r="C94" s="115"/>
      <c r="D94" s="130"/>
      <c r="E94" s="115"/>
      <c r="F94" s="110"/>
      <c r="G94" s="112"/>
      <c r="H94" s="119"/>
      <c r="I94" s="122"/>
      <c r="J94" s="122"/>
      <c r="K94" s="122"/>
      <c r="L94" s="115"/>
      <c r="M94" s="130"/>
      <c r="N94" s="115"/>
      <c r="O94" s="110"/>
      <c r="P94" s="112"/>
      <c r="Q94" s="119"/>
      <c r="R94" s="122"/>
      <c r="S94" s="122"/>
    </row>
    <row r="95" spans="1:19" ht="33.75" customHeight="1" x14ac:dyDescent="0.15">
      <c r="A95" s="122"/>
      <c r="B95" s="122"/>
      <c r="C95" s="115"/>
      <c r="D95" s="130"/>
      <c r="E95" s="115"/>
      <c r="F95" s="110"/>
      <c r="G95" s="112"/>
      <c r="H95" s="119"/>
      <c r="I95" s="122"/>
      <c r="J95" s="122"/>
      <c r="K95" s="122"/>
      <c r="L95" s="115"/>
      <c r="M95" s="130"/>
      <c r="N95" s="115"/>
      <c r="O95" s="110"/>
      <c r="P95" s="112"/>
      <c r="Q95" s="119"/>
      <c r="R95" s="122"/>
      <c r="S95" s="122"/>
    </row>
    <row r="96" spans="1:19" ht="33.75" customHeight="1" x14ac:dyDescent="0.15">
      <c r="A96" s="122"/>
      <c r="B96" s="122"/>
      <c r="C96" s="115"/>
      <c r="D96" s="130"/>
      <c r="E96" s="115"/>
      <c r="F96" s="110"/>
      <c r="G96" s="112"/>
      <c r="H96" s="119"/>
      <c r="I96" s="122"/>
      <c r="J96" s="122"/>
      <c r="K96" s="122"/>
      <c r="L96" s="115"/>
      <c r="M96" s="130"/>
      <c r="N96" s="115"/>
      <c r="O96" s="110"/>
      <c r="P96" s="112"/>
      <c r="Q96" s="119"/>
      <c r="R96" s="122"/>
      <c r="S96" s="122"/>
    </row>
    <row r="97" spans="1:19" ht="33.75" customHeight="1" x14ac:dyDescent="0.15">
      <c r="A97" s="122"/>
      <c r="B97" s="122"/>
      <c r="C97" s="115"/>
      <c r="D97" s="130"/>
      <c r="E97" s="115"/>
      <c r="F97" s="110"/>
      <c r="G97" s="112"/>
      <c r="H97" s="119"/>
      <c r="I97" s="122"/>
      <c r="J97" s="122"/>
      <c r="K97" s="122"/>
      <c r="L97" s="115"/>
      <c r="M97" s="130"/>
      <c r="N97" s="115"/>
      <c r="O97" s="110"/>
      <c r="P97" s="112"/>
      <c r="Q97" s="119"/>
      <c r="R97" s="122"/>
      <c r="S97" s="122"/>
    </row>
    <row r="98" spans="1:19" ht="33.75" customHeight="1" x14ac:dyDescent="0.15">
      <c r="A98" s="122"/>
      <c r="B98" s="122"/>
      <c r="C98" s="115"/>
      <c r="D98" s="130"/>
      <c r="E98" s="115"/>
      <c r="F98" s="110"/>
      <c r="G98" s="112"/>
      <c r="H98" s="119"/>
      <c r="I98" s="122"/>
      <c r="J98" s="122"/>
      <c r="K98" s="122"/>
      <c r="L98" s="115"/>
      <c r="M98" s="130"/>
      <c r="N98" s="115"/>
      <c r="O98" s="110"/>
      <c r="P98" s="112"/>
      <c r="Q98" s="119"/>
      <c r="R98" s="122"/>
      <c r="S98" s="122"/>
    </row>
    <row r="99" spans="1:19" ht="33.75" customHeight="1" x14ac:dyDescent="0.15">
      <c r="A99" s="122"/>
      <c r="B99" s="122"/>
      <c r="C99" s="115"/>
      <c r="D99" s="130"/>
      <c r="E99" s="115"/>
      <c r="F99" s="110"/>
      <c r="G99" s="112"/>
      <c r="H99" s="119"/>
      <c r="I99" s="122"/>
      <c r="J99" s="122"/>
      <c r="K99" s="122"/>
      <c r="L99" s="115"/>
      <c r="M99" s="130"/>
      <c r="N99" s="115"/>
      <c r="O99" s="110"/>
      <c r="P99" s="112"/>
      <c r="Q99" s="119"/>
      <c r="R99" s="122"/>
      <c r="S99" s="122"/>
    </row>
    <row r="100" spans="1:19" ht="33.75" customHeight="1" x14ac:dyDescent="0.15">
      <c r="A100" s="122"/>
      <c r="B100" s="122"/>
      <c r="C100" s="115"/>
      <c r="D100" s="130"/>
      <c r="E100" s="115"/>
      <c r="F100" s="110"/>
      <c r="G100" s="112"/>
      <c r="H100" s="119"/>
      <c r="I100" s="122"/>
      <c r="J100" s="122"/>
      <c r="K100" s="122"/>
      <c r="L100" s="115"/>
      <c r="M100" s="130"/>
      <c r="N100" s="115"/>
      <c r="O100" s="110"/>
      <c r="P100" s="112"/>
      <c r="Q100" s="119"/>
      <c r="R100" s="122"/>
      <c r="S100" s="122"/>
    </row>
    <row r="101" spans="1:19" ht="33.75" customHeight="1" x14ac:dyDescent="0.15">
      <c r="A101" s="122"/>
      <c r="B101" s="122"/>
      <c r="C101" s="115"/>
      <c r="D101" s="130"/>
      <c r="E101" s="115"/>
      <c r="F101" s="110"/>
      <c r="G101" s="112"/>
      <c r="H101" s="119"/>
      <c r="I101" s="122"/>
      <c r="J101" s="122"/>
      <c r="K101" s="122"/>
      <c r="L101" s="115"/>
      <c r="M101" s="130"/>
      <c r="N101" s="115"/>
      <c r="O101" s="110"/>
      <c r="P101" s="112"/>
      <c r="Q101" s="119"/>
      <c r="R101" s="122"/>
      <c r="S101" s="122"/>
    </row>
    <row r="102" spans="1:19" ht="33.75" customHeight="1" x14ac:dyDescent="0.15">
      <c r="A102" s="122"/>
      <c r="B102" s="122"/>
      <c r="C102" s="115"/>
      <c r="D102" s="130"/>
      <c r="E102" s="115"/>
      <c r="F102" s="110"/>
      <c r="G102" s="112"/>
      <c r="H102" s="119"/>
      <c r="I102" s="122"/>
      <c r="J102" s="122"/>
      <c r="K102" s="122"/>
      <c r="L102" s="115"/>
      <c r="M102" s="130"/>
      <c r="N102" s="115"/>
      <c r="O102" s="110"/>
      <c r="P102" s="112"/>
      <c r="Q102" s="119"/>
      <c r="R102" s="122"/>
      <c r="S102" s="122"/>
    </row>
    <row r="103" spans="1:19" ht="33.75" customHeight="1" x14ac:dyDescent="0.15">
      <c r="A103" s="122"/>
      <c r="B103" s="122"/>
      <c r="C103" s="115"/>
      <c r="D103" s="130"/>
      <c r="E103" s="115"/>
      <c r="F103" s="110"/>
      <c r="G103" s="112"/>
      <c r="H103" s="119"/>
      <c r="I103" s="122"/>
      <c r="J103" s="122"/>
      <c r="K103" s="122"/>
      <c r="L103" s="115"/>
      <c r="M103" s="130"/>
      <c r="N103" s="115"/>
      <c r="O103" s="110"/>
      <c r="P103" s="112"/>
      <c r="Q103" s="119"/>
      <c r="R103" s="122"/>
      <c r="S103" s="122"/>
    </row>
    <row r="104" spans="1:19" ht="33.75" customHeight="1" x14ac:dyDescent="0.15">
      <c r="A104" s="122"/>
      <c r="B104" s="122"/>
      <c r="C104" s="115"/>
      <c r="D104" s="130"/>
      <c r="E104" s="115"/>
      <c r="F104" s="110"/>
      <c r="G104" s="112"/>
      <c r="H104" s="119"/>
      <c r="I104" s="122"/>
      <c r="J104" s="122"/>
      <c r="K104" s="122"/>
      <c r="L104" s="115"/>
      <c r="M104" s="130"/>
      <c r="N104" s="115"/>
      <c r="O104" s="110"/>
      <c r="P104" s="112"/>
      <c r="Q104" s="119"/>
      <c r="R104" s="122"/>
      <c r="S104" s="122"/>
    </row>
    <row r="105" spans="1:19" ht="33.75" customHeight="1" x14ac:dyDescent="0.15">
      <c r="A105" s="122"/>
      <c r="B105" s="122"/>
      <c r="C105" s="115"/>
      <c r="D105" s="130"/>
      <c r="E105" s="115"/>
      <c r="F105" s="110"/>
      <c r="G105" s="112"/>
      <c r="H105" s="119"/>
      <c r="I105" s="122"/>
      <c r="J105" s="122"/>
      <c r="K105" s="122"/>
      <c r="L105" s="115"/>
      <c r="M105" s="130"/>
      <c r="N105" s="115"/>
      <c r="O105" s="110"/>
      <c r="P105" s="112"/>
      <c r="Q105" s="119"/>
      <c r="R105" s="122"/>
      <c r="S105" s="122"/>
    </row>
    <row r="106" spans="1:19" ht="33.75" customHeight="1" x14ac:dyDescent="0.15">
      <c r="A106" s="122"/>
      <c r="B106" s="122"/>
      <c r="C106" s="115"/>
      <c r="D106" s="130"/>
      <c r="E106" s="115"/>
      <c r="F106" s="110"/>
      <c r="G106" s="112"/>
      <c r="H106" s="119"/>
      <c r="I106" s="122"/>
      <c r="J106" s="122"/>
      <c r="K106" s="122"/>
      <c r="L106" s="115"/>
      <c r="M106" s="130"/>
      <c r="N106" s="115"/>
      <c r="O106" s="110"/>
      <c r="P106" s="112"/>
      <c r="Q106" s="119"/>
      <c r="R106" s="122"/>
      <c r="S106" s="122"/>
    </row>
    <row r="107" spans="1:19" ht="33.75" customHeight="1" x14ac:dyDescent="0.15">
      <c r="A107" s="122"/>
      <c r="B107" s="122"/>
      <c r="C107" s="115"/>
      <c r="D107" s="130"/>
      <c r="E107" s="115"/>
      <c r="F107" s="110"/>
      <c r="G107" s="112"/>
      <c r="H107" s="119"/>
      <c r="I107" s="122"/>
      <c r="J107" s="122"/>
      <c r="K107" s="122"/>
      <c r="L107" s="115"/>
      <c r="M107" s="130"/>
      <c r="N107" s="115"/>
      <c r="O107" s="110"/>
      <c r="P107" s="112"/>
      <c r="Q107" s="119"/>
      <c r="R107" s="122"/>
      <c r="S107" s="122"/>
    </row>
    <row r="108" spans="1:19" ht="33.75" customHeight="1" x14ac:dyDescent="0.15">
      <c r="A108" s="122"/>
      <c r="B108" s="122"/>
      <c r="C108" s="115"/>
      <c r="D108" s="130"/>
      <c r="E108" s="115"/>
      <c r="F108" s="110"/>
      <c r="G108" s="112"/>
      <c r="H108" s="119"/>
      <c r="I108" s="122"/>
      <c r="J108" s="122"/>
      <c r="K108" s="122"/>
      <c r="L108" s="115"/>
      <c r="M108" s="130"/>
      <c r="N108" s="115"/>
      <c r="O108" s="110"/>
      <c r="P108" s="112"/>
      <c r="Q108" s="119"/>
      <c r="R108" s="122"/>
      <c r="S108" s="122"/>
    </row>
    <row r="109" spans="1:19" ht="33.75" customHeight="1" x14ac:dyDescent="0.15">
      <c r="A109" s="122"/>
      <c r="B109" s="122"/>
      <c r="C109" s="115"/>
      <c r="D109" s="130"/>
      <c r="E109" s="115"/>
      <c r="F109" s="110"/>
      <c r="G109" s="112"/>
      <c r="H109" s="119"/>
      <c r="I109" s="122"/>
      <c r="J109" s="122"/>
      <c r="K109" s="122"/>
      <c r="L109" s="115"/>
      <c r="M109" s="130"/>
      <c r="N109" s="115"/>
      <c r="O109" s="110"/>
      <c r="P109" s="112"/>
      <c r="Q109" s="119"/>
      <c r="R109" s="122"/>
      <c r="S109" s="122"/>
    </row>
    <row r="110" spans="1:19" ht="33.75" customHeight="1" x14ac:dyDescent="0.15">
      <c r="A110" s="122"/>
      <c r="B110" s="122"/>
      <c r="C110" s="115"/>
      <c r="D110" s="130"/>
      <c r="E110" s="115"/>
      <c r="F110" s="110"/>
      <c r="G110" s="112"/>
      <c r="H110" s="119"/>
      <c r="I110" s="122"/>
      <c r="J110" s="122"/>
      <c r="K110" s="122"/>
      <c r="L110" s="115"/>
      <c r="M110" s="130"/>
      <c r="N110" s="115"/>
      <c r="O110" s="110"/>
      <c r="P110" s="112"/>
      <c r="Q110" s="119"/>
      <c r="R110" s="122"/>
      <c r="S110" s="122"/>
    </row>
    <row r="111" spans="1:19" ht="33.75" customHeight="1" x14ac:dyDescent="0.15">
      <c r="A111" s="122"/>
      <c r="B111" s="122"/>
      <c r="C111" s="115"/>
      <c r="D111" s="130"/>
      <c r="E111" s="115"/>
      <c r="F111" s="110"/>
      <c r="G111" s="112"/>
      <c r="H111" s="119"/>
      <c r="I111" s="122"/>
      <c r="J111" s="122"/>
      <c r="K111" s="122"/>
      <c r="L111" s="115"/>
      <c r="M111" s="130"/>
      <c r="N111" s="115"/>
      <c r="O111" s="110"/>
      <c r="P111" s="112"/>
      <c r="Q111" s="119"/>
      <c r="R111" s="122"/>
      <c r="S111" s="122"/>
    </row>
    <row r="112" spans="1:19" ht="33.75" customHeight="1" x14ac:dyDescent="0.15">
      <c r="A112" s="122"/>
      <c r="B112" s="122"/>
      <c r="C112" s="115"/>
      <c r="D112" s="130"/>
      <c r="E112" s="115"/>
      <c r="F112" s="110"/>
      <c r="G112" s="112"/>
      <c r="H112" s="119"/>
      <c r="I112" s="122"/>
      <c r="J112" s="122"/>
      <c r="K112" s="122"/>
      <c r="L112" s="115"/>
      <c r="M112" s="130"/>
      <c r="N112" s="115"/>
      <c r="O112" s="110"/>
      <c r="P112" s="112"/>
      <c r="Q112" s="119"/>
      <c r="R112" s="122"/>
      <c r="S112" s="122"/>
    </row>
    <row r="113" spans="1:19" ht="33.75" customHeight="1" x14ac:dyDescent="0.15">
      <c r="A113" s="122"/>
      <c r="B113" s="122"/>
      <c r="C113" s="115"/>
      <c r="D113" s="130"/>
      <c r="E113" s="115"/>
      <c r="F113" s="110"/>
      <c r="G113" s="112"/>
      <c r="H113" s="119"/>
      <c r="I113" s="122"/>
      <c r="J113" s="122"/>
      <c r="K113" s="122"/>
      <c r="L113" s="115"/>
      <c r="M113" s="130"/>
      <c r="N113" s="115"/>
      <c r="O113" s="110"/>
      <c r="P113" s="112"/>
      <c r="Q113" s="119"/>
      <c r="R113" s="122"/>
      <c r="S113" s="122"/>
    </row>
    <row r="114" spans="1:19" ht="33.75" customHeight="1" x14ac:dyDescent="0.15">
      <c r="A114" s="122"/>
      <c r="B114" s="122"/>
      <c r="C114" s="115"/>
      <c r="D114" s="130"/>
      <c r="E114" s="115"/>
      <c r="F114" s="110"/>
      <c r="G114" s="112"/>
      <c r="H114" s="119"/>
      <c r="I114" s="122"/>
      <c r="J114" s="122"/>
      <c r="K114" s="122"/>
      <c r="L114" s="115"/>
      <c r="M114" s="130"/>
      <c r="N114" s="115"/>
      <c r="O114" s="110"/>
      <c r="P114" s="112"/>
      <c r="Q114" s="119"/>
      <c r="R114" s="122"/>
      <c r="S114" s="122"/>
    </row>
    <row r="115" spans="1:19" ht="33.75" customHeight="1" x14ac:dyDescent="0.15">
      <c r="A115" s="122"/>
      <c r="B115" s="122"/>
      <c r="C115" s="115"/>
      <c r="D115" s="130"/>
      <c r="E115" s="115"/>
      <c r="F115" s="110"/>
      <c r="G115" s="112"/>
      <c r="H115" s="119"/>
      <c r="I115" s="122"/>
      <c r="J115" s="122"/>
      <c r="K115" s="122"/>
      <c r="L115" s="115"/>
      <c r="M115" s="130"/>
      <c r="N115" s="115"/>
      <c r="O115" s="110"/>
      <c r="P115" s="112"/>
      <c r="Q115" s="119"/>
      <c r="R115" s="122"/>
      <c r="S115" s="122"/>
    </row>
    <row r="116" spans="1:19" ht="33.75" customHeight="1" x14ac:dyDescent="0.15">
      <c r="A116" s="122"/>
      <c r="B116" s="122"/>
      <c r="C116" s="115"/>
      <c r="D116" s="130"/>
      <c r="E116" s="115"/>
      <c r="F116" s="110"/>
      <c r="G116" s="112"/>
      <c r="H116" s="119"/>
      <c r="I116" s="122"/>
      <c r="J116" s="122"/>
      <c r="K116" s="122"/>
      <c r="L116" s="115"/>
      <c r="M116" s="130"/>
      <c r="N116" s="115"/>
      <c r="O116" s="110"/>
      <c r="P116" s="112"/>
      <c r="Q116" s="119"/>
      <c r="R116" s="122"/>
      <c r="S116" s="122"/>
    </row>
    <row r="117" spans="1:19" ht="33.75" customHeight="1" x14ac:dyDescent="0.15">
      <c r="A117" s="122"/>
      <c r="B117" s="122"/>
      <c r="C117" s="115"/>
      <c r="D117" s="130"/>
      <c r="E117" s="115"/>
      <c r="F117" s="110"/>
      <c r="G117" s="112"/>
      <c r="H117" s="119"/>
      <c r="I117" s="122"/>
      <c r="J117" s="122"/>
      <c r="K117" s="122"/>
      <c r="L117" s="115"/>
      <c r="M117" s="130"/>
      <c r="N117" s="115"/>
      <c r="O117" s="110"/>
      <c r="P117" s="112"/>
      <c r="Q117" s="119"/>
      <c r="R117" s="122"/>
      <c r="S117" s="122"/>
    </row>
    <row r="118" spans="1:19" ht="33.75" customHeight="1" x14ac:dyDescent="0.15">
      <c r="A118" s="122"/>
      <c r="B118" s="122"/>
      <c r="C118" s="115"/>
      <c r="D118" s="130"/>
      <c r="E118" s="115"/>
      <c r="F118" s="110"/>
      <c r="G118" s="112"/>
      <c r="H118" s="119"/>
      <c r="I118" s="122"/>
      <c r="J118" s="122"/>
      <c r="K118" s="122"/>
      <c r="L118" s="115"/>
      <c r="M118" s="130"/>
      <c r="N118" s="115"/>
      <c r="O118" s="110"/>
      <c r="P118" s="112"/>
      <c r="Q118" s="119"/>
      <c r="R118" s="122"/>
      <c r="S118" s="122"/>
    </row>
    <row r="119" spans="1:19" ht="33.75" customHeight="1" x14ac:dyDescent="0.15">
      <c r="A119" s="122"/>
      <c r="B119" s="122"/>
      <c r="C119" s="115"/>
      <c r="D119" s="130"/>
      <c r="E119" s="115"/>
      <c r="F119" s="110"/>
      <c r="G119" s="112"/>
      <c r="H119" s="119"/>
      <c r="I119" s="122"/>
      <c r="J119" s="122"/>
      <c r="K119" s="122"/>
      <c r="L119" s="115"/>
      <c r="M119" s="130"/>
      <c r="N119" s="115"/>
      <c r="O119" s="110"/>
      <c r="P119" s="112"/>
      <c r="Q119" s="119"/>
      <c r="R119" s="122"/>
      <c r="S119" s="122"/>
    </row>
    <row r="120" spans="1:19" ht="33.75" customHeight="1" x14ac:dyDescent="0.15">
      <c r="A120" s="122"/>
      <c r="B120" s="122"/>
      <c r="C120" s="115"/>
      <c r="D120" s="130"/>
      <c r="E120" s="115"/>
      <c r="F120" s="110"/>
      <c r="G120" s="112"/>
      <c r="H120" s="119"/>
      <c r="I120" s="122"/>
      <c r="J120" s="122"/>
      <c r="K120" s="122"/>
      <c r="L120" s="115"/>
      <c r="M120" s="130"/>
      <c r="N120" s="115"/>
      <c r="O120" s="110"/>
      <c r="P120" s="112"/>
      <c r="Q120" s="119"/>
      <c r="R120" s="122"/>
      <c r="S120" s="122"/>
    </row>
    <row r="121" spans="1:19" ht="33.75" customHeight="1" x14ac:dyDescent="0.15">
      <c r="A121" s="122"/>
      <c r="B121" s="122"/>
      <c r="C121" s="115"/>
      <c r="D121" s="130"/>
      <c r="E121" s="115"/>
      <c r="F121" s="110"/>
      <c r="G121" s="112"/>
      <c r="H121" s="119"/>
      <c r="I121" s="122"/>
      <c r="J121" s="122"/>
      <c r="K121" s="122"/>
      <c r="L121" s="115"/>
      <c r="M121" s="130"/>
      <c r="N121" s="115"/>
      <c r="O121" s="110"/>
      <c r="P121" s="112"/>
      <c r="Q121" s="119"/>
      <c r="R121" s="122"/>
      <c r="S121" s="122"/>
    </row>
    <row r="122" spans="1:19" ht="33.75" customHeight="1" x14ac:dyDescent="0.15">
      <c r="A122" s="122"/>
      <c r="B122" s="122"/>
      <c r="C122" s="115"/>
      <c r="D122" s="130"/>
      <c r="E122" s="115"/>
      <c r="F122" s="110"/>
      <c r="G122" s="112"/>
      <c r="H122" s="119"/>
      <c r="I122" s="122"/>
      <c r="J122" s="122"/>
      <c r="K122" s="122"/>
      <c r="L122" s="115"/>
      <c r="M122" s="130"/>
      <c r="N122" s="115"/>
      <c r="O122" s="110"/>
      <c r="P122" s="112"/>
      <c r="Q122" s="119"/>
      <c r="R122" s="122"/>
      <c r="S122" s="122"/>
    </row>
    <row r="123" spans="1:19" ht="33.75" customHeight="1" x14ac:dyDescent="0.15">
      <c r="A123" s="122"/>
      <c r="B123" s="122"/>
      <c r="C123" s="115"/>
      <c r="D123" s="130"/>
      <c r="E123" s="115"/>
      <c r="F123" s="110"/>
      <c r="G123" s="112"/>
      <c r="H123" s="119"/>
      <c r="I123" s="122"/>
      <c r="J123" s="122"/>
      <c r="K123" s="122"/>
      <c r="L123" s="115"/>
      <c r="M123" s="130"/>
      <c r="N123" s="115"/>
      <c r="O123" s="110"/>
      <c r="P123" s="112"/>
      <c r="Q123" s="119"/>
      <c r="R123" s="122"/>
      <c r="S123" s="122"/>
    </row>
    <row r="124" spans="1:19" ht="33.75" customHeight="1" x14ac:dyDescent="0.15">
      <c r="A124" s="122"/>
      <c r="B124" s="122"/>
      <c r="C124" s="115"/>
      <c r="D124" s="130"/>
      <c r="E124" s="115"/>
      <c r="F124" s="110"/>
      <c r="G124" s="112"/>
      <c r="H124" s="119"/>
      <c r="I124" s="122"/>
      <c r="J124" s="122"/>
      <c r="K124" s="122"/>
      <c r="L124" s="115"/>
      <c r="M124" s="130"/>
      <c r="N124" s="115"/>
      <c r="O124" s="110"/>
      <c r="P124" s="112"/>
      <c r="Q124" s="119"/>
      <c r="R124" s="122"/>
      <c r="S124" s="122"/>
    </row>
    <row r="125" spans="1:19" ht="33.75" customHeight="1" x14ac:dyDescent="0.15">
      <c r="A125" s="122"/>
      <c r="B125" s="122"/>
      <c r="C125" s="115"/>
      <c r="D125" s="130"/>
      <c r="E125" s="115"/>
      <c r="F125" s="110"/>
      <c r="G125" s="112"/>
      <c r="H125" s="119"/>
      <c r="I125" s="122"/>
      <c r="J125" s="122"/>
      <c r="K125" s="122"/>
      <c r="L125" s="115"/>
      <c r="M125" s="130"/>
      <c r="N125" s="115"/>
      <c r="O125" s="110"/>
      <c r="P125" s="112"/>
      <c r="Q125" s="119"/>
      <c r="R125" s="122"/>
      <c r="S125" s="122"/>
    </row>
    <row r="126" spans="1:19" ht="33.75" customHeight="1" x14ac:dyDescent="0.15">
      <c r="A126" s="122"/>
      <c r="B126" s="122"/>
      <c r="C126" s="115"/>
      <c r="D126" s="130"/>
      <c r="E126" s="115"/>
      <c r="F126" s="110"/>
      <c r="G126" s="112"/>
      <c r="H126" s="119"/>
      <c r="I126" s="122"/>
      <c r="J126" s="122"/>
      <c r="K126" s="122"/>
      <c r="L126" s="115"/>
      <c r="M126" s="130"/>
      <c r="N126" s="115"/>
      <c r="O126" s="110"/>
      <c r="P126" s="112"/>
      <c r="Q126" s="119"/>
      <c r="R126" s="122"/>
      <c r="S126" s="122"/>
    </row>
    <row r="127" spans="1:19" ht="33.75" customHeight="1" x14ac:dyDescent="0.15">
      <c r="A127" s="122"/>
      <c r="B127" s="122"/>
      <c r="C127" s="115"/>
      <c r="D127" s="130"/>
      <c r="E127" s="115"/>
      <c r="F127" s="110"/>
      <c r="G127" s="112"/>
      <c r="H127" s="119"/>
      <c r="I127" s="122"/>
      <c r="J127" s="122"/>
      <c r="K127" s="122"/>
      <c r="L127" s="115"/>
      <c r="M127" s="130"/>
      <c r="N127" s="115"/>
      <c r="O127" s="110"/>
      <c r="P127" s="112"/>
      <c r="Q127" s="119"/>
      <c r="R127" s="122"/>
      <c r="S127" s="122"/>
    </row>
    <row r="128" spans="1:19" ht="33.75" customHeight="1" x14ac:dyDescent="0.15">
      <c r="A128" s="122"/>
      <c r="B128" s="122"/>
      <c r="C128" s="115"/>
      <c r="D128" s="130"/>
      <c r="E128" s="115"/>
      <c r="F128" s="110"/>
      <c r="G128" s="112"/>
      <c r="H128" s="119"/>
      <c r="I128" s="122"/>
      <c r="J128" s="122"/>
      <c r="K128" s="122"/>
      <c r="L128" s="115"/>
      <c r="M128" s="130"/>
      <c r="N128" s="115"/>
      <c r="O128" s="110"/>
      <c r="P128" s="112"/>
      <c r="Q128" s="119"/>
      <c r="R128" s="122"/>
      <c r="S128" s="122"/>
    </row>
    <row r="129" spans="1:19" ht="33.75" customHeight="1" x14ac:dyDescent="0.15">
      <c r="A129" s="122"/>
      <c r="B129" s="122"/>
      <c r="C129" s="115"/>
      <c r="D129" s="130"/>
      <c r="E129" s="115"/>
      <c r="F129" s="110"/>
      <c r="G129" s="112"/>
      <c r="H129" s="119"/>
      <c r="I129" s="122"/>
      <c r="J129" s="122"/>
      <c r="K129" s="122"/>
      <c r="L129" s="115"/>
      <c r="M129" s="130"/>
      <c r="N129" s="115"/>
      <c r="O129" s="110"/>
      <c r="P129" s="112"/>
      <c r="Q129" s="119"/>
      <c r="R129" s="122"/>
      <c r="S129" s="122"/>
    </row>
    <row r="130" spans="1:19" ht="33.75" customHeight="1" x14ac:dyDescent="0.15">
      <c r="A130" s="122"/>
      <c r="B130" s="122"/>
      <c r="C130" s="115"/>
      <c r="D130" s="130"/>
      <c r="E130" s="115"/>
      <c r="F130" s="110"/>
      <c r="G130" s="112"/>
      <c r="H130" s="119"/>
      <c r="I130" s="122"/>
      <c r="J130" s="122"/>
      <c r="K130" s="122"/>
      <c r="L130" s="115"/>
      <c r="M130" s="130"/>
      <c r="N130" s="115"/>
      <c r="O130" s="110"/>
      <c r="P130" s="112"/>
      <c r="Q130" s="119"/>
      <c r="R130" s="122"/>
      <c r="S130" s="122"/>
    </row>
    <row r="131" spans="1:19" ht="33.75" customHeight="1" x14ac:dyDescent="0.15">
      <c r="A131" s="122"/>
      <c r="B131" s="122"/>
      <c r="C131" s="115"/>
      <c r="D131" s="130"/>
      <c r="E131" s="115"/>
      <c r="F131" s="110"/>
      <c r="G131" s="112"/>
      <c r="H131" s="119"/>
      <c r="I131" s="122"/>
      <c r="J131" s="122"/>
      <c r="K131" s="122"/>
      <c r="L131" s="115"/>
      <c r="M131" s="130"/>
      <c r="N131" s="115"/>
      <c r="O131" s="110"/>
      <c r="P131" s="112"/>
      <c r="Q131" s="119"/>
      <c r="R131" s="122"/>
      <c r="S131" s="122"/>
    </row>
    <row r="132" spans="1:19" ht="33.75" customHeight="1" x14ac:dyDescent="0.15">
      <c r="A132" s="122"/>
      <c r="B132" s="122"/>
      <c r="C132" s="115"/>
      <c r="D132" s="130"/>
      <c r="E132" s="115"/>
      <c r="F132" s="110"/>
      <c r="G132" s="112"/>
      <c r="H132" s="119"/>
      <c r="I132" s="122"/>
      <c r="J132" s="122"/>
      <c r="K132" s="122"/>
      <c r="L132" s="115"/>
      <c r="M132" s="130"/>
      <c r="N132" s="115"/>
      <c r="O132" s="110"/>
      <c r="P132" s="112"/>
      <c r="Q132" s="119"/>
      <c r="R132" s="122"/>
      <c r="S132" s="122"/>
    </row>
    <row r="133" spans="1:19" ht="33.75" customHeight="1" x14ac:dyDescent="0.15">
      <c r="A133" s="122"/>
      <c r="B133" s="122"/>
      <c r="C133" s="115"/>
      <c r="D133" s="130"/>
      <c r="E133" s="115"/>
      <c r="F133" s="110"/>
      <c r="G133" s="112"/>
      <c r="H133" s="119"/>
      <c r="I133" s="122"/>
      <c r="J133" s="122"/>
      <c r="K133" s="122"/>
      <c r="L133" s="115"/>
      <c r="M133" s="130"/>
      <c r="N133" s="115"/>
      <c r="O133" s="110"/>
      <c r="P133" s="112"/>
      <c r="Q133" s="119"/>
      <c r="R133" s="122"/>
      <c r="S133" s="122"/>
    </row>
    <row r="134" spans="1:19" ht="33.75" customHeight="1" x14ac:dyDescent="0.15">
      <c r="A134" s="122"/>
      <c r="B134" s="122"/>
      <c r="C134" s="115"/>
      <c r="D134" s="130"/>
      <c r="E134" s="115"/>
      <c r="F134" s="110"/>
      <c r="G134" s="112"/>
      <c r="H134" s="119"/>
      <c r="I134" s="122"/>
      <c r="J134" s="122"/>
      <c r="K134" s="122"/>
      <c r="L134" s="115"/>
      <c r="M134" s="130"/>
      <c r="N134" s="115"/>
      <c r="O134" s="110"/>
      <c r="P134" s="112"/>
      <c r="Q134" s="119"/>
      <c r="R134" s="122"/>
      <c r="S134" s="122"/>
    </row>
    <row r="135" spans="1:19" ht="33.75" customHeight="1" x14ac:dyDescent="0.15">
      <c r="A135" s="122"/>
      <c r="B135" s="122"/>
      <c r="C135" s="115"/>
      <c r="D135" s="130"/>
      <c r="E135" s="115"/>
      <c r="F135" s="110"/>
      <c r="G135" s="112"/>
      <c r="H135" s="119"/>
      <c r="I135" s="122"/>
      <c r="J135" s="122"/>
      <c r="K135" s="122"/>
      <c r="L135" s="115"/>
      <c r="M135" s="130"/>
      <c r="N135" s="115"/>
      <c r="O135" s="110"/>
      <c r="P135" s="112"/>
      <c r="Q135" s="119"/>
      <c r="R135" s="122"/>
      <c r="S135" s="122"/>
    </row>
    <row r="136" spans="1:19" ht="33.75" customHeight="1" x14ac:dyDescent="0.15">
      <c r="A136" s="122"/>
      <c r="B136" s="122"/>
      <c r="C136" s="115"/>
      <c r="D136" s="130"/>
      <c r="E136" s="115"/>
      <c r="F136" s="110"/>
      <c r="G136" s="112"/>
      <c r="H136" s="119"/>
      <c r="I136" s="122"/>
      <c r="J136" s="122"/>
      <c r="K136" s="122"/>
      <c r="L136" s="115"/>
      <c r="M136" s="130"/>
      <c r="N136" s="115"/>
      <c r="O136" s="110"/>
      <c r="P136" s="112"/>
      <c r="Q136" s="119"/>
      <c r="R136" s="122"/>
      <c r="S136" s="122"/>
    </row>
    <row r="137" spans="1:19" ht="33.75" customHeight="1" x14ac:dyDescent="0.15">
      <c r="A137" s="122"/>
      <c r="B137" s="122"/>
      <c r="C137" s="115"/>
      <c r="D137" s="130"/>
      <c r="E137" s="115"/>
      <c r="F137" s="110"/>
      <c r="G137" s="112"/>
      <c r="H137" s="119"/>
      <c r="I137" s="122"/>
      <c r="J137" s="122"/>
      <c r="K137" s="122"/>
      <c r="L137" s="115"/>
      <c r="M137" s="130"/>
      <c r="N137" s="115"/>
      <c r="O137" s="110"/>
      <c r="P137" s="112"/>
      <c r="Q137" s="119"/>
      <c r="R137" s="122"/>
      <c r="S137" s="122"/>
    </row>
    <row r="138" spans="1:19" ht="33.75" customHeight="1" x14ac:dyDescent="0.15">
      <c r="A138" s="122"/>
      <c r="B138" s="122"/>
      <c r="C138" s="115"/>
      <c r="D138" s="130"/>
      <c r="E138" s="115"/>
      <c r="F138" s="110"/>
      <c r="G138" s="112"/>
      <c r="H138" s="119"/>
      <c r="I138" s="122"/>
      <c r="J138" s="122"/>
      <c r="K138" s="122"/>
      <c r="L138" s="115"/>
      <c r="M138" s="130"/>
      <c r="N138" s="115"/>
      <c r="O138" s="110"/>
      <c r="P138" s="112"/>
      <c r="Q138" s="119"/>
      <c r="R138" s="122"/>
      <c r="S138" s="122"/>
    </row>
    <row r="139" spans="1:19" ht="33.75" customHeight="1" x14ac:dyDescent="0.15">
      <c r="A139" s="122"/>
      <c r="B139" s="122"/>
      <c r="C139" s="115"/>
      <c r="D139" s="130"/>
      <c r="E139" s="115"/>
      <c r="F139" s="110"/>
      <c r="G139" s="112"/>
      <c r="H139" s="119"/>
      <c r="I139" s="122"/>
      <c r="J139" s="122"/>
      <c r="K139" s="122"/>
      <c r="L139" s="115"/>
      <c r="M139" s="130"/>
      <c r="N139" s="115"/>
      <c r="O139" s="110"/>
      <c r="P139" s="112"/>
      <c r="Q139" s="119"/>
      <c r="R139" s="122"/>
      <c r="S139" s="122"/>
    </row>
    <row r="140" spans="1:19" ht="33.75" customHeight="1" x14ac:dyDescent="0.15">
      <c r="A140" s="122"/>
      <c r="B140" s="122"/>
      <c r="C140" s="115"/>
      <c r="D140" s="130"/>
      <c r="E140" s="115"/>
      <c r="F140" s="110"/>
      <c r="G140" s="112"/>
      <c r="H140" s="119"/>
      <c r="I140" s="122"/>
      <c r="J140" s="122"/>
      <c r="K140" s="122"/>
      <c r="L140" s="115"/>
      <c r="M140" s="130"/>
      <c r="N140" s="115"/>
      <c r="O140" s="110"/>
      <c r="P140" s="112"/>
      <c r="Q140" s="119"/>
      <c r="R140" s="122"/>
      <c r="S140" s="122"/>
    </row>
    <row r="141" spans="1:19" ht="33.75" customHeight="1" x14ac:dyDescent="0.15">
      <c r="A141" s="122"/>
      <c r="B141" s="122"/>
      <c r="C141" s="115"/>
      <c r="D141" s="130"/>
      <c r="E141" s="115"/>
      <c r="F141" s="110"/>
      <c r="G141" s="112"/>
      <c r="H141" s="119"/>
      <c r="I141" s="122"/>
      <c r="J141" s="122"/>
      <c r="K141" s="122"/>
      <c r="L141" s="115"/>
      <c r="M141" s="130"/>
      <c r="N141" s="115"/>
      <c r="O141" s="110"/>
      <c r="P141" s="112"/>
      <c r="Q141" s="119"/>
      <c r="R141" s="122"/>
      <c r="S141" s="122"/>
    </row>
    <row r="142" spans="1:19" ht="33.75" customHeight="1" x14ac:dyDescent="0.15">
      <c r="A142" s="122"/>
      <c r="B142" s="122"/>
      <c r="C142" s="115"/>
      <c r="D142" s="130"/>
      <c r="E142" s="115"/>
      <c r="F142" s="110"/>
      <c r="G142" s="112"/>
      <c r="H142" s="119"/>
      <c r="I142" s="122"/>
      <c r="J142" s="122"/>
      <c r="K142" s="122"/>
      <c r="L142" s="115"/>
      <c r="M142" s="130"/>
      <c r="N142" s="115"/>
      <c r="O142" s="110"/>
      <c r="P142" s="112"/>
      <c r="Q142" s="119"/>
      <c r="R142" s="122"/>
      <c r="S142" s="122"/>
    </row>
    <row r="143" spans="1:19" ht="33.75" customHeight="1" x14ac:dyDescent="0.15">
      <c r="A143" s="122"/>
      <c r="B143" s="122"/>
      <c r="C143" s="115"/>
      <c r="D143" s="130"/>
      <c r="E143" s="115"/>
      <c r="F143" s="110"/>
      <c r="G143" s="112"/>
      <c r="H143" s="119"/>
      <c r="I143" s="122"/>
      <c r="J143" s="122"/>
      <c r="K143" s="122"/>
      <c r="L143" s="115"/>
      <c r="M143" s="130"/>
      <c r="N143" s="115"/>
      <c r="O143" s="110"/>
      <c r="P143" s="112"/>
      <c r="Q143" s="119"/>
      <c r="R143" s="122"/>
      <c r="S143" s="122"/>
    </row>
    <row r="144" spans="1:19" ht="33.75" customHeight="1" x14ac:dyDescent="0.15">
      <c r="A144" s="122"/>
      <c r="B144" s="122"/>
      <c r="C144" s="115"/>
      <c r="D144" s="130"/>
      <c r="E144" s="115"/>
      <c r="F144" s="110"/>
      <c r="G144" s="112"/>
      <c r="H144" s="119"/>
      <c r="I144" s="122"/>
      <c r="J144" s="122"/>
      <c r="K144" s="122"/>
      <c r="L144" s="115"/>
      <c r="M144" s="130"/>
      <c r="N144" s="115"/>
      <c r="O144" s="110"/>
      <c r="P144" s="112"/>
      <c r="Q144" s="119"/>
      <c r="R144" s="122"/>
      <c r="S144" s="122"/>
    </row>
    <row r="145" spans="1:19" ht="33.75" customHeight="1" x14ac:dyDescent="0.15">
      <c r="A145" s="122"/>
      <c r="B145" s="122"/>
      <c r="C145" s="115"/>
      <c r="D145" s="130"/>
      <c r="E145" s="115"/>
      <c r="F145" s="110"/>
      <c r="G145" s="112"/>
      <c r="H145" s="119"/>
      <c r="I145" s="122"/>
      <c r="J145" s="122"/>
      <c r="K145" s="122"/>
      <c r="L145" s="115"/>
      <c r="M145" s="130"/>
      <c r="N145" s="115"/>
      <c r="O145" s="110"/>
      <c r="P145" s="112"/>
      <c r="Q145" s="119"/>
      <c r="R145" s="122"/>
      <c r="S145" s="122"/>
    </row>
    <row r="146" spans="1:19" ht="33.75" customHeight="1" x14ac:dyDescent="0.15">
      <c r="A146" s="122"/>
      <c r="B146" s="122"/>
      <c r="C146" s="115"/>
      <c r="D146" s="130"/>
      <c r="E146" s="115"/>
      <c r="F146" s="110"/>
      <c r="G146" s="112"/>
      <c r="H146" s="119"/>
      <c r="I146" s="122"/>
      <c r="J146" s="122"/>
      <c r="K146" s="122"/>
      <c r="L146" s="115"/>
      <c r="M146" s="130"/>
      <c r="N146" s="115"/>
      <c r="O146" s="110"/>
      <c r="P146" s="112"/>
      <c r="Q146" s="119"/>
      <c r="R146" s="122"/>
      <c r="S146" s="122"/>
    </row>
    <row r="147" spans="1:19" ht="33.75" customHeight="1" x14ac:dyDescent="0.15">
      <c r="A147" s="122"/>
      <c r="B147" s="122"/>
      <c r="C147" s="115"/>
      <c r="D147" s="130"/>
      <c r="E147" s="115"/>
      <c r="F147" s="110"/>
      <c r="G147" s="112"/>
      <c r="H147" s="119"/>
      <c r="I147" s="122"/>
      <c r="J147" s="122"/>
      <c r="K147" s="122"/>
      <c r="L147" s="115"/>
      <c r="M147" s="130"/>
      <c r="N147" s="115"/>
      <c r="O147" s="110"/>
      <c r="P147" s="112"/>
      <c r="Q147" s="119"/>
      <c r="R147" s="122"/>
      <c r="S147" s="122"/>
    </row>
    <row r="148" spans="1:19" ht="33.75" customHeight="1" x14ac:dyDescent="0.15">
      <c r="A148" s="122"/>
      <c r="B148" s="122"/>
      <c r="C148" s="115"/>
      <c r="D148" s="130"/>
      <c r="E148" s="115"/>
      <c r="F148" s="110"/>
      <c r="G148" s="112"/>
      <c r="H148" s="119"/>
      <c r="I148" s="122"/>
      <c r="J148" s="122"/>
      <c r="K148" s="122"/>
      <c r="L148" s="115"/>
      <c r="M148" s="130"/>
      <c r="N148" s="115"/>
      <c r="O148" s="110"/>
      <c r="P148" s="112"/>
      <c r="Q148" s="119"/>
      <c r="R148" s="122"/>
      <c r="S148" s="122"/>
    </row>
    <row r="149" spans="1:19" ht="33.75" customHeight="1" x14ac:dyDescent="0.15">
      <c r="A149" s="122"/>
      <c r="B149" s="122"/>
      <c r="C149" s="115"/>
      <c r="D149" s="130"/>
      <c r="E149" s="115"/>
      <c r="F149" s="110"/>
      <c r="G149" s="112"/>
      <c r="H149" s="119"/>
      <c r="I149" s="122"/>
      <c r="J149" s="122"/>
      <c r="K149" s="122"/>
      <c r="L149" s="115"/>
      <c r="M149" s="130"/>
      <c r="N149" s="115"/>
      <c r="O149" s="110"/>
      <c r="P149" s="112"/>
      <c r="Q149" s="119"/>
      <c r="R149" s="122"/>
      <c r="S149" s="122"/>
    </row>
    <row r="150" spans="1:19" ht="33.75" customHeight="1" x14ac:dyDescent="0.15">
      <c r="A150" s="122"/>
      <c r="B150" s="122"/>
      <c r="C150" s="115"/>
      <c r="D150" s="130"/>
      <c r="E150" s="115"/>
      <c r="F150" s="110"/>
      <c r="G150" s="112"/>
      <c r="H150" s="119"/>
      <c r="I150" s="122"/>
      <c r="J150" s="122"/>
      <c r="K150" s="122"/>
      <c r="L150" s="115"/>
      <c r="M150" s="130"/>
      <c r="N150" s="115"/>
      <c r="O150" s="110"/>
      <c r="P150" s="112"/>
      <c r="Q150" s="119"/>
      <c r="R150" s="122"/>
      <c r="S150" s="122"/>
    </row>
    <row r="151" spans="1:19" ht="33.75" customHeight="1" x14ac:dyDescent="0.15">
      <c r="A151" s="122"/>
      <c r="B151" s="122"/>
      <c r="C151" s="115"/>
      <c r="D151" s="130"/>
      <c r="E151" s="115"/>
      <c r="F151" s="110"/>
      <c r="G151" s="112"/>
      <c r="H151" s="119"/>
      <c r="I151" s="122"/>
      <c r="J151" s="122"/>
      <c r="K151" s="122"/>
      <c r="L151" s="115"/>
      <c r="M151" s="130"/>
      <c r="N151" s="115"/>
      <c r="O151" s="110"/>
      <c r="P151" s="112"/>
      <c r="Q151" s="119"/>
      <c r="R151" s="122"/>
      <c r="S151" s="122"/>
    </row>
    <row r="152" spans="1:19" ht="33.75" customHeight="1" x14ac:dyDescent="0.15">
      <c r="A152" s="122"/>
      <c r="B152" s="122"/>
      <c r="C152" s="115"/>
      <c r="D152" s="130"/>
      <c r="E152" s="115"/>
      <c r="F152" s="110"/>
      <c r="G152" s="112"/>
      <c r="H152" s="119"/>
      <c r="I152" s="122"/>
      <c r="J152" s="122"/>
      <c r="K152" s="122"/>
      <c r="L152" s="115"/>
      <c r="M152" s="130"/>
      <c r="N152" s="115"/>
      <c r="O152" s="110"/>
      <c r="P152" s="112"/>
      <c r="Q152" s="119"/>
      <c r="R152" s="122"/>
      <c r="S152" s="122"/>
    </row>
    <row r="153" spans="1:19" ht="33.75" customHeight="1" x14ac:dyDescent="0.15">
      <c r="A153" s="122"/>
      <c r="B153" s="122"/>
      <c r="C153" s="115"/>
      <c r="D153" s="130"/>
      <c r="E153" s="115"/>
      <c r="F153" s="110"/>
      <c r="G153" s="112"/>
      <c r="H153" s="119"/>
      <c r="I153" s="122"/>
      <c r="J153" s="122"/>
      <c r="K153" s="122"/>
      <c r="L153" s="115"/>
      <c r="M153" s="130"/>
      <c r="N153" s="115"/>
      <c r="O153" s="110"/>
      <c r="P153" s="112"/>
      <c r="Q153" s="119"/>
      <c r="R153" s="122"/>
      <c r="S153" s="122"/>
    </row>
    <row r="154" spans="1:19" ht="33.75" customHeight="1" x14ac:dyDescent="0.15">
      <c r="A154" s="122"/>
      <c r="B154" s="122"/>
      <c r="C154" s="115"/>
      <c r="D154" s="130"/>
      <c r="E154" s="115"/>
      <c r="F154" s="110"/>
      <c r="G154" s="112"/>
      <c r="H154" s="119"/>
      <c r="I154" s="122"/>
      <c r="J154" s="122"/>
      <c r="K154" s="122"/>
      <c r="L154" s="115"/>
      <c r="M154" s="130"/>
      <c r="N154" s="115"/>
      <c r="O154" s="110"/>
      <c r="P154" s="112"/>
      <c r="Q154" s="119"/>
      <c r="R154" s="122"/>
      <c r="S154" s="122"/>
    </row>
    <row r="155" spans="1:19" ht="33.75" customHeight="1" x14ac:dyDescent="0.15">
      <c r="A155" s="122"/>
      <c r="B155" s="122"/>
      <c r="C155" s="115"/>
      <c r="D155" s="130"/>
      <c r="E155" s="115"/>
      <c r="F155" s="110"/>
      <c r="G155" s="112"/>
      <c r="H155" s="119"/>
      <c r="I155" s="122"/>
      <c r="J155" s="122"/>
      <c r="K155" s="122"/>
      <c r="L155" s="115"/>
      <c r="M155" s="130"/>
      <c r="N155" s="115"/>
      <c r="O155" s="110"/>
      <c r="P155" s="112"/>
      <c r="Q155" s="119"/>
      <c r="R155" s="122"/>
      <c r="S155" s="122"/>
    </row>
    <row r="156" spans="1:19" ht="33.75" customHeight="1" x14ac:dyDescent="0.15">
      <c r="A156" s="122"/>
      <c r="B156" s="122"/>
      <c r="C156" s="115"/>
      <c r="D156" s="130"/>
      <c r="E156" s="115"/>
      <c r="F156" s="110"/>
      <c r="G156" s="112"/>
      <c r="H156" s="119"/>
      <c r="I156" s="122"/>
      <c r="J156" s="122"/>
      <c r="K156" s="122"/>
      <c r="L156" s="115"/>
      <c r="M156" s="130"/>
      <c r="N156" s="115"/>
      <c r="O156" s="110"/>
      <c r="P156" s="112"/>
      <c r="Q156" s="119"/>
      <c r="R156" s="122"/>
      <c r="S156" s="122"/>
    </row>
    <row r="157" spans="1:19" ht="33.75" customHeight="1" x14ac:dyDescent="0.15">
      <c r="A157" s="122"/>
      <c r="B157" s="122"/>
      <c r="C157" s="115"/>
      <c r="D157" s="130"/>
      <c r="E157" s="115"/>
      <c r="F157" s="110"/>
      <c r="G157" s="112"/>
      <c r="H157" s="119"/>
      <c r="I157" s="122"/>
      <c r="J157" s="122"/>
      <c r="K157" s="122"/>
      <c r="L157" s="115"/>
      <c r="M157" s="130"/>
      <c r="N157" s="115"/>
      <c r="O157" s="110"/>
      <c r="P157" s="112"/>
      <c r="Q157" s="119"/>
      <c r="R157" s="122"/>
      <c r="S157" s="122"/>
    </row>
    <row r="158" spans="1:19" ht="33.75" customHeight="1" x14ac:dyDescent="0.15">
      <c r="A158" s="122"/>
      <c r="B158" s="122"/>
      <c r="C158" s="115"/>
      <c r="D158" s="130"/>
      <c r="E158" s="115"/>
      <c r="F158" s="110"/>
      <c r="G158" s="112"/>
      <c r="H158" s="119"/>
      <c r="I158" s="122"/>
      <c r="J158" s="122"/>
      <c r="K158" s="122"/>
      <c r="L158" s="115"/>
      <c r="M158" s="130"/>
      <c r="N158" s="115"/>
      <c r="O158" s="110"/>
      <c r="P158" s="112"/>
      <c r="Q158" s="119"/>
      <c r="R158" s="122"/>
      <c r="S158" s="122"/>
    </row>
    <row r="159" spans="1:19" ht="33.75" customHeight="1" x14ac:dyDescent="0.15">
      <c r="A159" s="122"/>
      <c r="B159" s="122"/>
      <c r="C159" s="115"/>
      <c r="D159" s="130"/>
      <c r="E159" s="115"/>
      <c r="F159" s="110"/>
      <c r="G159" s="112"/>
      <c r="H159" s="119"/>
      <c r="I159" s="122"/>
      <c r="J159" s="122"/>
      <c r="K159" s="122"/>
      <c r="L159" s="115"/>
      <c r="M159" s="130"/>
      <c r="N159" s="115"/>
      <c r="O159" s="110"/>
      <c r="P159" s="112"/>
      <c r="Q159" s="119"/>
      <c r="R159" s="122"/>
      <c r="S159" s="122"/>
    </row>
    <row r="160" spans="1:19" ht="33.75" customHeight="1" x14ac:dyDescent="0.15">
      <c r="A160" s="122"/>
      <c r="B160" s="122"/>
      <c r="C160" s="115"/>
      <c r="D160" s="130"/>
      <c r="E160" s="115"/>
      <c r="F160" s="110"/>
      <c r="G160" s="112"/>
      <c r="H160" s="119"/>
      <c r="I160" s="122"/>
      <c r="J160" s="122"/>
      <c r="K160" s="122"/>
      <c r="L160" s="115"/>
      <c r="M160" s="130"/>
      <c r="N160" s="115"/>
      <c r="O160" s="110"/>
      <c r="P160" s="112"/>
      <c r="Q160" s="119"/>
      <c r="R160" s="122"/>
      <c r="S160" s="122"/>
    </row>
    <row r="161" spans="1:19" ht="33.75" customHeight="1" x14ac:dyDescent="0.15">
      <c r="A161" s="122"/>
      <c r="B161" s="122"/>
      <c r="C161" s="115"/>
      <c r="D161" s="130"/>
      <c r="E161" s="115"/>
      <c r="F161" s="110"/>
      <c r="G161" s="112"/>
      <c r="H161" s="119"/>
      <c r="I161" s="122"/>
      <c r="J161" s="122"/>
      <c r="K161" s="122"/>
      <c r="L161" s="115"/>
      <c r="M161" s="130"/>
      <c r="N161" s="115"/>
      <c r="O161" s="110"/>
      <c r="P161" s="112"/>
      <c r="Q161" s="119"/>
      <c r="R161" s="122"/>
      <c r="S161" s="122"/>
    </row>
    <row r="162" spans="1:19" ht="33.75" customHeight="1" x14ac:dyDescent="0.15">
      <c r="A162" s="122"/>
      <c r="B162" s="122"/>
      <c r="C162" s="115"/>
      <c r="D162" s="130"/>
      <c r="E162" s="115"/>
      <c r="F162" s="110"/>
      <c r="G162" s="112"/>
      <c r="H162" s="119"/>
      <c r="I162" s="122"/>
      <c r="J162" s="122"/>
      <c r="K162" s="122"/>
      <c r="L162" s="115"/>
      <c r="M162" s="130"/>
      <c r="N162" s="115"/>
      <c r="O162" s="110"/>
      <c r="P162" s="112"/>
      <c r="Q162" s="119"/>
      <c r="R162" s="122"/>
      <c r="S162" s="122"/>
    </row>
    <row r="163" spans="1:19" ht="33.75" customHeight="1" x14ac:dyDescent="0.15">
      <c r="A163" s="122"/>
      <c r="B163" s="122"/>
      <c r="C163" s="115"/>
      <c r="D163" s="130"/>
      <c r="E163" s="115"/>
      <c r="F163" s="110"/>
      <c r="G163" s="112"/>
      <c r="H163" s="119"/>
      <c r="I163" s="122"/>
      <c r="J163" s="122"/>
      <c r="K163" s="122"/>
      <c r="L163" s="115"/>
      <c r="M163" s="130"/>
      <c r="N163" s="115"/>
      <c r="O163" s="110"/>
      <c r="P163" s="112"/>
      <c r="Q163" s="119"/>
      <c r="R163" s="122"/>
      <c r="S163" s="122"/>
    </row>
    <row r="164" spans="1:19" ht="33.75" customHeight="1" x14ac:dyDescent="0.15">
      <c r="A164" s="122"/>
      <c r="B164" s="122"/>
      <c r="C164" s="115"/>
      <c r="D164" s="130"/>
      <c r="E164" s="115"/>
      <c r="F164" s="110"/>
      <c r="G164" s="112"/>
      <c r="H164" s="119"/>
      <c r="I164" s="122"/>
      <c r="J164" s="122"/>
      <c r="K164" s="122"/>
      <c r="L164" s="115"/>
      <c r="M164" s="130"/>
      <c r="N164" s="115"/>
      <c r="O164" s="110"/>
      <c r="P164" s="112"/>
      <c r="Q164" s="119"/>
      <c r="R164" s="122"/>
      <c r="S164" s="122"/>
    </row>
    <row r="165" spans="1:19" ht="33.75" customHeight="1" x14ac:dyDescent="0.15">
      <c r="A165" s="122"/>
      <c r="B165" s="122"/>
      <c r="C165" s="115"/>
      <c r="D165" s="130"/>
      <c r="E165" s="115"/>
      <c r="F165" s="110"/>
      <c r="G165" s="112"/>
      <c r="H165" s="119"/>
      <c r="I165" s="122"/>
      <c r="J165" s="122"/>
      <c r="K165" s="122"/>
      <c r="L165" s="115"/>
      <c r="M165" s="130"/>
      <c r="N165" s="115"/>
      <c r="O165" s="110"/>
      <c r="P165" s="112"/>
      <c r="Q165" s="119"/>
      <c r="R165" s="122"/>
      <c r="S165" s="122"/>
    </row>
    <row r="166" spans="1:19" ht="33.75" customHeight="1" x14ac:dyDescent="0.15">
      <c r="A166" s="122"/>
      <c r="B166" s="122"/>
      <c r="C166" s="115"/>
      <c r="D166" s="130"/>
      <c r="E166" s="115"/>
      <c r="F166" s="110"/>
      <c r="G166" s="112"/>
      <c r="H166" s="119"/>
      <c r="I166" s="122"/>
      <c r="J166" s="122"/>
      <c r="K166" s="122"/>
      <c r="L166" s="115"/>
      <c r="M166" s="130"/>
      <c r="N166" s="115"/>
      <c r="O166" s="110"/>
      <c r="P166" s="112"/>
      <c r="Q166" s="119"/>
      <c r="R166" s="122"/>
      <c r="S166" s="122"/>
    </row>
    <row r="167" spans="1:19" ht="33.75" customHeight="1" x14ac:dyDescent="0.15">
      <c r="A167" s="122"/>
      <c r="B167" s="122"/>
      <c r="C167" s="115"/>
      <c r="D167" s="130"/>
      <c r="E167" s="115"/>
      <c r="F167" s="110"/>
      <c r="G167" s="112"/>
      <c r="H167" s="119"/>
      <c r="I167" s="122"/>
      <c r="J167" s="122"/>
      <c r="K167" s="122"/>
      <c r="L167" s="115"/>
      <c r="M167" s="130"/>
      <c r="N167" s="115"/>
      <c r="O167" s="110"/>
      <c r="P167" s="112"/>
      <c r="Q167" s="119"/>
      <c r="R167" s="122"/>
      <c r="S167" s="122"/>
    </row>
    <row r="168" spans="1:19" ht="33.75" customHeight="1" x14ac:dyDescent="0.15">
      <c r="A168" s="122"/>
      <c r="B168" s="122"/>
      <c r="C168" s="115"/>
      <c r="D168" s="130"/>
      <c r="E168" s="115"/>
      <c r="F168" s="110"/>
      <c r="G168" s="112"/>
      <c r="H168" s="119"/>
      <c r="I168" s="122"/>
      <c r="J168" s="122"/>
      <c r="K168" s="122"/>
      <c r="L168" s="115"/>
      <c r="M168" s="130"/>
      <c r="N168" s="115"/>
      <c r="O168" s="110"/>
      <c r="P168" s="112"/>
      <c r="Q168" s="119"/>
      <c r="R168" s="122"/>
      <c r="S168" s="122"/>
    </row>
    <row r="169" spans="1:19" ht="33.75" customHeight="1" x14ac:dyDescent="0.15">
      <c r="A169" s="122"/>
      <c r="B169" s="122"/>
      <c r="C169" s="115"/>
      <c r="D169" s="130"/>
      <c r="E169" s="115"/>
      <c r="F169" s="110"/>
      <c r="G169" s="112"/>
      <c r="H169" s="119"/>
      <c r="I169" s="122"/>
      <c r="J169" s="122"/>
      <c r="K169" s="122"/>
      <c r="L169" s="115"/>
      <c r="M169" s="130"/>
      <c r="N169" s="115"/>
      <c r="O169" s="110"/>
      <c r="P169" s="112"/>
      <c r="Q169" s="119"/>
      <c r="R169" s="122"/>
      <c r="S169" s="122"/>
    </row>
    <row r="170" spans="1:19" ht="33.75" customHeight="1" x14ac:dyDescent="0.15">
      <c r="A170" s="122"/>
      <c r="B170" s="122"/>
      <c r="C170" s="115"/>
      <c r="D170" s="130"/>
      <c r="E170" s="115"/>
      <c r="F170" s="110"/>
      <c r="G170" s="112"/>
      <c r="H170" s="119"/>
      <c r="I170" s="122"/>
      <c r="J170" s="122"/>
      <c r="K170" s="122"/>
      <c r="L170" s="115"/>
      <c r="M170" s="130"/>
      <c r="N170" s="115"/>
      <c r="O170" s="110"/>
      <c r="P170" s="112"/>
      <c r="Q170" s="119"/>
      <c r="R170" s="122"/>
      <c r="S170" s="122"/>
    </row>
    <row r="171" spans="1:19" ht="33.75" customHeight="1" x14ac:dyDescent="0.15">
      <c r="A171" s="122"/>
      <c r="B171" s="122"/>
      <c r="C171" s="115"/>
      <c r="D171" s="130"/>
      <c r="E171" s="115"/>
      <c r="F171" s="110"/>
      <c r="G171" s="112"/>
      <c r="H171" s="119"/>
      <c r="I171" s="122"/>
      <c r="J171" s="122"/>
      <c r="K171" s="122"/>
      <c r="L171" s="115"/>
      <c r="M171" s="130"/>
      <c r="N171" s="115"/>
      <c r="O171" s="110"/>
      <c r="P171" s="112"/>
      <c r="Q171" s="119"/>
      <c r="R171" s="122"/>
      <c r="S171" s="122"/>
    </row>
    <row r="172" spans="1:19" ht="33.75" customHeight="1" x14ac:dyDescent="0.15">
      <c r="A172" s="122"/>
      <c r="B172" s="122"/>
      <c r="C172" s="115"/>
      <c r="D172" s="130"/>
      <c r="E172" s="115"/>
      <c r="F172" s="110"/>
      <c r="G172" s="112"/>
      <c r="H172" s="119"/>
      <c r="I172" s="122"/>
      <c r="J172" s="122"/>
      <c r="K172" s="122"/>
      <c r="L172" s="115"/>
      <c r="M172" s="130"/>
      <c r="N172" s="115"/>
      <c r="O172" s="110"/>
      <c r="P172" s="112"/>
      <c r="Q172" s="119"/>
      <c r="R172" s="122"/>
      <c r="S172" s="122"/>
    </row>
    <row r="173" spans="1:19" ht="33.75" customHeight="1" x14ac:dyDescent="0.15">
      <c r="A173" s="122"/>
      <c r="B173" s="122"/>
      <c r="C173" s="115"/>
      <c r="D173" s="130"/>
      <c r="E173" s="115"/>
      <c r="F173" s="110"/>
      <c r="G173" s="112"/>
      <c r="H173" s="119"/>
      <c r="I173" s="122"/>
      <c r="J173" s="122"/>
      <c r="K173" s="122"/>
      <c r="L173" s="115"/>
      <c r="M173" s="130"/>
      <c r="N173" s="115"/>
      <c r="O173" s="110"/>
      <c r="P173" s="112"/>
      <c r="Q173" s="119"/>
      <c r="R173" s="122"/>
      <c r="S173" s="122"/>
    </row>
    <row r="174" spans="1:19" ht="33.75" customHeight="1" x14ac:dyDescent="0.15">
      <c r="A174" s="122"/>
      <c r="B174" s="122"/>
      <c r="C174" s="115"/>
      <c r="D174" s="130"/>
      <c r="E174" s="115"/>
      <c r="F174" s="110"/>
      <c r="G174" s="112"/>
      <c r="H174" s="119"/>
      <c r="I174" s="122"/>
      <c r="J174" s="122"/>
      <c r="K174" s="122"/>
      <c r="L174" s="115"/>
      <c r="M174" s="130"/>
      <c r="N174" s="115"/>
      <c r="O174" s="110"/>
      <c r="P174" s="112"/>
      <c r="Q174" s="119"/>
      <c r="R174" s="122"/>
      <c r="S174" s="122"/>
    </row>
    <row r="175" spans="1:19" ht="33.75" customHeight="1" x14ac:dyDescent="0.15">
      <c r="A175" s="122"/>
      <c r="B175" s="122"/>
      <c r="C175" s="115"/>
      <c r="D175" s="130"/>
      <c r="E175" s="115"/>
      <c r="F175" s="110"/>
      <c r="G175" s="112"/>
      <c r="H175" s="119"/>
      <c r="I175" s="122"/>
      <c r="J175" s="122"/>
      <c r="K175" s="122"/>
      <c r="L175" s="115"/>
      <c r="M175" s="130"/>
      <c r="N175" s="115"/>
      <c r="O175" s="110"/>
      <c r="P175" s="112"/>
      <c r="Q175" s="119"/>
      <c r="R175" s="122"/>
      <c r="S175" s="122"/>
    </row>
    <row r="176" spans="1:19" ht="33.75" customHeight="1" x14ac:dyDescent="0.15">
      <c r="A176" s="122"/>
      <c r="B176" s="122"/>
      <c r="C176" s="115"/>
      <c r="D176" s="130"/>
      <c r="E176" s="115"/>
      <c r="F176" s="110"/>
      <c r="G176" s="112"/>
      <c r="H176" s="119"/>
      <c r="I176" s="122"/>
      <c r="J176" s="122"/>
      <c r="K176" s="122"/>
      <c r="L176" s="115"/>
      <c r="M176" s="130"/>
      <c r="N176" s="115"/>
      <c r="O176" s="110"/>
      <c r="P176" s="112"/>
      <c r="Q176" s="119"/>
      <c r="R176" s="122"/>
      <c r="S176" s="122"/>
    </row>
    <row r="177" spans="1:19" ht="33.75" customHeight="1" x14ac:dyDescent="0.15">
      <c r="A177" s="122"/>
      <c r="B177" s="122"/>
      <c r="C177" s="115"/>
      <c r="D177" s="130"/>
      <c r="E177" s="115"/>
      <c r="F177" s="110"/>
      <c r="G177" s="112"/>
      <c r="H177" s="119"/>
      <c r="I177" s="122"/>
      <c r="J177" s="122"/>
      <c r="K177" s="122"/>
      <c r="L177" s="115"/>
      <c r="M177" s="130"/>
      <c r="N177" s="115"/>
      <c r="O177" s="110"/>
      <c r="P177" s="112"/>
      <c r="Q177" s="119"/>
      <c r="R177" s="122"/>
      <c r="S177" s="122"/>
    </row>
    <row r="178" spans="1:19" ht="33.75" customHeight="1" x14ac:dyDescent="0.15">
      <c r="A178" s="122"/>
      <c r="B178" s="122"/>
      <c r="C178" s="115"/>
      <c r="D178" s="130"/>
      <c r="E178" s="115"/>
      <c r="F178" s="110"/>
      <c r="G178" s="112"/>
      <c r="H178" s="119"/>
      <c r="I178" s="122"/>
      <c r="J178" s="122"/>
      <c r="K178" s="122"/>
      <c r="L178" s="115"/>
      <c r="M178" s="130"/>
      <c r="N178" s="115"/>
      <c r="O178" s="110"/>
      <c r="P178" s="112"/>
      <c r="Q178" s="119"/>
      <c r="R178" s="122"/>
      <c r="S178" s="122"/>
    </row>
    <row r="179" spans="1:19" ht="33.75" customHeight="1" x14ac:dyDescent="0.15">
      <c r="A179" s="122"/>
      <c r="B179" s="122"/>
      <c r="C179" s="115"/>
      <c r="D179" s="130"/>
      <c r="E179" s="115"/>
      <c r="F179" s="110"/>
      <c r="G179" s="112"/>
      <c r="H179" s="119"/>
      <c r="I179" s="122"/>
      <c r="J179" s="122"/>
      <c r="K179" s="122"/>
      <c r="L179" s="115"/>
      <c r="M179" s="130"/>
      <c r="N179" s="115"/>
      <c r="O179" s="110"/>
      <c r="P179" s="112"/>
      <c r="Q179" s="119"/>
      <c r="R179" s="122"/>
      <c r="S179" s="122"/>
    </row>
    <row r="180" spans="1:19" ht="33.75" customHeight="1" x14ac:dyDescent="0.15">
      <c r="A180" s="122"/>
      <c r="B180" s="122"/>
      <c r="C180" s="115"/>
      <c r="D180" s="130"/>
      <c r="E180" s="115"/>
      <c r="F180" s="110"/>
      <c r="G180" s="112"/>
      <c r="H180" s="119"/>
      <c r="I180" s="122"/>
      <c r="J180" s="122"/>
      <c r="K180" s="122"/>
      <c r="L180" s="115"/>
      <c r="M180" s="130"/>
      <c r="N180" s="115"/>
      <c r="O180" s="110"/>
      <c r="P180" s="112"/>
      <c r="Q180" s="119"/>
      <c r="R180" s="122"/>
      <c r="S180" s="122"/>
    </row>
    <row r="181" spans="1:19" ht="33.75" customHeight="1" x14ac:dyDescent="0.15">
      <c r="A181" s="122"/>
      <c r="B181" s="122"/>
      <c r="C181" s="115"/>
      <c r="D181" s="130"/>
      <c r="E181" s="115"/>
      <c r="F181" s="110"/>
      <c r="G181" s="112"/>
      <c r="H181" s="119"/>
      <c r="I181" s="122"/>
      <c r="J181" s="122"/>
      <c r="K181" s="122"/>
      <c r="L181" s="115"/>
      <c r="M181" s="130"/>
      <c r="N181" s="115"/>
      <c r="O181" s="110"/>
      <c r="P181" s="112"/>
      <c r="Q181" s="119"/>
      <c r="R181" s="122"/>
      <c r="S181" s="122"/>
    </row>
    <row r="182" spans="1:19" ht="33.75" customHeight="1" x14ac:dyDescent="0.15">
      <c r="A182" s="122"/>
      <c r="B182" s="122"/>
      <c r="C182" s="115"/>
      <c r="D182" s="130"/>
      <c r="E182" s="115"/>
      <c r="F182" s="110"/>
      <c r="G182" s="112"/>
      <c r="H182" s="119"/>
      <c r="I182" s="122"/>
      <c r="J182" s="122"/>
      <c r="K182" s="122"/>
      <c r="L182" s="115"/>
      <c r="M182" s="130"/>
      <c r="N182" s="115"/>
      <c r="O182" s="110"/>
      <c r="P182" s="112"/>
      <c r="Q182" s="119"/>
      <c r="R182" s="122"/>
      <c r="S182" s="122"/>
    </row>
    <row r="183" spans="1:19" ht="33.75" customHeight="1" x14ac:dyDescent="0.15">
      <c r="A183" s="122"/>
      <c r="B183" s="122"/>
      <c r="C183" s="115"/>
      <c r="D183" s="130"/>
      <c r="E183" s="115"/>
      <c r="F183" s="110"/>
      <c r="G183" s="112"/>
      <c r="H183" s="119"/>
      <c r="I183" s="122"/>
      <c r="J183" s="122"/>
      <c r="K183" s="122"/>
      <c r="L183" s="115"/>
      <c r="M183" s="130"/>
      <c r="N183" s="115"/>
      <c r="O183" s="110"/>
      <c r="P183" s="112"/>
      <c r="Q183" s="119"/>
      <c r="R183" s="122"/>
      <c r="S183" s="122"/>
    </row>
    <row r="184" spans="1:19" ht="33.75" customHeight="1" x14ac:dyDescent="0.15">
      <c r="A184" s="122"/>
      <c r="B184" s="122"/>
      <c r="C184" s="115"/>
      <c r="D184" s="130"/>
      <c r="E184" s="115"/>
      <c r="F184" s="110"/>
      <c r="G184" s="112"/>
      <c r="H184" s="119"/>
      <c r="I184" s="122"/>
      <c r="J184" s="122"/>
      <c r="K184" s="122"/>
      <c r="L184" s="115"/>
      <c r="M184" s="130"/>
      <c r="N184" s="115"/>
      <c r="O184" s="110"/>
      <c r="P184" s="112"/>
      <c r="Q184" s="119"/>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row r="598" spans="1:19" ht="14" x14ac:dyDescent="0.15">
      <c r="A598" s="122"/>
      <c r="B598" s="122"/>
      <c r="C598" s="123"/>
      <c r="D598" s="124"/>
      <c r="E598" s="123"/>
      <c r="F598" s="123"/>
      <c r="G598" s="123"/>
      <c r="H598" s="125"/>
      <c r="I598" s="122"/>
      <c r="J598" s="122"/>
      <c r="K598" s="122"/>
      <c r="L598" s="123"/>
      <c r="M598" s="124"/>
      <c r="N598" s="123"/>
      <c r="O598" s="123"/>
      <c r="P598" s="123"/>
      <c r="Q598" s="125"/>
      <c r="R598" s="122"/>
      <c r="S598" s="122"/>
    </row>
    <row r="599" spans="1:19" ht="14" x14ac:dyDescent="0.15">
      <c r="A599" s="122"/>
      <c r="B599" s="122"/>
      <c r="C599" s="123"/>
      <c r="D599" s="124"/>
      <c r="E599" s="123"/>
      <c r="F599" s="123"/>
      <c r="G599" s="123"/>
      <c r="H599" s="125"/>
      <c r="I599" s="122"/>
      <c r="J599" s="122"/>
      <c r="K599" s="122"/>
      <c r="L599" s="123"/>
      <c r="M599" s="124"/>
      <c r="N599" s="123"/>
      <c r="O599" s="123"/>
      <c r="P599" s="123"/>
      <c r="Q599" s="125"/>
      <c r="R599" s="122"/>
      <c r="S599" s="122"/>
    </row>
    <row r="600" spans="1:19" ht="14" x14ac:dyDescent="0.15">
      <c r="A600" s="122"/>
      <c r="B600" s="122"/>
      <c r="C600" s="123"/>
      <c r="D600" s="124"/>
      <c r="E600" s="123"/>
      <c r="F600" s="123"/>
      <c r="G600" s="123"/>
      <c r="H600" s="125"/>
      <c r="I600" s="122"/>
      <c r="J600" s="122"/>
      <c r="K600" s="122"/>
      <c r="L600" s="123"/>
      <c r="M600" s="124"/>
      <c r="N600" s="123"/>
      <c r="O600" s="123"/>
      <c r="P600" s="123"/>
      <c r="Q600" s="125"/>
      <c r="R600" s="122"/>
      <c r="S600" s="122"/>
    </row>
    <row r="601" spans="1:19" ht="14" x14ac:dyDescent="0.15">
      <c r="A601" s="122"/>
      <c r="B601" s="122"/>
      <c r="C601" s="123"/>
      <c r="D601" s="124"/>
      <c r="E601" s="123"/>
      <c r="F601" s="123"/>
      <c r="G601" s="123"/>
      <c r="H601" s="125"/>
      <c r="I601" s="122"/>
      <c r="J601" s="122"/>
      <c r="K601" s="122"/>
      <c r="L601" s="123"/>
      <c r="M601" s="124"/>
      <c r="N601" s="123"/>
      <c r="O601" s="123"/>
      <c r="P601" s="123"/>
      <c r="Q601" s="125"/>
      <c r="R601" s="122"/>
      <c r="S601" s="122"/>
    </row>
    <row r="602" spans="1:19" ht="14" x14ac:dyDescent="0.15">
      <c r="A602" s="122"/>
      <c r="B602" s="122"/>
      <c r="C602" s="123"/>
      <c r="D602" s="124"/>
      <c r="E602" s="123"/>
      <c r="F602" s="123"/>
      <c r="G602" s="123"/>
      <c r="H602" s="125"/>
      <c r="I602" s="122"/>
      <c r="J602" s="122"/>
      <c r="K602" s="122"/>
      <c r="L602" s="123"/>
      <c r="M602" s="124"/>
      <c r="N602" s="123"/>
      <c r="O602" s="123"/>
      <c r="P602" s="123"/>
      <c r="Q602" s="125"/>
      <c r="R602" s="122"/>
      <c r="S602" s="122"/>
    </row>
    <row r="603" spans="1:19" ht="14" x14ac:dyDescent="0.15">
      <c r="A603" s="122"/>
      <c r="B603" s="122"/>
      <c r="C603" s="123"/>
      <c r="D603" s="124"/>
      <c r="E603" s="123"/>
      <c r="F603" s="123"/>
      <c r="G603" s="123"/>
      <c r="H603" s="125"/>
      <c r="I603" s="122"/>
      <c r="J603" s="122"/>
      <c r="K603" s="122"/>
      <c r="L603" s="123"/>
      <c r="M603" s="124"/>
      <c r="N603" s="123"/>
      <c r="O603" s="123"/>
      <c r="P603" s="123"/>
      <c r="Q603" s="125"/>
      <c r="R603" s="122"/>
      <c r="S603" s="122"/>
    </row>
    <row r="604" spans="1:19" ht="14" x14ac:dyDescent="0.15">
      <c r="A604" s="122"/>
      <c r="B604" s="122"/>
      <c r="C604" s="123"/>
      <c r="D604" s="124"/>
      <c r="E604" s="123"/>
      <c r="F604" s="123"/>
      <c r="G604" s="123"/>
      <c r="H604" s="125"/>
      <c r="I604" s="122"/>
      <c r="J604" s="122"/>
      <c r="K604" s="122"/>
      <c r="L604" s="123"/>
      <c r="M604" s="124"/>
      <c r="N604" s="123"/>
      <c r="O604" s="123"/>
      <c r="P604" s="123"/>
      <c r="Q604" s="125"/>
      <c r="R604" s="122"/>
      <c r="S604" s="122"/>
    </row>
    <row r="605" spans="1:19" ht="14" x14ac:dyDescent="0.15">
      <c r="A605" s="122"/>
      <c r="B605" s="122"/>
      <c r="C605" s="123"/>
      <c r="D605" s="124"/>
      <c r="E605" s="123"/>
      <c r="F605" s="123"/>
      <c r="G605" s="123"/>
      <c r="H605" s="125"/>
      <c r="I605" s="122"/>
      <c r="J605" s="122"/>
      <c r="K605" s="122"/>
      <c r="L605" s="123"/>
      <c r="M605" s="124"/>
      <c r="N605" s="123"/>
      <c r="O605" s="123"/>
      <c r="P605" s="123"/>
      <c r="Q605" s="125"/>
      <c r="R605" s="122"/>
      <c r="S605" s="122"/>
    </row>
    <row r="606" spans="1:19" ht="14" x14ac:dyDescent="0.15">
      <c r="A606" s="122"/>
      <c r="B606" s="122"/>
      <c r="C606" s="123"/>
      <c r="D606" s="124"/>
      <c r="E606" s="123"/>
      <c r="F606" s="123"/>
      <c r="G606" s="123"/>
      <c r="H606" s="125"/>
      <c r="I606" s="122"/>
      <c r="J606" s="122"/>
      <c r="K606" s="122"/>
      <c r="L606" s="123"/>
      <c r="M606" s="124"/>
      <c r="N606" s="123"/>
      <c r="O606" s="123"/>
      <c r="P606" s="123"/>
      <c r="Q606" s="125"/>
      <c r="R606" s="122"/>
      <c r="S606" s="122"/>
    </row>
    <row r="607" spans="1:19" ht="14" x14ac:dyDescent="0.15">
      <c r="A607" s="122"/>
      <c r="B607" s="122"/>
      <c r="C607" s="123"/>
      <c r="D607" s="124"/>
      <c r="E607" s="123"/>
      <c r="F607" s="123"/>
      <c r="G607" s="123"/>
      <c r="H607" s="125"/>
      <c r="I607" s="122"/>
      <c r="J607" s="122"/>
      <c r="K607" s="122"/>
      <c r="L607" s="123"/>
      <c r="M607" s="124"/>
      <c r="N607" s="123"/>
      <c r="O607" s="123"/>
      <c r="P607" s="123"/>
      <c r="Q607" s="125"/>
      <c r="R607" s="122"/>
      <c r="S607" s="122"/>
    </row>
    <row r="608" spans="1:19" ht="14" x14ac:dyDescent="0.15">
      <c r="A608" s="122"/>
      <c r="B608" s="122"/>
      <c r="C608" s="123"/>
      <c r="D608" s="124"/>
      <c r="E608" s="123"/>
      <c r="F608" s="123"/>
      <c r="G608" s="123"/>
      <c r="H608" s="125"/>
      <c r="I608" s="122"/>
      <c r="J608" s="122"/>
      <c r="K608" s="122"/>
      <c r="L608" s="123"/>
      <c r="M608" s="124"/>
      <c r="N608" s="123"/>
      <c r="O608" s="123"/>
      <c r="P608" s="123"/>
      <c r="Q608" s="125"/>
      <c r="R608" s="122"/>
      <c r="S608" s="122"/>
    </row>
    <row r="609" spans="1:19" ht="14" x14ac:dyDescent="0.15">
      <c r="A609" s="122"/>
      <c r="B609" s="122"/>
      <c r="C609" s="123"/>
      <c r="D609" s="124"/>
      <c r="E609" s="123"/>
      <c r="F609" s="123"/>
      <c r="G609" s="123"/>
      <c r="H609" s="125"/>
      <c r="I609" s="122"/>
      <c r="J609" s="122"/>
      <c r="K609" s="122"/>
      <c r="L609" s="123"/>
      <c r="M609" s="124"/>
      <c r="N609" s="123"/>
      <c r="O609" s="123"/>
      <c r="P609" s="123"/>
      <c r="Q609" s="125"/>
      <c r="R609" s="122"/>
      <c r="S609" s="122"/>
    </row>
    <row r="610" spans="1:19" ht="14" x14ac:dyDescent="0.15">
      <c r="A610" s="122"/>
      <c r="B610" s="122"/>
      <c r="C610" s="123"/>
      <c r="D610" s="124"/>
      <c r="E610" s="123"/>
      <c r="F610" s="123"/>
      <c r="G610" s="123"/>
      <c r="H610" s="125"/>
      <c r="I610" s="122"/>
      <c r="J610" s="122"/>
      <c r="K610" s="122"/>
      <c r="L610" s="123"/>
      <c r="M610" s="124"/>
      <c r="N610" s="123"/>
      <c r="O610" s="123"/>
      <c r="P610" s="123"/>
      <c r="Q610" s="125"/>
      <c r="R610" s="122"/>
      <c r="S610" s="122"/>
    </row>
    <row r="611" spans="1:19" ht="14" x14ac:dyDescent="0.15">
      <c r="A611" s="122"/>
      <c r="B611" s="122"/>
      <c r="C611" s="123"/>
      <c r="D611" s="124"/>
      <c r="E611" s="123"/>
      <c r="F611" s="123"/>
      <c r="G611" s="123"/>
      <c r="H611" s="125"/>
      <c r="I611" s="122"/>
      <c r="J611" s="122"/>
      <c r="K611" s="122"/>
      <c r="L611" s="123"/>
      <c r="M611" s="124"/>
      <c r="N611" s="123"/>
      <c r="O611" s="123"/>
      <c r="P611" s="123"/>
      <c r="Q611" s="125"/>
      <c r="R611" s="122"/>
      <c r="S611" s="122"/>
    </row>
    <row r="612" spans="1:19" ht="14" x14ac:dyDescent="0.15">
      <c r="A612" s="122"/>
      <c r="B612" s="122"/>
      <c r="C612" s="123"/>
      <c r="D612" s="124"/>
      <c r="E612" s="123"/>
      <c r="F612" s="123"/>
      <c r="G612" s="123"/>
      <c r="H612" s="125"/>
      <c r="I612" s="122"/>
      <c r="J612" s="122"/>
      <c r="K612" s="122"/>
      <c r="L612" s="123"/>
      <c r="M612" s="124"/>
      <c r="N612" s="123"/>
      <c r="O612" s="123"/>
      <c r="P612" s="123"/>
      <c r="Q612" s="125"/>
      <c r="R612" s="122"/>
      <c r="S612" s="122"/>
    </row>
    <row r="613" spans="1:19" ht="14" x14ac:dyDescent="0.15">
      <c r="A613" s="122"/>
      <c r="B613" s="122"/>
      <c r="C613" s="123"/>
      <c r="D613" s="124"/>
      <c r="E613" s="123"/>
      <c r="F613" s="123"/>
      <c r="G613" s="123"/>
      <c r="H613" s="125"/>
      <c r="I613" s="122"/>
      <c r="J613" s="122"/>
      <c r="K613" s="122"/>
      <c r="L613" s="123"/>
      <c r="M613" s="124"/>
      <c r="N613" s="123"/>
      <c r="O613" s="123"/>
      <c r="P613" s="123"/>
      <c r="Q613" s="125"/>
      <c r="R613" s="122"/>
      <c r="S613" s="122"/>
    </row>
    <row r="614" spans="1:19" ht="14" x14ac:dyDescent="0.15">
      <c r="A614" s="122"/>
      <c r="B614" s="122"/>
      <c r="C614" s="123"/>
      <c r="D614" s="124"/>
      <c r="E614" s="123"/>
      <c r="F614" s="123"/>
      <c r="G614" s="123"/>
      <c r="H614" s="125"/>
      <c r="I614" s="122"/>
      <c r="J614" s="122"/>
      <c r="K614" s="122"/>
      <c r="L614" s="123"/>
      <c r="M614" s="124"/>
      <c r="N614" s="123"/>
      <c r="O614" s="123"/>
      <c r="P614" s="123"/>
      <c r="Q614" s="125"/>
      <c r="R614" s="122"/>
      <c r="S614" s="122"/>
    </row>
    <row r="615" spans="1:19" ht="14" x14ac:dyDescent="0.15">
      <c r="A615" s="122"/>
      <c r="B615" s="122"/>
      <c r="C615" s="123"/>
      <c r="D615" s="124"/>
      <c r="E615" s="123"/>
      <c r="F615" s="123"/>
      <c r="G615" s="123"/>
      <c r="H615" s="125"/>
      <c r="I615" s="122"/>
      <c r="J615" s="122"/>
      <c r="K615" s="122"/>
      <c r="L615" s="123"/>
      <c r="M615" s="124"/>
      <c r="N615" s="123"/>
      <c r="O615" s="123"/>
      <c r="P615" s="123"/>
      <c r="Q615" s="125"/>
      <c r="R615" s="122"/>
      <c r="S615" s="122"/>
    </row>
  </sheetData>
  <mergeCells count="6">
    <mergeCell ref="C1:H1"/>
    <mergeCell ref="L1:Q1"/>
    <mergeCell ref="C2:H2"/>
    <mergeCell ref="L2:Q2"/>
    <mergeCell ref="C3:H3"/>
    <mergeCell ref="L3:Q3"/>
  </mergeCells>
  <hyperlinks>
    <hyperlink ref="D5" r:id="rId1" display="https://www.linkedin.com/learning/privacy-for-executives?trk=ondemandfile" xr:uid="{00000000-0004-0000-0C00-000000000000}"/>
    <hyperlink ref="H5" r:id="rId2" display="https://www.linkedin.com/learning/paths/build-a-company-learning-and-development-program?trk=ondemandfile" xr:uid="{00000000-0004-0000-0C00-000001000000}"/>
    <hyperlink ref="M5" r:id="rId3" display="https://www.linkedin.com/learning/goal-setting-objectives-and-key-results-okrs?trk=ondemandfile" xr:uid="{00000000-0004-0000-0C00-000002000000}"/>
    <hyperlink ref="Q5" r:id="rId4" display="https://www.linkedin.com/learning/paths/advance-your-skills-as-a-manager?trk=ondemandfile" xr:uid="{00000000-0004-0000-0C00-000003000000}"/>
    <hyperlink ref="D6" r:id="rId5" display="https://www.linkedin.com/learning/lean-technology-strategy-purposeful-organizations?trk=ondemandfile" xr:uid="{00000000-0004-0000-0C00-000004000000}"/>
    <hyperlink ref="H6" r:id="rId6" display="https://www.linkedin.com/learning/paths/become-an-inclusive-leader?trk=ondemandfile" xr:uid="{00000000-0004-0000-0C00-000005000000}"/>
    <hyperlink ref="M6" r:id="rId7" display="https://www.linkedin.com/learning/coaching-new-managers?trk=ondemandfile" xr:uid="{00000000-0004-0000-0C00-000006000000}"/>
    <hyperlink ref="Q6" r:id="rId8" display="https://www.linkedin.com/learning/paths/become-a-manager?trk=ondemandfile" xr:uid="{00000000-0004-0000-0C00-000007000000}"/>
    <hyperlink ref="D7" r:id="rId9" display="https://www.linkedin.com/learning/vision-in-action-leaders-live-case-studies?trk=ondemandfile" xr:uid="{00000000-0004-0000-0C00-000008000000}"/>
    <hyperlink ref="H7" r:id="rId10" display="https://www.linkedin.com/learning/paths/become-a-leader?trk=ondemandfile" xr:uid="{00000000-0004-0000-0C00-000009000000}"/>
    <hyperlink ref="M7" r:id="rId11" display="https://www.linkedin.com/learning/how-to-give-and-receive-useful-feedback-every-month?trk=ondemandfile" xr:uid="{00000000-0004-0000-0C00-00000A000000}"/>
    <hyperlink ref="Q7" r:id="rId12" display="https://www.linkedin.com/learning/paths/become-a-senior-manager?trk=ondemandfile" xr:uid="{00000000-0004-0000-0C00-00000B000000}"/>
    <hyperlink ref="D8" r:id="rId13" display="https://www.linkedin.com/learning/the-7-secrets-of-responsive-leadership-getabstract-summary?trk=ondemandfile" xr:uid="{00000000-0004-0000-0C00-00000C000000}"/>
    <hyperlink ref="H8" r:id="rId14" display="https://www.linkedin.com/learning/paths/become-a-thought-leader?trk=ondemandfile" xr:uid="{00000000-0004-0000-0C00-00000D000000}"/>
    <hyperlink ref="M8" r:id="rId15" display="https://www.linkedin.com/learning/simple-manager-tools-that-cure-the-under-management-epi-demic?trk=ondemandfile" xr:uid="{00000000-0004-0000-0C00-00000E000000}"/>
    <hyperlink ref="Q8" r:id="rId16" display="https://www.linkedin.com/learning/paths/develop-motivate-and-retain-employees?trk=ondemandfile" xr:uid="{00000000-0004-0000-0C00-00000F000000}"/>
    <hyperlink ref="D9" r:id="rId17" display="https://www.linkedin.com/learning/taking-charge-of-your-leadership-conversations?trk=ondemandfile" xr:uid="{00000000-0004-0000-0C00-000010000000}"/>
    <hyperlink ref="H9" r:id="rId18" display="https://www.linkedin.com/learning/paths/diversity-inclusion-and-belonging-for-leaders-and-managers?trk=ondemandfile" xr:uid="{00000000-0004-0000-0C00-000011000000}"/>
    <hyperlink ref="M9" r:id="rId19" display="https://www.linkedin.com/learning/managers-as-multipliers-of-well-being?trk=ondemandfile" xr:uid="{00000000-0004-0000-0C00-000012000000}"/>
    <hyperlink ref="Q9" r:id="rId20" display="https://www.linkedin.com/learning/paths/managing-and-leading-developers?trk=ondemandfile" xr:uid="{00000000-0004-0000-0C00-000013000000}"/>
    <hyperlink ref="D10" r:id="rId21" display="https://www.linkedin.com/learning/skills-for-leading-the-future-of-work?trk=contentmappingfile" xr:uid="{00000000-0004-0000-0C00-000014000000}"/>
    <hyperlink ref="H10" r:id="rId22" display="https://www.linkedin.com/learning/paths/leading-others-effectively?trk=ondemandfile" xr:uid="{00000000-0004-0000-0C00-000015000000}"/>
    <hyperlink ref="M10" r:id="rId23" display="https://www.linkedin.com/learning/new-manager-foundations-21965262?trk=contentmappingfile" xr:uid="{00000000-0004-0000-0C00-000016000000}"/>
    <hyperlink ref="Q10" r:id="rId24" display="https://www.linkedin.com/learning/paths/managing-others-effectively-3?trk=ondemandfile" xr:uid="{00000000-0004-0000-0C00-000017000000}"/>
    <hyperlink ref="D11" r:id="rId25" display="https://www.linkedin.com/learning/executive-influence?trk=ondemandfile" xr:uid="{00000000-0004-0000-0C00-000018000000}"/>
    <hyperlink ref="H11" r:id="rId26" display="https://www.linkedin.com/learning/paths/linkedin-manager-to-leader?trk=ondemandfile" xr:uid="{00000000-0004-0000-0C00-000019000000}"/>
    <hyperlink ref="M11" r:id="rId27" display="https://www.linkedin.com/learning/nano-tips-for-new-managers-with-lorraine-lee?trk=contentmappingfile" xr:uid="{00000000-0004-0000-0C00-00001A000000}"/>
    <hyperlink ref="Q11" r:id="rId28" display="https://www.linkedin.com/learning/paths/managing-performance?trk=ondemandfile" xr:uid="{00000000-0004-0000-0C00-00001B000000}"/>
    <hyperlink ref="D12" r:id="rId29" display="https://www.linkedin.com/learning/using-emotions-to-leverage-and-accelerate-change-a-guide-for-leaders?trk=ondemandfile" xr:uid="{00000000-0004-0000-0C00-00001C000000}"/>
    <hyperlink ref="H12" r:id="rId30" display="https://www.linkedin.com/learning/paths/master-in-demand-skills-for-technology-leadership?trk=ondemandfile" xr:uid="{00000000-0004-0000-0C00-00001D000000}"/>
    <hyperlink ref="M12" r:id="rId31" display="https://www.linkedin.com/learning/identify-and-unleash-potential-in-your-employees?trk=ondemandfile" xr:uid="{00000000-0004-0000-0C00-00001E000000}"/>
    <hyperlink ref="Q12" r:id="rId32" display="https://www.linkedin.com/learning/paths/grow-your-impact-as-a-mentor?trk=ondemandfile" xr:uid="{00000000-0004-0000-0C00-00001F000000}"/>
    <hyperlink ref="D13" r:id="rId33" display="https://www.linkedin.com/learning/implementing-continuous-impro-vement-a-case-study?trk=ondemandfile" xr:uid="{00000000-0004-0000-0C00-000020000000}"/>
    <hyperlink ref="H13" r:id="rId34" display="https://www.linkedin.com/learning/paths/remote-working-setting-yourself-and-your-teams-up-for-success?trk=ondemandfile" xr:uid="{00000000-0004-0000-0C00-000021000000}"/>
    <hyperlink ref="M13" r:id="rId35" display="https://www.linkedin.com/learning/build-learning-agility-on-your-team-as-a-manager?trk=contentmappingfile" xr:uid="{00000000-0004-0000-0C00-000022000000}"/>
    <hyperlink ref="Q13" r:id="rId36" display="https://www.linkedin.com/learning/paths/improve-your-coaching-skills-as-a-manager?trk=ondemandfile" xr:uid="{00000000-0004-0000-0C00-000023000000}"/>
    <hyperlink ref="D14" r:id="rId37" display="https://www.linkedin.com/learning/culture-of-kaizen?trk=ondemandfile" xr:uid="{00000000-0004-0000-0C00-000024000000}"/>
    <hyperlink ref="M14" r:id="rId38" display="https://www.linkedin.com/learning/building-change-capability-for-managers?trk=ondemandfile" xr:uid="{00000000-0004-0000-0C00-000025000000}"/>
    <hyperlink ref="Q14" r:id="rId39" display="https://www.linkedin.com/learning/paths/master-in-demand-professional-soft-skills?trk=ondemandfile" xr:uid="{00000000-0004-0000-0C00-000026000000}"/>
    <hyperlink ref="D15" r:id="rId40" display="https://www.linkedin.com/learning/leadership-tips-tactics-and-advice?trk=contentmappingfile" xr:uid="{00000000-0004-0000-0C00-000027000000}"/>
    <hyperlink ref="M15" r:id="rId41" display="https://www.linkedin.com/learning/managing-introverts?trk=ondemandfile" xr:uid="{00000000-0004-0000-0C00-000028000000}"/>
    <hyperlink ref="D16" r:id="rId42" display="https://www.linkedin.com/learning/key-mental-shifts-for-servant-leadership?trk=ondemandfile" xr:uid="{00000000-0004-0000-0C00-000029000000}"/>
    <hyperlink ref="M16" r:id="rId43" display="https://www.linkedin.com/learning/coaching-new-hires?trk=ondemandfile" xr:uid="{00000000-0004-0000-0C00-00002A000000}"/>
    <hyperlink ref="D17" r:id="rId44" display="https://www.linkedin.com/learning/creating-a-culture-that-inspires-your-employees?trk=ondemandfile" xr:uid="{00000000-0004-0000-0C00-00002B000000}"/>
    <hyperlink ref="M17" r:id="rId45" display="https://www.linkedin.com/learning/be-the-manager-people-won-t-leave?trk=ondemandfile" xr:uid="{00000000-0004-0000-0C00-00002C000000}"/>
    <hyperlink ref="D18" r:id="rId46" display="https://www.linkedin.com/learning/leadership-principles-for-emerging-leaders-with-bill-george?trk=contentmappingfile" xr:uid="{00000000-0004-0000-0C00-00002D000000}"/>
    <hyperlink ref="M18" r:id="rId47" display="https://www.linkedin.com/learning/managing-up-down-and-across-the-organization-14407231?trk=contentmappingfile" xr:uid="{00000000-0004-0000-0C00-00002E000000}"/>
    <hyperlink ref="D19" r:id="rId48" display="https://www.linkedin.com/learning/become-a-trauma-informed-leader?trk=ondemandfile" xr:uid="{00000000-0004-0000-0C00-00002F000000}"/>
    <hyperlink ref="M19" r:id="rId49" display="https://www.linkedin.com/learning/how-to-build-a-culture-of-appreciation-as-a-manager?trk=contentmappingfile" xr:uid="{00000000-0004-0000-0C00-000030000000}"/>
    <hyperlink ref="D20" r:id="rId50" display="https://www.linkedin.com/learning/compassionate-leadership?trk=ondemandfile" xr:uid="{00000000-0004-0000-0C00-000031000000}"/>
    <hyperlink ref="M20" r:id="rId51" display="https://www.linkedin.com/learning/managing-a-multigenerational-team?trk=ondemandfile" xr:uid="{00000000-0004-0000-0C00-000032000000}"/>
    <hyperlink ref="D21" r:id="rId52" display="https://www.linkedin.com/learning/creative-thinking-strategies-for-leaders?trk=ondemandfile" xr:uid="{00000000-0004-0000-0C00-000033000000}"/>
    <hyperlink ref="M21" r:id="rId53" display="https://www.linkedin.com/learning/managing-for-better-ideas?trk=ondemandfile" xr:uid="{00000000-0004-0000-0C00-000034000000}"/>
    <hyperlink ref="D22" r:id="rId54" display="https://www.linkedin.com/learning/leading-and-motivating-different-personalities?trk=ondemandfile" xr:uid="{00000000-0004-0000-0C00-000035000000}"/>
    <hyperlink ref="M22" r:id="rId55" display="https://www.linkedin.com/learning/coaching-virtually?trk=ondemandfile" xr:uid="{00000000-0004-0000-0C00-000036000000}"/>
    <hyperlink ref="D23" r:id="rId56" display="https://www.linkedin.com/learning/leading-in-the-moment?trk=ondemandfile" xr:uid="{00000000-0004-0000-0C00-000037000000}"/>
    <hyperlink ref="M23" r:id="rId57" display="https://www.linkedin.com/learning/managing-skills-for-remote-leaders?trk=ondemandfile" xr:uid="{00000000-0004-0000-0C00-000038000000}"/>
    <hyperlink ref="D24" r:id="rId58" display="https://www.linkedin.com/learning/jeff-weiner-on-how-to-lead-like-a-ceo?trk=ondemandfile" xr:uid="{00000000-0004-0000-0C00-000039000000}"/>
    <hyperlink ref="M24" r:id="rId59" display="https://www.linkedin.com/learning/leadership-through-feedback?trk=ondemandfile" xr:uid="{00000000-0004-0000-0C00-00003A000000}"/>
    <hyperlink ref="D25" r:id="rId60" display="https://www.linkedin.com/learning/becoming-a-manager-your-team-loves?trk=ondemandfile" xr:uid="{00000000-0004-0000-0C00-00003B000000}"/>
    <hyperlink ref="M25" r:id="rId61" display="https://www.linkedin.com/learning/how-to-be-an-effective-remote-manager?trk=ondemandfile" xr:uid="{00000000-0004-0000-0C00-00003C000000}"/>
    <hyperlink ref="D26" r:id="rId62" display="https://www.linkedin.com/learning/mlb-announcer-and-baseball-executive-victor-rojas-thirty-minute-mentors?trk=ondemandfile" xr:uid="{00000000-0004-0000-0C00-00003D000000}"/>
    <hyperlink ref="M26" r:id="rId63" display="https://www.linkedin.com/learning/how-to-build-virtual-accountability?trk=ondemandfile" xr:uid="{00000000-0004-0000-0C00-00003E000000}"/>
    <hyperlink ref="D27" r:id="rId64" display="https://www.linkedin.com/learning/lieutenant-general-reynold-hoover-thirty-minute-mentors?trk=ondemandfile" xr:uid="{00000000-0004-0000-0C00-00003F000000}"/>
    <hyperlink ref="M27" r:id="rId65" display="https://www.linkedin.com/learning/delegating-from-a-distance?trk=ondemandfile" xr:uid="{00000000-0004-0000-0C00-000040000000}"/>
    <hyperlink ref="D28" r:id="rId66" display="https://www.linkedin.com/learning/citizens-bank-ceo-bruce-van-saun-thirty-minute-mentors?trk=ondemandfile" xr:uid="{00000000-0004-0000-0C00-000041000000}"/>
    <hyperlink ref="M28" r:id="rId67" display="https://www.linkedin.com/learning/management-excellence-at-microsoft-model-coach-care?trk=ondemandfile" xr:uid="{00000000-0004-0000-0C00-000042000000}"/>
    <hyperlink ref="D29" r:id="rId68" display="https://www.linkedin.com/learning/former-fbi-chief-hostage-negotiator-gary-noesner-thirty-minute-mentors?trk=ondemandfile" xr:uid="{00000000-0004-0000-0C00-000043000000}"/>
    <hyperlink ref="M29" r:id="rId69" display="https://www.linkedin.com/learning/leading-productive-meetings-17188803?trk=ondemandfile" xr:uid="{00000000-0004-0000-0C00-000044000000}"/>
    <hyperlink ref="D30" r:id="rId70" display="https://www.linkedin.com/learning/the-successful-young-leader?trk=ondemandfile" xr:uid="{00000000-0004-0000-0C00-000045000000}"/>
    <hyperlink ref="M30" r:id="rId71" display="https://www.linkedin.com/learning/become-a-better-coach-for-your-team?trk=ondemandfile" xr:uid="{00000000-0004-0000-0C00-000046000000}"/>
    <hyperlink ref="D31" r:id="rId72" display="https://www.linkedin.com/learning/edward-jones-ceo-penny-pennington-thirty-minute-mentors?trk=ondemandfile" xr:uid="{00000000-0004-0000-0C00-000047000000}"/>
    <hyperlink ref="M31" r:id="rId73" display="https://www.linkedin.com/learning/how-to-run-efficient-hybrid-meetings-nano-tips-with-lorraine-lee?trk=contentmappingfile" xr:uid="{00000000-0004-0000-0C00-000048000000}"/>
    <hyperlink ref="D32" r:id="rId74" display="https://www.linkedin.com/learning/forbes-400-private-equity-leader-steve-klinsky-thirty-minute-mentors?trk=ondemandfile" xr:uid="{00000000-0004-0000-0C00-000049000000}"/>
    <hyperlink ref="M32" r:id="rId75" display="https://www.linkedin.com/learning/becoming-the-manager-that-your-team-wants?trk=contentmappingfile" xr:uid="{00000000-0004-0000-0C00-00004A000000}"/>
    <hyperlink ref="D33" r:id="rId76" display="https://www.linkedin.com/learning/lids-ceo-tom-ripley-thirty-minute-mentors?trk=ondemandfile" xr:uid="{00000000-0004-0000-0C00-00004B000000}"/>
    <hyperlink ref="M33" r:id="rId77" display="https://www.linkedin.com/learning/mastering-the-eight-paradoxes-of-effective-leaders?trk=contentmappingfile" xr:uid="{00000000-0004-0000-0C00-00004C000000}"/>
    <hyperlink ref="D34" r:id="rId78" display="https://www.linkedin.com/learning/basketball-legend-david-robinson-thirty-minute-mentors?trk=ondemandfile" xr:uid="{00000000-0004-0000-0C00-00004D000000}"/>
    <hyperlink ref="M34" r:id="rId79" display="https://www.linkedin.com/learning/just-ask-todd-dewett-2020?trk=ondemandfile" xr:uid="{00000000-0004-0000-0C00-00004E000000}"/>
    <hyperlink ref="D35" r:id="rId80" display="https://www.linkedin.com/learning/the-ceo-test-mastering-leadership-challenges-book-bite?trk=ondemandfile" xr:uid="{00000000-0004-0000-0C00-00004F000000}"/>
    <hyperlink ref="M35" r:id="rId81" display="https://www.linkedin.com/learning/recognizing-and-rewarding-your-workers?trk=ondemandfile" xr:uid="{00000000-0004-0000-0C00-000050000000}"/>
    <hyperlink ref="D36" r:id="rId82" display="https://www.linkedin.com/learning/leading-when-you-re-not-in-charge?trk=ondemandfile" xr:uid="{00000000-0004-0000-0C00-000051000000}"/>
    <hyperlink ref="M36" r:id="rId83" display="https://www.linkedin.com/learning/the-superbosses-playbook?trk=ondemandfile" xr:uid="{00000000-0004-0000-0C00-000052000000}"/>
    <hyperlink ref="D37" r:id="rId84" display="https://www.linkedin.com/learning/inspirational-leadership-skills-practical-motivational-leadership?trk=ondemandfile" xr:uid="{00000000-0004-0000-0C00-000053000000}"/>
    <hyperlink ref="M37" r:id="rId85" display="https://www.linkedin.com/learning/creating-a-communications-strategy?trk=ondemandfile" xr:uid="{00000000-0004-0000-0C00-000054000000}"/>
    <hyperlink ref="D38" r:id="rId86" display="https://www.linkedin.com/learning/become-a-courageous-female-leader?trk=ondemandfile" xr:uid="{00000000-0004-0000-0C00-000055000000}"/>
    <hyperlink ref="M38" r:id="rId87" display="https://www.linkedin.com/learning/how-to-be-a-better-boss?trk=ondemandfile" xr:uid="{00000000-0004-0000-0C00-000056000000}"/>
    <hyperlink ref="D39" r:id="rId88" display="https://www.linkedin.com/learning/superhuman-innovation-blinkist-summary?trk=ondemandfile" xr:uid="{00000000-0004-0000-0C00-000057000000}"/>
    <hyperlink ref="M39" r:id="rId89" display="https://www.linkedin.com/learning/foundations-of-performance-management?trk=ondemandfile" xr:uid="{00000000-0004-0000-0C00-000058000000}"/>
    <hyperlink ref="D40" r:id="rId90" display="https://www.linkedin.com/learning/overcoming-obstacles-to-leading-with-confidence?trk=ondemandfile" xr:uid="{00000000-0004-0000-0C00-000059000000}"/>
    <hyperlink ref="M40" r:id="rId91" display="https://www.linkedin.com/learning/giving-and-receiving-feedback-18926015?trk=contentmappingfile" xr:uid="{00000000-0004-0000-0C00-00005A000000}"/>
    <hyperlink ref="D41" r:id="rId92" display="https://www.linkedin.com/learning/exercising-a-growth-mindset-as-a-leader-nine-common-workplace-challenges?trk=ondemandfile" xr:uid="{00000000-0004-0000-0C00-00005B000000}"/>
    <hyperlink ref="M41" r:id="rId93" display="https://www.linkedin.com/learning/how-to-have-productive-one-on-one-meetings?trk=ondemandfile" xr:uid="{00000000-0004-0000-0C00-00005C000000}"/>
    <hyperlink ref="D42" r:id="rId94" display="https://www.linkedin.com/learning/leadership-skills-for-the-future?trk=ondemandfile" xr:uid="{00000000-0004-0000-0C00-00005D000000}"/>
    <hyperlink ref="D43" r:id="rId95" display="https://www.linkedin.com/learning/how-to-successfully-lead-a-pmo?trk=ondemandfile" xr:uid="{00000000-0004-0000-0C00-00005E000000}"/>
    <hyperlink ref="D44" r:id="rId96" display="https://www.linkedin.com/learning/leadership-mindsets?trk=ondemandfile" xr:uid="{00000000-0004-0000-0C00-00005F000000}"/>
    <hyperlink ref="D45" r:id="rId97" display="https://www.linkedin.com/learning/how-leaders-can-motivate-by-creating-meaning?trk=ondemandfile" xr:uid="{00000000-0004-0000-0C00-000060000000}"/>
    <hyperlink ref="D46" r:id="rId98" display="https://www.linkedin.com/learning/strategies-for-female-empowerment?trk=ondemandfile" xr:uid="{00000000-0004-0000-0C00-000061000000}"/>
    <hyperlink ref="D47" r:id="rId99" display="https://www.linkedin.com/learning/grow-yourself-grow-your-leaders-with-whitney-johnson?trk=ondemandfile" xr:uid="{00000000-0004-0000-0C00-000062000000}"/>
    <hyperlink ref="D48" r:id="rId100" display="https://www.linkedin.com/learning/the-fearless-organization-blinkist-summary?trk=ondemandfile" xr:uid="{00000000-0004-0000-0C00-000063000000}"/>
    <hyperlink ref="D49" r:id="rId101" display="https://www.linkedin.com/learning/what-s-next-reinventing-work-in-the-new-normal?trk=ondemandfile" xr:uid="{00000000-0004-0000-0C00-000064000000}"/>
    <hyperlink ref="D50" r:id="rId102" display="https://www.linkedin.com/learning/communicating-internally-during-times-of-uncertainty?trk=ondemandfile" xr:uid="{00000000-0004-0000-0C00-000065000000}"/>
    <hyperlink ref="D51" r:id="rId103" display="https://www.linkedin.com/learning/leading-with-a-heavy-heart?trk=ondemandfile" xr:uid="{00000000-0004-0000-0C00-000066000000}"/>
    <hyperlink ref="D52" r:id="rId104" display="https://www.linkedin.com/learning/leading-in-every-direction?trk=contentmappingfile" xr:uid="{00000000-0004-0000-0C00-000067000000}"/>
    <hyperlink ref="D53" r:id="rId105" display="https://www.linkedin.com/learning/evaluating-your-growth-as-a-leader?trk=contentmappingfile" xr:uid="{00000000-0004-0000-0C00-000068000000}"/>
    <hyperlink ref="D54" r:id="rId106" display="https://www.linkedin.com/learning/the-neuroscience-of-office-politics-and-team-leadership?trk=contentmappingfile" xr:uid="{00000000-0004-0000-0C00-000069000000}"/>
    <hyperlink ref="D55" r:id="rId107" display="https://www.linkedin.com/learning/the-neuroscience-of-strategy-and-creative-leadership?trk=contentmappingfile" xr:uid="{00000000-0004-0000-0C00-00006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C00-000000000000}">
          <x14:formula1>
            <xm:f>'All Competencies'!$A$3:$A615</xm:f>
          </x14:formula1>
          <xm:sqref>A1:C1 I1:L1 R1:S1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1C4587"/>
    <outlinePr summaryRight="0"/>
  </sheetPr>
  <dimension ref="A1:S590"/>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18.832031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1003</v>
      </c>
      <c r="D1" s="136"/>
      <c r="E1" s="136"/>
      <c r="F1" s="136"/>
      <c r="G1" s="136"/>
      <c r="H1" s="136"/>
      <c r="I1" s="102"/>
      <c r="J1" s="102"/>
      <c r="K1" s="102"/>
      <c r="L1" s="156" t="s">
        <v>1049</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C1)))"),"Operational Management, Continuous improvement, Process Excellence, Organisation Excellence")</f>
        <v>Operational Management, Continuous improvement, Process Excellence, Organisation Excellence</v>
      </c>
      <c r="D3" s="136"/>
      <c r="E3" s="136"/>
      <c r="F3" s="136"/>
      <c r="G3" s="136"/>
      <c r="H3" s="136"/>
      <c r="I3" s="104"/>
      <c r="J3" s="104"/>
      <c r="K3" s="104"/>
      <c r="L3" s="158" t="str">
        <f ca="1">IFERROR(__xludf.DUMMYFUNCTION("IFERROR(UNIQUE(FILTER('Competency Learning Paths'!N:N,'Competency Learning Paths'!A:A= L1)))"),"Presenting, Presenting Information, Public Speaking, Oral Communication, Communicating Effectively, Training &amp; Presenting Information")</f>
        <v>Presenting, Presenting Information, Public Speaking, Oral Communication, Communicating Effectively, Training &amp; Presenting Information</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IFERROR(__xludf.DUMMYFUNCTION("""COMPUTED_VALUE"""),2815157)</f>
        <v>2815157</v>
      </c>
      <c r="D5" s="111" t="str">
        <f ca="1">IFERROR(__xludf.DUMMYFUNCTION("""COMPUTED_VALUE"""),"Agile Software Development: Creating an Agile Culture")</f>
        <v>Agile Software Development: Creating an Agile Culture</v>
      </c>
      <c r="E5" s="110" t="str">
        <f ca="1">IFERROR(__xludf.DUMMYFUNCTION("""COMPUTED_VALUE"""),"C-Suite")</f>
        <v>C-Suite</v>
      </c>
      <c r="F5" s="110" t="str">
        <f ca="1">IFERROR(__xludf.DUMMYFUNCTION("""COMPUTED_VALUE"""),"Beginner")</f>
        <v>Beginner</v>
      </c>
      <c r="G5" s="112">
        <f ca="1">IFERROR(__xludf.DUMMYFUNCTION("""COMPUTED_VALUE"""),0.060162037037037)</f>
        <v>6.0162037037037E-2</v>
      </c>
      <c r="H5" s="113" t="str">
        <f ca="1">IFERROR(__xludf.DUMMYFUNCTION("""COMPUTED_VALUE"""),"Advance Your Data Privacy Skills")</f>
        <v>Advance Your Data Privacy Skills</v>
      </c>
      <c r="I5" s="109"/>
      <c r="J5" s="109"/>
      <c r="K5" s="109"/>
      <c r="L5" s="110">
        <f ca="1">IFERROR(__xludf.DUMMYFUNCTION("""COMPUTED_VALUE"""),4401101)</f>
        <v>4401101</v>
      </c>
      <c r="M5" s="114" t="str">
        <f ca="1">IFERROR(__xludf.DUMMYFUNCTION("""COMPUTED_VALUE"""),"Nano Tips to Overcome Your Fear of Public Speaking with Nausheen Chen")</f>
        <v>Nano Tips to Overcome Your Fear of Public Speaking with Nausheen Chen</v>
      </c>
      <c r="N5" s="110" t="str">
        <f ca="1">IFERROR(__xludf.DUMMYFUNCTION("""COMPUTED_VALUE"""),"Individual Contributor")</f>
        <v>Individual Contributor</v>
      </c>
      <c r="O5" s="110" t="str">
        <f ca="1">IFERROR(__xludf.DUMMYFUNCTION("""COMPUTED_VALUE"""),"General")</f>
        <v>General</v>
      </c>
      <c r="P5" s="112">
        <f ca="1">IFERROR(__xludf.DUMMYFUNCTION("""COMPUTED_VALUE"""),0.0111921296296296)</f>
        <v>1.1192129629629601E-2</v>
      </c>
      <c r="Q5" s="113" t="str">
        <f ca="1">IFERROR(__xludf.DUMMYFUNCTION("""COMPUTED_VALUE"""),"Create a Successful Pitch for Investors")</f>
        <v>Create a Successful Pitch for Investors</v>
      </c>
      <c r="R5" s="109"/>
      <c r="S5" s="109"/>
    </row>
    <row r="6" spans="1:19" ht="33.75" customHeight="1" x14ac:dyDescent="0.15">
      <c r="A6" s="109"/>
      <c r="B6" s="109"/>
      <c r="C6" s="115">
        <f ca="1">IFERROR(__xludf.DUMMYFUNCTION("""COMPUTED_VALUE"""),2817144)</f>
        <v>2817144</v>
      </c>
      <c r="D6" s="116" t="str">
        <f ca="1">IFERROR(__xludf.DUMMYFUNCTION("""COMPUTED_VALUE"""),"Lean Technology Strategy: Purposeful Organizations")</f>
        <v>Lean Technology Strategy: Purposeful Organizations</v>
      </c>
      <c r="E6" s="115" t="str">
        <f ca="1">IFERROR(__xludf.DUMMYFUNCTION("""COMPUTED_VALUE"""),"C-Suite")</f>
        <v>C-Suite</v>
      </c>
      <c r="F6" s="110" t="str">
        <f ca="1">IFERROR(__xludf.DUMMYFUNCTION("""COMPUTED_VALUE"""),"Intermediate")</f>
        <v>Intermediate</v>
      </c>
      <c r="G6" s="112">
        <f ca="1">IFERROR(__xludf.DUMMYFUNCTION("""COMPUTED_VALUE"""),0.0158449074074074)</f>
        <v>1.5844907407407401E-2</v>
      </c>
      <c r="H6" s="117" t="str">
        <f ca="1">IFERROR(__xludf.DUMMYFUNCTION("""COMPUTED_VALUE"""),"Become a Business Operations Associate")</f>
        <v>Become a Business Operations Associate</v>
      </c>
      <c r="I6" s="109"/>
      <c r="J6" s="109"/>
      <c r="K6" s="109"/>
      <c r="L6" s="115">
        <f ca="1">IFERROR(__xludf.DUMMYFUNCTION("""COMPUTED_VALUE"""),2824177)</f>
        <v>2824177</v>
      </c>
      <c r="M6" s="118" t="str">
        <f ca="1">IFERROR(__xludf.DUMMYFUNCTION("""COMPUTED_VALUE"""),"How to Project Vocal Confidence")</f>
        <v>How to Project Vocal Confidence</v>
      </c>
      <c r="N6" s="115" t="str">
        <f ca="1">IFERROR(__xludf.DUMMYFUNCTION("""COMPUTED_VALUE"""),"General")</f>
        <v>General</v>
      </c>
      <c r="O6" s="110" t="str">
        <f ca="1">IFERROR(__xludf.DUMMYFUNCTION("""COMPUTED_VALUE"""),"Beginner")</f>
        <v>Beginner</v>
      </c>
      <c r="P6" s="112">
        <f ca="1">IFERROR(__xludf.DUMMYFUNCTION("""COMPUTED_VALUE"""),0.0134375)</f>
        <v>1.34375E-2</v>
      </c>
      <c r="Q6" s="117" t="str">
        <f ca="1">IFERROR(__xludf.DUMMYFUNCTION("""COMPUTED_VALUE"""),"Create and Deliver Engaging Presentations")</f>
        <v>Create and Deliver Engaging Presentations</v>
      </c>
      <c r="R6" s="109"/>
      <c r="S6" s="109"/>
    </row>
    <row r="7" spans="1:19" ht="33.75" customHeight="1" x14ac:dyDescent="0.15">
      <c r="A7" s="109"/>
      <c r="B7" s="109"/>
      <c r="C7" s="115">
        <f ca="1">IFERROR(__xludf.DUMMYFUNCTION("""COMPUTED_VALUE"""),2819144)</f>
        <v>2819144</v>
      </c>
      <c r="D7" s="116" t="str">
        <f ca="1">IFERROR(__xludf.DUMMYFUNCTION("""COMPUTED_VALUE"""),"Lean Technology Strategy: Financial Management to Support Business Agility")</f>
        <v>Lean Technology Strategy: Financial Management to Support Business Agility</v>
      </c>
      <c r="E7" s="115" t="str">
        <f ca="1">IFERROR(__xludf.DUMMYFUNCTION("""COMPUTED_VALUE"""),"C-Suite")</f>
        <v>C-Suite</v>
      </c>
      <c r="F7" s="110" t="str">
        <f ca="1">IFERROR(__xludf.DUMMYFUNCTION("""COMPUTED_VALUE"""),"Intermediate")</f>
        <v>Intermediate</v>
      </c>
      <c r="G7" s="112">
        <f ca="1">IFERROR(__xludf.DUMMYFUNCTION("""COMPUTED_VALUE"""),0.0277662037037037)</f>
        <v>2.7766203703703699E-2</v>
      </c>
      <c r="H7" s="117" t="str">
        <f ca="1">IFERROR(__xludf.DUMMYFUNCTION("""COMPUTED_VALUE"""),"Becoming a Six Sigma Black Belt")</f>
        <v>Becoming a Six Sigma Black Belt</v>
      </c>
      <c r="I7" s="109"/>
      <c r="J7" s="109"/>
      <c r="K7" s="109"/>
      <c r="L7" s="115">
        <f ca="1">IFERROR(__xludf.DUMMYFUNCTION("""COMPUTED_VALUE"""),2823568)</f>
        <v>2823568</v>
      </c>
      <c r="M7" s="118" t="str">
        <f ca="1">IFERROR(__xludf.DUMMYFUNCTION("""COMPUTED_VALUE"""),"How to Turn Your Entrepreneur Journey into a Successful Keynote Talk")</f>
        <v>How to Turn Your Entrepreneur Journey into a Successful Keynote Talk</v>
      </c>
      <c r="N7" s="115" t="str">
        <f ca="1">IFERROR(__xludf.DUMMYFUNCTION("""COMPUTED_VALUE"""),"General")</f>
        <v>General</v>
      </c>
      <c r="O7" s="110" t="str">
        <f ca="1">IFERROR(__xludf.DUMMYFUNCTION("""COMPUTED_VALUE"""),"Beginner")</f>
        <v>Beginner</v>
      </c>
      <c r="P7" s="112">
        <f ca="1">IFERROR(__xludf.DUMMYFUNCTION("""COMPUTED_VALUE"""),0.0298379629629629)</f>
        <v>2.98379629629629E-2</v>
      </c>
      <c r="Q7" s="117" t="str">
        <f ca="1">IFERROR(__xludf.DUMMYFUNCTION("""COMPUTED_VALUE"""),"Develop Your Presentation Skills")</f>
        <v>Develop Your Presentation Skills</v>
      </c>
      <c r="R7" s="109"/>
      <c r="S7" s="109"/>
    </row>
    <row r="8" spans="1:19" ht="33.75" customHeight="1" x14ac:dyDescent="0.15">
      <c r="A8" s="109"/>
      <c r="B8" s="109"/>
      <c r="C8" s="115">
        <f ca="1">IFERROR(__xludf.DUMMYFUNCTION("""COMPUTED_VALUE"""),2823293)</f>
        <v>2823293</v>
      </c>
      <c r="D8" s="116" t="str">
        <f ca="1">IFERROR(__xludf.DUMMYFUNCTION("""COMPUTED_VALUE"""),"Workplace Visualization")</f>
        <v>Workplace Visualization</v>
      </c>
      <c r="E8" s="115" t="str">
        <f ca="1">IFERROR(__xludf.DUMMYFUNCTION("""COMPUTED_VALUE"""),"Manager")</f>
        <v>Manager</v>
      </c>
      <c r="F8" s="110" t="str">
        <f ca="1">IFERROR(__xludf.DUMMYFUNCTION("""COMPUTED_VALUE"""),"Beginner")</f>
        <v>Beginner</v>
      </c>
      <c r="G8" s="112">
        <f ca="1">IFERROR(__xludf.DUMMYFUNCTION("""COMPUTED_VALUE"""),0.0352662037037037)</f>
        <v>3.5266203703703702E-2</v>
      </c>
      <c r="H8" s="117" t="str">
        <f ca="1">IFERROR(__xludf.DUMMYFUNCTION("""COMPUTED_VALUE"""),"Becoming a Six Sigma Green Belt")</f>
        <v>Becoming a Six Sigma Green Belt</v>
      </c>
      <c r="I8" s="109"/>
      <c r="J8" s="109"/>
      <c r="K8" s="109"/>
      <c r="L8" s="115">
        <f ca="1">IFERROR(__xludf.DUMMYFUNCTION("""COMPUTED_VALUE"""),2875044)</f>
        <v>2875044</v>
      </c>
      <c r="M8" s="118" t="str">
        <f ca="1">IFERROR(__xludf.DUMMYFUNCTION("""COMPUTED_VALUE"""),"Speaking Confidently and Effectively")</f>
        <v>Speaking Confidently and Effectively</v>
      </c>
      <c r="N8" s="115" t="str">
        <f ca="1">IFERROR(__xludf.DUMMYFUNCTION("""COMPUTED_VALUE"""),"General")</f>
        <v>General</v>
      </c>
      <c r="O8" s="110" t="str">
        <f ca="1">IFERROR(__xludf.DUMMYFUNCTION("""COMPUTED_VALUE"""),"Beginner")</f>
        <v>Beginner</v>
      </c>
      <c r="P8" s="112">
        <f ca="1">IFERROR(__xludf.DUMMYFUNCTION("""COMPUTED_VALUE"""),0.0158217592592592)</f>
        <v>1.5821759259259199E-2</v>
      </c>
      <c r="Q8" s="117" t="str">
        <f ca="1">IFERROR(__xludf.DUMMYFUNCTION("""COMPUTED_VALUE"""),"Getting Started with Microsoft PowerPoint")</f>
        <v>Getting Started with Microsoft PowerPoint</v>
      </c>
      <c r="R8" s="109"/>
      <c r="S8" s="109"/>
    </row>
    <row r="9" spans="1:19" ht="33.75" customHeight="1" x14ac:dyDescent="0.15">
      <c r="A9" s="109"/>
      <c r="B9" s="109"/>
      <c r="C9" s="115">
        <f ca="1">IFERROR(__xludf.DUMMYFUNCTION("""COMPUTED_VALUE"""),2823296)</f>
        <v>2823296</v>
      </c>
      <c r="D9" s="116" t="str">
        <f ca="1">IFERROR(__xludf.DUMMYFUNCTION("""COMPUTED_VALUE"""),"Implementing Continuous Improvement: A Case Study")</f>
        <v>Implementing Continuous Improvement: A Case Study</v>
      </c>
      <c r="E9" s="115" t="str">
        <f ca="1">IFERROR(__xludf.DUMMYFUNCTION("""COMPUTED_VALUE"""),"Manager")</f>
        <v>Manager</v>
      </c>
      <c r="F9" s="110" t="str">
        <f ca="1">IFERROR(__xludf.DUMMYFUNCTION("""COMPUTED_VALUE"""),"Beginner")</f>
        <v>Beginner</v>
      </c>
      <c r="G9" s="112">
        <f ca="1">IFERROR(__xludf.DUMMYFUNCTION("""COMPUTED_VALUE"""),0.0916782407407407)</f>
        <v>9.1678240740740699E-2</v>
      </c>
      <c r="H9" s="117" t="str">
        <f ca="1">IFERROR(__xludf.DUMMYFUNCTION("""COMPUTED_VALUE"""),"Become a Six Sigma Yellow Belt")</f>
        <v>Become a Six Sigma Yellow Belt</v>
      </c>
      <c r="I9" s="109"/>
      <c r="J9" s="109"/>
      <c r="K9" s="109"/>
      <c r="L9" s="115">
        <f ca="1">IFERROR(__xludf.DUMMYFUNCTION("""COMPUTED_VALUE"""),2869052)</f>
        <v>2869052</v>
      </c>
      <c r="M9" s="116" t="str">
        <f ca="1">IFERROR(__xludf.DUMMYFUNCTION("""COMPUTED_VALUE"""),"Boosting Your Confidence, Public Speaking and Performance")</f>
        <v>Boosting Your Confidence, Public Speaking and Performance</v>
      </c>
      <c r="N9" s="115" t="str">
        <f ca="1">IFERROR(__xludf.DUMMYFUNCTION("""COMPUTED_VALUE"""),"General")</f>
        <v>General</v>
      </c>
      <c r="O9" s="110" t="str">
        <f ca="1">IFERROR(__xludf.DUMMYFUNCTION("""COMPUTED_VALUE"""),"Beginner")</f>
        <v>Beginner</v>
      </c>
      <c r="P9" s="112">
        <f ca="1">IFERROR(__xludf.DUMMYFUNCTION("""COMPUTED_VALUE"""),0.016886574074074)</f>
        <v>1.6886574074073998E-2</v>
      </c>
      <c r="Q9" s="117" t="str">
        <f ca="1">IFERROR(__xludf.DUMMYFUNCTION("""COMPUTED_VALUE"""),"Master Microsoft PowerPoint")</f>
        <v>Master Microsoft PowerPoint</v>
      </c>
      <c r="R9" s="109"/>
      <c r="S9" s="109"/>
    </row>
    <row r="10" spans="1:19" ht="33.75" customHeight="1" x14ac:dyDescent="0.15">
      <c r="A10" s="109"/>
      <c r="B10" s="109"/>
      <c r="C10" s="115">
        <f ca="1">IFERROR(__xludf.DUMMYFUNCTION("""COMPUTED_VALUE"""),2825263)</f>
        <v>2825263</v>
      </c>
      <c r="D10" s="116" t="str">
        <f ca="1">IFERROR(__xludf.DUMMYFUNCTION("""COMPUTED_VALUE"""),"DevOps Foundations: Accelerating Continuous Delivery in the Enterprise")</f>
        <v>DevOps Foundations: Accelerating Continuous Delivery in the Enterprise</v>
      </c>
      <c r="E10" s="115" t="str">
        <f ca="1">IFERROR(__xludf.DUMMYFUNCTION("""COMPUTED_VALUE"""),"Manager")</f>
        <v>Manager</v>
      </c>
      <c r="F10" s="110" t="str">
        <f ca="1">IFERROR(__xludf.DUMMYFUNCTION("""COMPUTED_VALUE"""),"Intermediate")</f>
        <v>Intermediate</v>
      </c>
      <c r="G10" s="112">
        <f ca="1">IFERROR(__xludf.DUMMYFUNCTION("""COMPUTED_VALUE"""),0.0412268518518518)</f>
        <v>4.1226851851851799E-2</v>
      </c>
      <c r="H10" s="120" t="str">
        <f ca="1">IFERROR(__xludf.DUMMYFUNCTION("""COMPUTED_VALUE"""),"Build a Privacy Program")</f>
        <v>Build a Privacy Program</v>
      </c>
      <c r="I10" s="109"/>
      <c r="J10" s="109"/>
      <c r="K10" s="109"/>
      <c r="L10" s="115">
        <f ca="1">IFERROR(__xludf.DUMMYFUNCTION("""COMPUTED_VALUE"""),2493119)</f>
        <v>2493119</v>
      </c>
      <c r="M10" s="116" t="str">
        <f ca="1">IFERROR(__xludf.DUMMYFUNCTION("""COMPUTED_VALUE"""),"Nano Tips for Presenting with Confidence with Diana YK Chan")</f>
        <v>Nano Tips for Presenting with Confidence with Diana YK Chan</v>
      </c>
      <c r="N10" s="115" t="str">
        <f ca="1">IFERROR(__xludf.DUMMYFUNCTION("""COMPUTED_VALUE"""),"General")</f>
        <v>General</v>
      </c>
      <c r="O10" s="110" t="str">
        <f ca="1">IFERROR(__xludf.DUMMYFUNCTION("""COMPUTED_VALUE"""),"Beginner")</f>
        <v>Beginner</v>
      </c>
      <c r="P10" s="112">
        <f ca="1">IFERROR(__xludf.DUMMYFUNCTION("""COMPUTED_VALUE"""),0.0183680555555555)</f>
        <v>1.8368055555555499E-2</v>
      </c>
      <c r="Q10" s="120" t="str">
        <f ca="1">IFERROR(__xludf.DUMMYFUNCTION("""COMPUTED_VALUE"""),"Visual Communication for Business Professionals")</f>
        <v>Visual Communication for Business Professionals</v>
      </c>
      <c r="R10" s="109"/>
      <c r="S10" s="109"/>
    </row>
    <row r="11" spans="1:19" ht="33.75" customHeight="1" x14ac:dyDescent="0.15">
      <c r="A11" s="109"/>
      <c r="B11" s="109"/>
      <c r="C11" s="115">
        <f ca="1">IFERROR(__xludf.DUMMYFUNCTION("""COMPUTED_VALUE"""),3099413)</f>
        <v>3099413</v>
      </c>
      <c r="D11" s="116" t="str">
        <f ca="1">IFERROR(__xludf.DUMMYFUNCTION("""COMPUTED_VALUE"""),"Lean Six Sigma for a Sustainable Future")</f>
        <v>Lean Six Sigma for a Sustainable Future</v>
      </c>
      <c r="E11" s="115" t="str">
        <f ca="1">IFERROR(__xludf.DUMMYFUNCTION("""COMPUTED_VALUE"""),"Manager")</f>
        <v>Manager</v>
      </c>
      <c r="F11" s="110" t="str">
        <f ca="1">IFERROR(__xludf.DUMMYFUNCTION("""COMPUTED_VALUE"""),"Intermediate")</f>
        <v>Intermediate</v>
      </c>
      <c r="G11" s="112">
        <f ca="1">IFERROR(__xludf.DUMMYFUNCTION("""COMPUTED_VALUE"""),0.0252546296296296)</f>
        <v>2.5254629629629599E-2</v>
      </c>
      <c r="H11" s="117" t="str">
        <f ca="1">IFERROR(__xludf.DUMMYFUNCTION("""COMPUTED_VALUE"""),"Getting Started with Continuous Integration / Continuous Delivery (CI/CD)")</f>
        <v>Getting Started with Continuous Integration / Continuous Delivery (CI/CD)</v>
      </c>
      <c r="I11" s="109"/>
      <c r="J11" s="109"/>
      <c r="K11" s="109"/>
      <c r="L11" s="115">
        <f ca="1">IFERROR(__xludf.DUMMYFUNCTION("""COMPUTED_VALUE"""),4364632)</f>
        <v>4364632</v>
      </c>
      <c r="M11" s="116" t="str">
        <f ca="1">IFERROR(__xludf.DUMMYFUNCTION("""COMPUTED_VALUE"""),"How to Speak with Effortless Confidence")</f>
        <v>How to Speak with Effortless Confidence</v>
      </c>
      <c r="N11" s="115" t="str">
        <f ca="1">IFERROR(__xludf.DUMMYFUNCTION("""COMPUTED_VALUE"""),"General")</f>
        <v>General</v>
      </c>
      <c r="O11" s="110" t="str">
        <f ca="1">IFERROR(__xludf.DUMMYFUNCTION("""COMPUTED_VALUE"""),"Beginner")</f>
        <v>Beginner</v>
      </c>
      <c r="P11" s="112">
        <f ca="1">IFERROR(__xludf.DUMMYFUNCTION("""COMPUTED_VALUE"""),0.0177199074074074)</f>
        <v>1.77199074074074E-2</v>
      </c>
      <c r="Q11" s="119"/>
      <c r="R11" s="109"/>
      <c r="S11" s="109"/>
    </row>
    <row r="12" spans="1:19" ht="33.75" customHeight="1" x14ac:dyDescent="0.15">
      <c r="A12" s="109"/>
      <c r="B12" s="109"/>
      <c r="C12" s="115">
        <f ca="1">IFERROR(__xludf.DUMMYFUNCTION("""COMPUTED_VALUE"""),2448253)</f>
        <v>2448253</v>
      </c>
      <c r="D12" s="116" t="str">
        <f ca="1">IFERROR(__xludf.DUMMYFUNCTION("""COMPUTED_VALUE"""),"Supply Chain Foundations: Managing the Process")</f>
        <v>Supply Chain Foundations: Managing the Process</v>
      </c>
      <c r="E12" s="115" t="str">
        <f ca="1">IFERROR(__xludf.DUMMYFUNCTION("""COMPUTED_VALUE"""),"Individual Contributor")</f>
        <v>Individual Contributor</v>
      </c>
      <c r="F12" s="110" t="str">
        <f ca="1">IFERROR(__xludf.DUMMYFUNCTION("""COMPUTED_VALUE"""),"Beginner")</f>
        <v>Beginner</v>
      </c>
      <c r="G12" s="112">
        <f ca="1">IFERROR(__xludf.DUMMYFUNCTION("""COMPUTED_VALUE"""),0.0261111111111111)</f>
        <v>2.6111111111111099E-2</v>
      </c>
      <c r="H12" s="117" t="str">
        <f ca="1">IFERROR(__xludf.DUMMYFUNCTION("""COMPUTED_VALUE"""),"Improve Processes and Deliver Operational Excellence ")</f>
        <v xml:space="preserve">Improve Processes and Deliver Operational Excellence </v>
      </c>
      <c r="I12" s="109"/>
      <c r="J12" s="109"/>
      <c r="K12" s="109"/>
      <c r="L12" s="115">
        <f ca="1">IFERROR(__xludf.DUMMYFUNCTION("""COMPUTED_VALUE"""),3119090)</f>
        <v>3119090</v>
      </c>
      <c r="M12" s="116" t="str">
        <f ca="1">IFERROR(__xludf.DUMMYFUNCTION("""COMPUTED_VALUE"""),"Stepping Up Your Webcam Video Presence")</f>
        <v>Stepping Up Your Webcam Video Presence</v>
      </c>
      <c r="N12" s="115" t="str">
        <f ca="1">IFERROR(__xludf.DUMMYFUNCTION("""COMPUTED_VALUE"""),"General")</f>
        <v>General</v>
      </c>
      <c r="O12" s="110" t="str">
        <f ca="1">IFERROR(__xludf.DUMMYFUNCTION("""COMPUTED_VALUE"""),"Beginner")</f>
        <v>Beginner</v>
      </c>
      <c r="P12" s="112">
        <f ca="1">IFERROR(__xludf.DUMMYFUNCTION("""COMPUTED_VALUE"""),0.0286805555555555)</f>
        <v>2.8680555555555501E-2</v>
      </c>
      <c r="Q12" s="119"/>
      <c r="R12" s="109"/>
      <c r="S12" s="109"/>
    </row>
    <row r="13" spans="1:19" ht="33.75" customHeight="1" x14ac:dyDescent="0.15">
      <c r="A13" s="109"/>
      <c r="B13" s="109"/>
      <c r="C13" s="115">
        <f ca="1">IFERROR(__xludf.DUMMYFUNCTION("""COMPUTED_VALUE"""),3009412)</f>
        <v>3009412</v>
      </c>
      <c r="D13" s="116" t="str">
        <f ca="1">IFERROR(__xludf.DUMMYFUNCTION("""COMPUTED_VALUE"""),"Root Cause Analysis: Getting to the Root of Business Problems")</f>
        <v>Root Cause Analysis: Getting to the Root of Business Problems</v>
      </c>
      <c r="E13" s="115" t="str">
        <f ca="1">IFERROR(__xludf.DUMMYFUNCTION("""COMPUTED_VALUE"""),"Individual Contributor")</f>
        <v>Individual Contributor</v>
      </c>
      <c r="F13" s="110" t="str">
        <f ca="1">IFERROR(__xludf.DUMMYFUNCTION("""COMPUTED_VALUE"""),"Beginner")</f>
        <v>Beginner</v>
      </c>
      <c r="G13" s="112">
        <f ca="1">IFERROR(__xludf.DUMMYFUNCTION("""COMPUTED_VALUE"""),0.0257175925925925)</f>
        <v>2.57175925925925E-2</v>
      </c>
      <c r="H13" s="120" t="str">
        <f ca="1">IFERROR(__xludf.DUMMYFUNCTION("""COMPUTED_VALUE"""),"Stay Ahead in Sustainability and Green Building")</f>
        <v>Stay Ahead in Sustainability and Green Building</v>
      </c>
      <c r="I13" s="109"/>
      <c r="J13" s="109"/>
      <c r="K13" s="109"/>
      <c r="L13" s="115">
        <f ca="1">IFERROR(__xludf.DUMMYFUNCTION("""COMPUTED_VALUE"""),4364464)</f>
        <v>4364464</v>
      </c>
      <c r="M13" s="116" t="str">
        <f ca="1">IFERROR(__xludf.DUMMYFUNCTION("""COMPUTED_VALUE"""),"How to Command the Room, Connect with Your Audience, and Close the Deal")</f>
        <v>How to Command the Room, Connect with Your Audience, and Close the Deal</v>
      </c>
      <c r="N13" s="115" t="str">
        <f ca="1">IFERROR(__xludf.DUMMYFUNCTION("""COMPUTED_VALUE"""),"General")</f>
        <v>General</v>
      </c>
      <c r="O13" s="110" t="str">
        <f ca="1">IFERROR(__xludf.DUMMYFUNCTION("""COMPUTED_VALUE"""),"Beginner")</f>
        <v>Beginner</v>
      </c>
      <c r="P13" s="112">
        <f ca="1">IFERROR(__xludf.DUMMYFUNCTION("""COMPUTED_VALUE"""),0.0228587962962962)</f>
        <v>2.28587962962962E-2</v>
      </c>
      <c r="Q13" s="119"/>
      <c r="R13" s="109"/>
      <c r="S13" s="109"/>
    </row>
    <row r="14" spans="1:19" ht="33.75" customHeight="1" x14ac:dyDescent="0.15">
      <c r="A14" s="109"/>
      <c r="B14" s="109"/>
      <c r="C14" s="115">
        <f ca="1">IFERROR(__xludf.DUMMYFUNCTION("""COMPUTED_VALUE"""),3080716)</f>
        <v>3080716</v>
      </c>
      <c r="D14" s="116" t="str">
        <f ca="1">IFERROR(__xludf.DUMMYFUNCTION("""COMPUTED_VALUE"""),"Sustainable and ESG Supply Chains")</f>
        <v>Sustainable and ESG Supply Chains</v>
      </c>
      <c r="E14" s="115" t="str">
        <f ca="1">IFERROR(__xludf.DUMMYFUNCTION("""COMPUTED_VALUE"""),"Individual Contributor")</f>
        <v>Individual Contributor</v>
      </c>
      <c r="F14" s="110" t="str">
        <f ca="1">IFERROR(__xludf.DUMMYFUNCTION("""COMPUTED_VALUE"""),"Beginner")</f>
        <v>Beginner</v>
      </c>
      <c r="G14" s="112">
        <f ca="1">IFERROR(__xludf.DUMMYFUNCTION("""COMPUTED_VALUE"""),0.037824074074074)</f>
        <v>3.7824074074074003E-2</v>
      </c>
      <c r="H14" s="117" t="str">
        <f ca="1">IFERROR(__xludf.DUMMYFUNCTION("""COMPUTED_VALUE"""),"Stay Competitive Using Design Thinking")</f>
        <v>Stay Competitive Using Design Thinking</v>
      </c>
      <c r="I14" s="109"/>
      <c r="J14" s="109"/>
      <c r="K14" s="109"/>
      <c r="L14" s="115">
        <f ca="1">IFERROR(__xludf.DUMMYFUNCTION("""COMPUTED_VALUE"""),4358564)</f>
        <v>4358564</v>
      </c>
      <c r="M14" s="116" t="str">
        <f ca="1">IFERROR(__xludf.DUMMYFUNCTION("""COMPUTED_VALUE"""),"How to Master Your Executive Presence")</f>
        <v>How to Master Your Executive Presence</v>
      </c>
      <c r="N14" s="115" t="str">
        <f ca="1">IFERROR(__xludf.DUMMYFUNCTION("""COMPUTED_VALUE"""),"General")</f>
        <v>General</v>
      </c>
      <c r="O14" s="110" t="str">
        <f ca="1">IFERROR(__xludf.DUMMYFUNCTION("""COMPUTED_VALUE"""),"Beginner")</f>
        <v>Beginner</v>
      </c>
      <c r="P14" s="112">
        <f ca="1">IFERROR(__xludf.DUMMYFUNCTION("""COMPUTED_VALUE"""),0.0197569444444444)</f>
        <v>1.97569444444444E-2</v>
      </c>
      <c r="Q14" s="119"/>
      <c r="R14" s="109"/>
      <c r="S14" s="109"/>
    </row>
    <row r="15" spans="1:19" ht="33.75" customHeight="1" x14ac:dyDescent="0.15">
      <c r="A15" s="109"/>
      <c r="B15" s="109"/>
      <c r="C15" s="115">
        <f ca="1">IFERROR(__xludf.DUMMYFUNCTION("""COMPUTED_VALUE"""),2505604)</f>
        <v>2505604</v>
      </c>
      <c r="D15" s="116" t="str">
        <f ca="1">IFERROR(__xludf.DUMMYFUNCTION("""COMPUTED_VALUE"""),"Change Management in Lean Six Sigma Projects")</f>
        <v>Change Management in Lean Six Sigma Projects</v>
      </c>
      <c r="E15" s="115" t="str">
        <f ca="1">IFERROR(__xludf.DUMMYFUNCTION("""COMPUTED_VALUE"""),"Individual Contributor")</f>
        <v>Individual Contributor</v>
      </c>
      <c r="F15" s="110" t="str">
        <f ca="1">IFERROR(__xludf.DUMMYFUNCTION("""COMPUTED_VALUE"""),"Intermediate")</f>
        <v>Intermediate</v>
      </c>
      <c r="G15" s="112">
        <f ca="1">IFERROR(__xludf.DUMMYFUNCTION("""COMPUTED_VALUE"""),0.0231018518518518)</f>
        <v>2.3101851851851801E-2</v>
      </c>
      <c r="H15" s="119"/>
      <c r="I15" s="109"/>
      <c r="J15" s="109"/>
      <c r="K15" s="109"/>
      <c r="L15" s="115">
        <f ca="1">IFERROR(__xludf.DUMMYFUNCTION("""COMPUTED_VALUE"""),2887216)</f>
        <v>2887216</v>
      </c>
      <c r="M15" s="116" t="str">
        <f ca="1">IFERROR(__xludf.DUMMYFUNCTION("""COMPUTED_VALUE"""),"Business Analysis: Essential Facilitation and Workshop Skills")</f>
        <v>Business Analysis: Essential Facilitation and Workshop Skills</v>
      </c>
      <c r="N15" s="115" t="str">
        <f ca="1">IFERROR(__xludf.DUMMYFUNCTION("""COMPUTED_VALUE"""),"General")</f>
        <v>General</v>
      </c>
      <c r="O15" s="110" t="str">
        <f ca="1">IFERROR(__xludf.DUMMYFUNCTION("""COMPUTED_VALUE"""),"Beginner + Intermediate")</f>
        <v>Beginner + Intermediate</v>
      </c>
      <c r="P15" s="112">
        <f ca="1">IFERROR(__xludf.DUMMYFUNCTION("""COMPUTED_VALUE"""),0.0371296296296296)</f>
        <v>3.7129629629629603E-2</v>
      </c>
      <c r="Q15" s="119"/>
      <c r="R15" s="109"/>
      <c r="S15" s="109"/>
    </row>
    <row r="16" spans="1:19" ht="33.75" customHeight="1" x14ac:dyDescent="0.15">
      <c r="A16" s="109"/>
      <c r="B16" s="109"/>
      <c r="C16" s="115">
        <f ca="1">IFERROR(__xludf.DUMMYFUNCTION("""COMPUTED_VALUE"""),2447244)</f>
        <v>2447244</v>
      </c>
      <c r="D16" s="116" t="str">
        <f ca="1">IFERROR(__xludf.DUMMYFUNCTION("""COMPUTED_VALUE"""),"Quality Management for Operational Excellence")</f>
        <v>Quality Management for Operational Excellence</v>
      </c>
      <c r="E16" s="115" t="str">
        <f ca="1">IFERROR(__xludf.DUMMYFUNCTION("""COMPUTED_VALUE"""),"Individual Contributor")</f>
        <v>Individual Contributor</v>
      </c>
      <c r="F16" s="110" t="str">
        <f ca="1">IFERROR(__xludf.DUMMYFUNCTION("""COMPUTED_VALUE"""),"Intermediate")</f>
        <v>Intermediate</v>
      </c>
      <c r="G16" s="112">
        <f ca="1">IFERROR(__xludf.DUMMYFUNCTION("""COMPUTED_VALUE"""),0.0997569444444444)</f>
        <v>9.9756944444444398E-2</v>
      </c>
      <c r="H16" s="119"/>
      <c r="I16" s="109"/>
      <c r="J16" s="109"/>
      <c r="K16" s="109"/>
      <c r="L16" s="115">
        <f ca="1">IFERROR(__xludf.DUMMYFUNCTION("""COMPUTED_VALUE"""),2875303)</f>
        <v>2875303</v>
      </c>
      <c r="M16" s="116" t="str">
        <f ca="1">IFERROR(__xludf.DUMMYFUNCTION("""COMPUTED_VALUE"""),"Engaging Your Virtual Audience")</f>
        <v>Engaging Your Virtual Audience</v>
      </c>
      <c r="N16" s="115" t="str">
        <f ca="1">IFERROR(__xludf.DUMMYFUNCTION("""COMPUTED_VALUE"""),"General")</f>
        <v>General</v>
      </c>
      <c r="O16" s="110" t="str">
        <f ca="1">IFERROR(__xludf.DUMMYFUNCTION("""COMPUTED_VALUE"""),"Beginner + Intermediate")</f>
        <v>Beginner + Intermediate</v>
      </c>
      <c r="P16" s="112">
        <f ca="1">IFERROR(__xludf.DUMMYFUNCTION("""COMPUTED_VALUE"""),0.0244560185185185)</f>
        <v>2.4456018518518498E-2</v>
      </c>
      <c r="Q16" s="119"/>
      <c r="R16" s="109"/>
      <c r="S16" s="109"/>
    </row>
    <row r="17" spans="1:19" ht="33.75" customHeight="1" x14ac:dyDescent="0.15">
      <c r="A17" s="109"/>
      <c r="B17" s="109"/>
      <c r="C17" s="115">
        <f ca="1">IFERROR(__xludf.DUMMYFUNCTION("""COMPUTED_VALUE"""),2480459)</f>
        <v>2480459</v>
      </c>
      <c r="D17" s="116" t="str">
        <f ca="1">IFERROR(__xludf.DUMMYFUNCTION("""COMPUTED_VALUE"""),"Six Sigma: White Belt")</f>
        <v>Six Sigma: White Belt</v>
      </c>
      <c r="E17" s="115" t="str">
        <f ca="1">IFERROR(__xludf.DUMMYFUNCTION("""COMPUTED_VALUE"""),"Individual Contributor")</f>
        <v>Individual Contributor</v>
      </c>
      <c r="F17" s="110" t="str">
        <f ca="1">IFERROR(__xludf.DUMMYFUNCTION("""COMPUTED_VALUE"""),"Intermediate")</f>
        <v>Intermediate</v>
      </c>
      <c r="G17" s="112">
        <f ca="1">IFERROR(__xludf.DUMMYFUNCTION("""COMPUTED_VALUE"""),0.0389467592592592)</f>
        <v>3.8946759259259202E-2</v>
      </c>
      <c r="H17" s="119"/>
      <c r="I17" s="109"/>
      <c r="J17" s="109"/>
      <c r="K17" s="109"/>
      <c r="L17" s="115">
        <f ca="1">IFERROR(__xludf.DUMMYFUNCTION("""COMPUTED_VALUE"""),2853006)</f>
        <v>2853006</v>
      </c>
      <c r="M17" s="116" t="str">
        <f ca="1">IFERROR(__xludf.DUMMYFUNCTION("""COMPUTED_VALUE"""),"PowerPoint: Eight Easy Ways to Make Your Presentation Stand Out")</f>
        <v>PowerPoint: Eight Easy Ways to Make Your Presentation Stand Out</v>
      </c>
      <c r="N17" s="115" t="str">
        <f ca="1">IFERROR(__xludf.DUMMYFUNCTION("""COMPUTED_VALUE"""),"General")</f>
        <v>General</v>
      </c>
      <c r="O17" s="110" t="str">
        <f ca="1">IFERROR(__xludf.DUMMYFUNCTION("""COMPUTED_VALUE"""),"Intermediate")</f>
        <v>Intermediate</v>
      </c>
      <c r="P17" s="112">
        <f ca="1">IFERROR(__xludf.DUMMYFUNCTION("""COMPUTED_VALUE"""),0.0255902777777777)</f>
        <v>2.5590277777777701E-2</v>
      </c>
      <c r="Q17" s="119"/>
      <c r="R17" s="109"/>
      <c r="S17" s="109"/>
    </row>
    <row r="18" spans="1:19" ht="33.75" customHeight="1" x14ac:dyDescent="0.15">
      <c r="A18" s="109"/>
      <c r="B18" s="109"/>
      <c r="C18" s="115">
        <f ca="1">IFERROR(__xludf.DUMMYFUNCTION("""COMPUTED_VALUE"""),2485114)</f>
        <v>2485114</v>
      </c>
      <c r="D18" s="116" t="str">
        <f ca="1">IFERROR(__xludf.DUMMYFUNCTION("""COMPUTED_VALUE"""),"Connecting Silos Using A3 Thinking")</f>
        <v>Connecting Silos Using A3 Thinking</v>
      </c>
      <c r="E18" s="115" t="str">
        <f ca="1">IFERROR(__xludf.DUMMYFUNCTION("""COMPUTED_VALUE"""),"Individual Contributor")</f>
        <v>Individual Contributor</v>
      </c>
      <c r="F18" s="110" t="str">
        <f ca="1">IFERROR(__xludf.DUMMYFUNCTION("""COMPUTED_VALUE"""),"Intermediate")</f>
        <v>Intermediate</v>
      </c>
      <c r="G18" s="112">
        <f ca="1">IFERROR(__xludf.DUMMYFUNCTION("""COMPUTED_VALUE"""),0.0264004629629629)</f>
        <v>2.64004629629629E-2</v>
      </c>
      <c r="H18" s="119"/>
      <c r="I18" s="109"/>
      <c r="J18" s="109"/>
      <c r="K18" s="109"/>
      <c r="L18" s="115">
        <f ca="1">IFERROR(__xludf.DUMMYFUNCTION("""COMPUTED_VALUE"""),2841294)</f>
        <v>2841294</v>
      </c>
      <c r="M18" s="116" t="str">
        <f ca="1">IFERROR(__xludf.DUMMYFUNCTION("""COMPUTED_VALUE"""),"Data-Driven Presentations with Excel and PowerPoint (365/2019)")</f>
        <v>Data-Driven Presentations with Excel and PowerPoint (365/2019)</v>
      </c>
      <c r="N18" s="115" t="str">
        <f ca="1">IFERROR(__xludf.DUMMYFUNCTION("""COMPUTED_VALUE"""),"General")</f>
        <v>General</v>
      </c>
      <c r="O18" s="110" t="str">
        <f ca="1">IFERROR(__xludf.DUMMYFUNCTION("""COMPUTED_VALUE"""),"Intermediate")</f>
        <v>Intermediate</v>
      </c>
      <c r="P18" s="112">
        <f ca="1">IFERROR(__xludf.DUMMYFUNCTION("""COMPUTED_VALUE"""),0.0729629629629629)</f>
        <v>7.2962962962962896E-2</v>
      </c>
      <c r="Q18" s="119"/>
      <c r="R18" s="109"/>
      <c r="S18" s="109"/>
    </row>
    <row r="19" spans="1:19" ht="33.75" customHeight="1" x14ac:dyDescent="0.15">
      <c r="A19" s="109"/>
      <c r="B19" s="109"/>
      <c r="C19" s="115">
        <f ca="1">IFERROR(__xludf.DUMMYFUNCTION("""COMPUTED_VALUE"""),2487151)</f>
        <v>2487151</v>
      </c>
      <c r="D19" s="116" t="str">
        <f ca="1">IFERROR(__xludf.DUMMYFUNCTION("""COMPUTED_VALUE"""),"Creating a Culture of Continuous Improvement")</f>
        <v>Creating a Culture of Continuous Improvement</v>
      </c>
      <c r="E19" s="115" t="str">
        <f ca="1">IFERROR(__xludf.DUMMYFUNCTION("""COMPUTED_VALUE"""),"Individual Contributor")</f>
        <v>Individual Contributor</v>
      </c>
      <c r="F19" s="110" t="str">
        <f ca="1">IFERROR(__xludf.DUMMYFUNCTION("""COMPUTED_VALUE"""),"Intermediate")</f>
        <v>Intermediate</v>
      </c>
      <c r="G19" s="112">
        <f ca="1">IFERROR(__xludf.DUMMYFUNCTION("""COMPUTED_VALUE"""),0.0399652777777777)</f>
        <v>3.9965277777777697E-2</v>
      </c>
      <c r="H19" s="119"/>
      <c r="I19" s="109"/>
      <c r="J19" s="109"/>
      <c r="K19" s="109"/>
      <c r="L19" s="115">
        <f ca="1">IFERROR(__xludf.DUMMYFUNCTION("""COMPUTED_VALUE"""),3009139)</f>
        <v>3009139</v>
      </c>
      <c r="M19" s="116" t="str">
        <f ca="1">IFERROR(__xludf.DUMMYFUNCTION("""COMPUTED_VALUE"""),"Visual Storytelling in PowerPoint")</f>
        <v>Visual Storytelling in PowerPoint</v>
      </c>
      <c r="N19" s="115" t="str">
        <f ca="1">IFERROR(__xludf.DUMMYFUNCTION("""COMPUTED_VALUE"""),"General")</f>
        <v>General</v>
      </c>
      <c r="O19" s="110" t="str">
        <f ca="1">IFERROR(__xludf.DUMMYFUNCTION("""COMPUTED_VALUE"""),"Intermediate")</f>
        <v>Intermediate</v>
      </c>
      <c r="P19" s="112">
        <f ca="1">IFERROR(__xludf.DUMMYFUNCTION("""COMPUTED_VALUE"""),0.0384375)</f>
        <v>3.8437499999999999E-2</v>
      </c>
      <c r="Q19" s="119"/>
      <c r="R19" s="109"/>
      <c r="S19" s="109"/>
    </row>
    <row r="20" spans="1:19" ht="33.75" customHeight="1" x14ac:dyDescent="0.15">
      <c r="A20" s="109"/>
      <c r="B20" s="109"/>
      <c r="C20" s="115">
        <f ca="1">IFERROR(__xludf.DUMMYFUNCTION("""COMPUTED_VALUE"""),3011645)</f>
        <v>3011645</v>
      </c>
      <c r="D20" s="116" t="str">
        <f ca="1">IFERROR(__xludf.DUMMYFUNCTION("""COMPUTED_VALUE"""),"Building Resilient Supply Chains for Effective Risk Management")</f>
        <v>Building Resilient Supply Chains for Effective Risk Management</v>
      </c>
      <c r="E20" s="115" t="str">
        <f ca="1">IFERROR(__xludf.DUMMYFUNCTION("""COMPUTED_VALUE"""),"Individual Contributor")</f>
        <v>Individual Contributor</v>
      </c>
      <c r="F20" s="110" t="str">
        <f ca="1">IFERROR(__xludf.DUMMYFUNCTION("""COMPUTED_VALUE"""),"Intermediate")</f>
        <v>Intermediate</v>
      </c>
      <c r="G20" s="112">
        <f ca="1">IFERROR(__xludf.DUMMYFUNCTION("""COMPUTED_VALUE"""),0.0612384259259259)</f>
        <v>6.1238425925925898E-2</v>
      </c>
      <c r="H20" s="119"/>
      <c r="I20" s="109"/>
      <c r="J20" s="109"/>
      <c r="K20" s="109"/>
      <c r="L20" s="115">
        <f ca="1">IFERROR(__xludf.DUMMYFUNCTION("""COMPUTED_VALUE"""),2500644)</f>
        <v>2500644</v>
      </c>
      <c r="M20" s="116" t="str">
        <f ca="1">IFERROR(__xludf.DUMMYFUNCTION("""COMPUTED_VALUE"""),"Micro-Presentations: Saying More in Less Time")</f>
        <v>Micro-Presentations: Saying More in Less Time</v>
      </c>
      <c r="N20" s="115" t="str">
        <f ca="1">IFERROR(__xludf.DUMMYFUNCTION("""COMPUTED_VALUE"""),"General")</f>
        <v>General</v>
      </c>
      <c r="O20" s="110" t="str">
        <f ca="1">IFERROR(__xludf.DUMMYFUNCTION("""COMPUTED_VALUE"""),"General")</f>
        <v>General</v>
      </c>
      <c r="P20" s="112">
        <f ca="1">IFERROR(__xludf.DUMMYFUNCTION("""COMPUTED_VALUE"""),0.0399305555555555)</f>
        <v>3.9930555555555497E-2</v>
      </c>
      <c r="Q20" s="119"/>
      <c r="R20" s="109"/>
      <c r="S20" s="109"/>
    </row>
    <row r="21" spans="1:19" ht="33.75" customHeight="1" x14ac:dyDescent="0.15">
      <c r="A21" s="109"/>
      <c r="B21" s="109"/>
      <c r="C21" s="115">
        <f ca="1">IFERROR(__xludf.DUMMYFUNCTION("""COMPUTED_VALUE"""),3017725)</f>
        <v>3017725</v>
      </c>
      <c r="D21" s="116" t="str">
        <f ca="1">IFERROR(__xludf.DUMMYFUNCTION("""COMPUTED_VALUE"""),"International Logistics")</f>
        <v>International Logistics</v>
      </c>
      <c r="E21" s="115" t="str">
        <f ca="1">IFERROR(__xludf.DUMMYFUNCTION("""COMPUTED_VALUE"""),"Individual Contributor")</f>
        <v>Individual Contributor</v>
      </c>
      <c r="F21" s="110" t="str">
        <f ca="1">IFERROR(__xludf.DUMMYFUNCTION("""COMPUTED_VALUE"""),"Intermediate")</f>
        <v>Intermediate</v>
      </c>
      <c r="G21" s="112">
        <f ca="1">IFERROR(__xludf.DUMMYFUNCTION("""COMPUTED_VALUE"""),0.0426388888888888)</f>
        <v>4.2638888888888803E-2</v>
      </c>
      <c r="H21" s="119"/>
      <c r="I21" s="109"/>
      <c r="J21" s="109"/>
      <c r="K21" s="109"/>
      <c r="L21" s="115">
        <f ca="1">IFERROR(__xludf.DUMMYFUNCTION("""COMPUTED_VALUE"""),2446098)</f>
        <v>2446098</v>
      </c>
      <c r="M21" s="116" t="str">
        <f ca="1">IFERROR(__xludf.DUMMYFUNCTION("""COMPUTED_VALUE"""),"The 3-Minute Rule: Say Less to Get More")</f>
        <v>The 3-Minute Rule: Say Less to Get More</v>
      </c>
      <c r="N21" s="115" t="str">
        <f ca="1">IFERROR(__xludf.DUMMYFUNCTION("""COMPUTED_VALUE"""),"General")</f>
        <v>General</v>
      </c>
      <c r="O21" s="110" t="str">
        <f ca="1">IFERROR(__xludf.DUMMYFUNCTION("""COMPUTED_VALUE"""),"General")</f>
        <v>General</v>
      </c>
      <c r="P21" s="112">
        <f ca="1">IFERROR(__xludf.DUMMYFUNCTION("""COMPUTED_VALUE"""),0.036261574074074)</f>
        <v>3.6261574074074002E-2</v>
      </c>
      <c r="Q21" s="119"/>
      <c r="R21" s="109"/>
      <c r="S21" s="109"/>
    </row>
    <row r="22" spans="1:19" ht="33.75" customHeight="1" x14ac:dyDescent="0.15">
      <c r="A22" s="109"/>
      <c r="B22" s="109"/>
      <c r="C22" s="115">
        <f ca="1">IFERROR(__xludf.DUMMYFUNCTION("""COMPUTED_VALUE"""),2481016)</f>
        <v>2481016</v>
      </c>
      <c r="D22" s="116" t="str">
        <f ca="1">IFERROR(__xludf.DUMMYFUNCTION("""COMPUTED_VALUE"""),"Sustainability as an Innovation Opportunity")</f>
        <v>Sustainability as an Innovation Opportunity</v>
      </c>
      <c r="E22" s="115" t="str">
        <f ca="1">IFERROR(__xludf.DUMMYFUNCTION("""COMPUTED_VALUE"""),"Individual Contributor")</f>
        <v>Individual Contributor</v>
      </c>
      <c r="F22" s="110" t="str">
        <f ca="1">IFERROR(__xludf.DUMMYFUNCTION("""COMPUTED_VALUE"""),"General")</f>
        <v>General</v>
      </c>
      <c r="G22" s="112">
        <f ca="1">IFERROR(__xludf.DUMMYFUNCTION("""COMPUTED_VALUE"""),0.0386574074074074)</f>
        <v>3.8657407407407397E-2</v>
      </c>
      <c r="H22" s="119"/>
      <c r="I22" s="109"/>
      <c r="J22" s="109"/>
      <c r="K22" s="109"/>
      <c r="L22" s="115">
        <f ca="1">IFERROR(__xludf.DUMMYFUNCTION("""COMPUTED_VALUE"""),4315213)</f>
        <v>4315213</v>
      </c>
      <c r="M22" s="116" t="str">
        <f ca="1">IFERROR(__xludf.DUMMYFUNCTION("""COMPUTED_VALUE"""),"Public Speaking for Non-Native English Speakers")</f>
        <v>Public Speaking for Non-Native English Speakers</v>
      </c>
      <c r="N22" s="115" t="str">
        <f ca="1">IFERROR(__xludf.DUMMYFUNCTION("""COMPUTED_VALUE"""),"General")</f>
        <v>General</v>
      </c>
      <c r="O22" s="110" t="str">
        <f ca="1">IFERROR(__xludf.DUMMYFUNCTION("""COMPUTED_VALUE"""),"General")</f>
        <v>General</v>
      </c>
      <c r="P22" s="112">
        <f ca="1">IFERROR(__xludf.DUMMYFUNCTION("""COMPUTED_VALUE"""),0.0790625)</f>
        <v>7.9062499999999994E-2</v>
      </c>
      <c r="Q22" s="119"/>
      <c r="R22" s="109"/>
      <c r="S22" s="109"/>
    </row>
    <row r="23" spans="1:19" ht="33.75" customHeight="1" x14ac:dyDescent="0.15">
      <c r="A23" s="109"/>
      <c r="B23" s="109"/>
      <c r="C23" s="115">
        <f ca="1">IFERROR(__xludf.DUMMYFUNCTION("""COMPUTED_VALUE"""),2498060)</f>
        <v>2498060</v>
      </c>
      <c r="D23" s="116" t="str">
        <f ca="1">IFERROR(__xludf.DUMMYFUNCTION("""COMPUTED_VALUE"""),"BE 2.0 (Beyond Entrepreneurship 2.0): (Book Bite)")</f>
        <v>BE 2.0 (Beyond Entrepreneurship 2.0): (Book Bite)</v>
      </c>
      <c r="E23" s="115" t="str">
        <f ca="1">IFERROR(__xludf.DUMMYFUNCTION("""COMPUTED_VALUE"""),"General")</f>
        <v>General</v>
      </c>
      <c r="F23" s="110" t="str">
        <f ca="1">IFERROR(__xludf.DUMMYFUNCTION("""COMPUTED_VALUE"""),"Beginner")</f>
        <v>Beginner</v>
      </c>
      <c r="G23" s="112">
        <f ca="1">IFERROR(__xludf.DUMMYFUNCTION("""COMPUTED_VALUE"""),0.0102546296296296)</f>
        <v>1.02546296296296E-2</v>
      </c>
      <c r="H23" s="119"/>
      <c r="I23" s="109"/>
      <c r="J23" s="109"/>
      <c r="K23" s="109"/>
      <c r="L23" s="115">
        <f ca="1">IFERROR(__xludf.DUMMYFUNCTION("""COMPUTED_VALUE"""),2822089)</f>
        <v>2822089</v>
      </c>
      <c r="M23" s="116" t="str">
        <f ca="1">IFERROR(__xludf.DUMMYFUNCTION("""COMPUTED_VALUE"""),"Managing Your Anxiety While Presenting")</f>
        <v>Managing Your Anxiety While Presenting</v>
      </c>
      <c r="N23" s="115" t="str">
        <f ca="1">IFERROR(__xludf.DUMMYFUNCTION("""COMPUTED_VALUE"""),"General")</f>
        <v>General</v>
      </c>
      <c r="O23" s="110" t="str">
        <f ca="1">IFERROR(__xludf.DUMMYFUNCTION("""COMPUTED_VALUE"""),"General")</f>
        <v>General</v>
      </c>
      <c r="P23" s="112">
        <f ca="1">IFERROR(__xludf.DUMMYFUNCTION("""COMPUTED_VALUE"""),0.0179629629629629)</f>
        <v>1.7962962962962899E-2</v>
      </c>
      <c r="Q23" s="119"/>
      <c r="R23" s="109"/>
      <c r="S23" s="109"/>
    </row>
    <row r="24" spans="1:19" ht="33.75" customHeight="1" x14ac:dyDescent="0.15">
      <c r="A24" s="109"/>
      <c r="B24" s="109"/>
      <c r="C24" s="115">
        <f ca="1">IFERROR(__xludf.DUMMYFUNCTION("""COMPUTED_VALUE"""),2822352)</f>
        <v>2822352</v>
      </c>
      <c r="D24" s="116" t="str">
        <f ca="1">IFERROR(__xludf.DUMMYFUNCTION("""COMPUTED_VALUE"""),"Lean Deep Dive: Job Instruction")</f>
        <v>Lean Deep Dive: Job Instruction</v>
      </c>
      <c r="E24" s="115" t="str">
        <f ca="1">IFERROR(__xludf.DUMMYFUNCTION("""COMPUTED_VALUE"""),"General")</f>
        <v>General</v>
      </c>
      <c r="F24" s="110" t="str">
        <f ca="1">IFERROR(__xludf.DUMMYFUNCTION("""COMPUTED_VALUE"""),"Beginner")</f>
        <v>Beginner</v>
      </c>
      <c r="G24" s="112">
        <f ca="1">IFERROR(__xludf.DUMMYFUNCTION("""COMPUTED_VALUE"""),0.0569444444444444)</f>
        <v>5.6944444444444402E-2</v>
      </c>
      <c r="H24" s="119"/>
      <c r="I24" s="109"/>
      <c r="J24" s="109"/>
      <c r="K24" s="109"/>
      <c r="L24" s="115">
        <f ca="1">IFERROR(__xludf.DUMMYFUNCTION("""COMPUTED_VALUE"""),2836016)</f>
        <v>2836016</v>
      </c>
      <c r="M24" s="116" t="str">
        <f ca="1">IFERROR(__xludf.DUMMYFUNCTION("""COMPUTED_VALUE"""),"How to Create and Run a Brilliant Remote Workshop")</f>
        <v>How to Create and Run a Brilliant Remote Workshop</v>
      </c>
      <c r="N24" s="115" t="str">
        <f ca="1">IFERROR(__xludf.DUMMYFUNCTION("""COMPUTED_VALUE"""),"General")</f>
        <v>General</v>
      </c>
      <c r="O24" s="110" t="str">
        <f ca="1">IFERROR(__xludf.DUMMYFUNCTION("""COMPUTED_VALUE"""),"General")</f>
        <v>General</v>
      </c>
      <c r="P24" s="112">
        <f ca="1">IFERROR(__xludf.DUMMYFUNCTION("""COMPUTED_VALUE"""),0.0339467592592592)</f>
        <v>3.3946759259259197E-2</v>
      </c>
      <c r="Q24" s="119"/>
      <c r="R24" s="109"/>
      <c r="S24" s="109"/>
    </row>
    <row r="25" spans="1:19" ht="33.75" customHeight="1" x14ac:dyDescent="0.15">
      <c r="A25" s="109"/>
      <c r="B25" s="109"/>
      <c r="C25" s="115">
        <f ca="1">IFERROR(__xludf.DUMMYFUNCTION("""COMPUTED_VALUE"""),2823298)</f>
        <v>2823298</v>
      </c>
      <c r="D25" s="116" t="str">
        <f ca="1">IFERROR(__xludf.DUMMYFUNCTION("""COMPUTED_VALUE"""),"Implementing Lean: A Case Study")</f>
        <v>Implementing Lean: A Case Study</v>
      </c>
      <c r="E25" s="115" t="str">
        <f ca="1">IFERROR(__xludf.DUMMYFUNCTION("""COMPUTED_VALUE"""),"General")</f>
        <v>General</v>
      </c>
      <c r="F25" s="110" t="str">
        <f ca="1">IFERROR(__xludf.DUMMYFUNCTION("""COMPUTED_VALUE"""),"Beginner")</f>
        <v>Beginner</v>
      </c>
      <c r="G25" s="112">
        <f ca="1">IFERROR(__xludf.DUMMYFUNCTION("""COMPUTED_VALUE"""),0.0494907407407407)</f>
        <v>4.9490740740740703E-2</v>
      </c>
      <c r="H25" s="119"/>
      <c r="I25" s="109"/>
      <c r="J25" s="109"/>
      <c r="K25" s="109"/>
      <c r="L25" s="115">
        <f ca="1">IFERROR(__xludf.DUMMYFUNCTION("""COMPUTED_VALUE"""),2832065)</f>
        <v>2832065</v>
      </c>
      <c r="M25" s="116" t="str">
        <f ca="1">IFERROR(__xludf.DUMMYFUNCTION("""COMPUTED_VALUE"""),"Finding Your Idea Hook")</f>
        <v>Finding Your Idea Hook</v>
      </c>
      <c r="N25" s="115" t="str">
        <f ca="1">IFERROR(__xludf.DUMMYFUNCTION("""COMPUTED_VALUE"""),"General")</f>
        <v>General</v>
      </c>
      <c r="O25" s="110" t="str">
        <f ca="1">IFERROR(__xludf.DUMMYFUNCTION("""COMPUTED_VALUE"""),"General")</f>
        <v>General</v>
      </c>
      <c r="P25" s="112">
        <f ca="1">IFERROR(__xludf.DUMMYFUNCTION("""COMPUTED_VALUE"""),0.0194675925925925)</f>
        <v>1.9467592592592502E-2</v>
      </c>
      <c r="Q25" s="119"/>
      <c r="R25" s="109"/>
      <c r="S25" s="109"/>
    </row>
    <row r="26" spans="1:19" ht="33.75" customHeight="1" x14ac:dyDescent="0.15">
      <c r="A26" s="109"/>
      <c r="B26" s="109"/>
      <c r="C26" s="115">
        <f ca="1">IFERROR(__xludf.DUMMYFUNCTION("""COMPUTED_VALUE"""),2824205)</f>
        <v>2824205</v>
      </c>
      <c r="D26" s="116" t="str">
        <f ca="1">IFERROR(__xludf.DUMMYFUNCTION("""COMPUTED_VALUE"""),"From Resisting to Embracing Lean: A Case Study")</f>
        <v>From Resisting to Embracing Lean: A Case Study</v>
      </c>
      <c r="E26" s="115" t="str">
        <f ca="1">IFERROR(__xludf.DUMMYFUNCTION("""COMPUTED_VALUE"""),"General")</f>
        <v>General</v>
      </c>
      <c r="F26" s="110" t="str">
        <f ca="1">IFERROR(__xludf.DUMMYFUNCTION("""COMPUTED_VALUE"""),"Beginner")</f>
        <v>Beginner</v>
      </c>
      <c r="G26" s="112">
        <f ca="1">IFERROR(__xludf.DUMMYFUNCTION("""COMPUTED_VALUE"""),0.113391203703703)</f>
        <v>0.11339120370370299</v>
      </c>
      <c r="H26" s="119"/>
      <c r="I26" s="109"/>
      <c r="J26" s="109"/>
      <c r="K26" s="109"/>
      <c r="L26" s="115">
        <f ca="1">IFERROR(__xludf.DUMMYFUNCTION("""COMPUTED_VALUE"""),2825741)</f>
        <v>2825741</v>
      </c>
      <c r="M26" s="116" t="str">
        <f ca="1">IFERROR(__xludf.DUMMYFUNCTION("""COMPUTED_VALUE"""),"Presenting to Senior Executives")</f>
        <v>Presenting to Senior Executives</v>
      </c>
      <c r="N26" s="115" t="str">
        <f ca="1">IFERROR(__xludf.DUMMYFUNCTION("""COMPUTED_VALUE"""),"General")</f>
        <v>General</v>
      </c>
      <c r="O26" s="110" t="str">
        <f ca="1">IFERROR(__xludf.DUMMYFUNCTION("""COMPUTED_VALUE"""),"General")</f>
        <v>General</v>
      </c>
      <c r="P26" s="112">
        <f ca="1">IFERROR(__xludf.DUMMYFUNCTION("""COMPUTED_VALUE"""),0.0345717592592592)</f>
        <v>3.4571759259259198E-2</v>
      </c>
      <c r="Q26" s="119"/>
      <c r="R26" s="109"/>
      <c r="S26" s="109"/>
    </row>
    <row r="27" spans="1:19" ht="33.75" customHeight="1" x14ac:dyDescent="0.15">
      <c r="A27" s="109"/>
      <c r="B27" s="109"/>
      <c r="C27" s="115">
        <f ca="1">IFERROR(__xludf.DUMMYFUNCTION("""COMPUTED_VALUE"""),2875323)</f>
        <v>2875323</v>
      </c>
      <c r="D27" s="116" t="str">
        <f ca="1">IFERROR(__xludf.DUMMYFUNCTION("""COMPUTED_VALUE"""),"Outsourcing Fundamentals")</f>
        <v>Outsourcing Fundamentals</v>
      </c>
      <c r="E27" s="115" t="str">
        <f ca="1">IFERROR(__xludf.DUMMYFUNCTION("""COMPUTED_VALUE"""),"General")</f>
        <v>General</v>
      </c>
      <c r="F27" s="110" t="str">
        <f ca="1">IFERROR(__xludf.DUMMYFUNCTION("""COMPUTED_VALUE"""),"Beginner")</f>
        <v>Beginner</v>
      </c>
      <c r="G27" s="112">
        <f ca="1">IFERROR(__xludf.DUMMYFUNCTION("""COMPUTED_VALUE"""),0.0238425925925925)</f>
        <v>2.3842592592592499E-2</v>
      </c>
      <c r="H27" s="119"/>
      <c r="I27" s="109"/>
      <c r="J27" s="109"/>
      <c r="K27" s="109"/>
      <c r="L27" s="115">
        <f ca="1">IFERROR(__xludf.DUMMYFUNCTION("""COMPUTED_VALUE"""),2353949)</f>
        <v>2353949</v>
      </c>
      <c r="M27" s="116" t="str">
        <f ca="1">IFERROR(__xludf.DUMMYFUNCTION("""COMPUTED_VALUE"""),"How to Own a Room")</f>
        <v>How to Own a Room</v>
      </c>
      <c r="N27" s="115" t="str">
        <f ca="1">IFERROR(__xludf.DUMMYFUNCTION("""COMPUTED_VALUE"""),"General")</f>
        <v>General</v>
      </c>
      <c r="O27" s="110" t="str">
        <f ca="1">IFERROR(__xludf.DUMMYFUNCTION("""COMPUTED_VALUE"""),"General")</f>
        <v>General</v>
      </c>
      <c r="P27" s="112">
        <f ca="1">IFERROR(__xludf.DUMMYFUNCTION("""COMPUTED_VALUE"""),0.0379050925925925)</f>
        <v>3.7905092592592497E-2</v>
      </c>
      <c r="Q27" s="119"/>
      <c r="R27" s="109"/>
      <c r="S27" s="109"/>
    </row>
    <row r="28" spans="1:19" ht="33.75" customHeight="1" x14ac:dyDescent="0.15">
      <c r="A28" s="109"/>
      <c r="B28" s="109"/>
      <c r="C28" s="115">
        <f ca="1">IFERROR(__xludf.DUMMYFUNCTION("""COMPUTED_VALUE"""),2874277)</f>
        <v>2874277</v>
      </c>
      <c r="D28" s="116" t="str">
        <f ca="1">IFERROR(__xludf.DUMMYFUNCTION("""COMPUTED_VALUE"""),"Outsourcing: Managing Service Transition")</f>
        <v>Outsourcing: Managing Service Transition</v>
      </c>
      <c r="E28" s="115" t="str">
        <f ca="1">IFERROR(__xludf.DUMMYFUNCTION("""COMPUTED_VALUE"""),"General")</f>
        <v>General</v>
      </c>
      <c r="F28" s="110" t="str">
        <f ca="1">IFERROR(__xludf.DUMMYFUNCTION("""COMPUTED_VALUE"""),"Beginner")</f>
        <v>Beginner</v>
      </c>
      <c r="G28" s="112">
        <f ca="1">IFERROR(__xludf.DUMMYFUNCTION("""COMPUTED_VALUE"""),0.0259027777777777)</f>
        <v>2.5902777777777702E-2</v>
      </c>
      <c r="H28" s="119"/>
      <c r="I28" s="109"/>
      <c r="J28" s="109"/>
      <c r="K28" s="109"/>
      <c r="L28" s="115">
        <f ca="1">IFERROR(__xludf.DUMMYFUNCTION("""COMPUTED_VALUE"""),2894005)</f>
        <v>2894005</v>
      </c>
      <c r="M28" s="116" t="str">
        <f ca="1">IFERROR(__xludf.DUMMYFUNCTION("""COMPUTED_VALUE"""),"How to Stand Out Remotely")</f>
        <v>How to Stand Out Remotely</v>
      </c>
      <c r="N28" s="115" t="str">
        <f ca="1">IFERROR(__xludf.DUMMYFUNCTION("""COMPUTED_VALUE"""),"General")</f>
        <v>General</v>
      </c>
      <c r="O28" s="110" t="str">
        <f ca="1">IFERROR(__xludf.DUMMYFUNCTION("""COMPUTED_VALUE"""),"General")</f>
        <v>General</v>
      </c>
      <c r="P28" s="112">
        <f ca="1">IFERROR(__xludf.DUMMYFUNCTION("""COMPUTED_VALUE"""),0.0312731481481481)</f>
        <v>3.1273148148148099E-2</v>
      </c>
      <c r="Q28" s="119"/>
      <c r="R28" s="109"/>
      <c r="S28" s="109"/>
    </row>
    <row r="29" spans="1:19" ht="33.75" customHeight="1" x14ac:dyDescent="0.15">
      <c r="A29" s="109"/>
      <c r="B29" s="109"/>
      <c r="C29" s="115">
        <f ca="1">IFERROR(__xludf.DUMMYFUNCTION("""COMPUTED_VALUE"""),2885054)</f>
        <v>2885054</v>
      </c>
      <c r="D29" s="116" t="str">
        <f ca="1">IFERROR(__xludf.DUMMYFUNCTION("""COMPUTED_VALUE"""),"The Most Important Content KPIs for Creators")</f>
        <v>The Most Important Content KPIs for Creators</v>
      </c>
      <c r="E29" s="115" t="str">
        <f ca="1">IFERROR(__xludf.DUMMYFUNCTION("""COMPUTED_VALUE"""),"General")</f>
        <v>General</v>
      </c>
      <c r="F29" s="110" t="str">
        <f ca="1">IFERROR(__xludf.DUMMYFUNCTION("""COMPUTED_VALUE"""),"Beginner")</f>
        <v>Beginner</v>
      </c>
      <c r="G29" s="112">
        <f ca="1">IFERROR(__xludf.DUMMYFUNCTION("""COMPUTED_VALUE"""),0.0241550925925925)</f>
        <v>2.4155092592592499E-2</v>
      </c>
      <c r="H29" s="119"/>
      <c r="I29" s="109"/>
      <c r="J29" s="109"/>
      <c r="K29" s="109"/>
      <c r="L29" s="115">
        <f ca="1">IFERROR(__xludf.DUMMYFUNCTION("""COMPUTED_VALUE"""),2484220)</f>
        <v>2484220</v>
      </c>
      <c r="M29" s="116" t="str">
        <f ca="1">IFERROR(__xludf.DUMMYFUNCTION("""COMPUTED_VALUE"""),"Create and Deliver Standout Technical Presentations")</f>
        <v>Create and Deliver Standout Technical Presentations</v>
      </c>
      <c r="N29" s="115" t="str">
        <f ca="1">IFERROR(__xludf.DUMMYFUNCTION("""COMPUTED_VALUE"""),"General")</f>
        <v>General</v>
      </c>
      <c r="O29" s="110" t="str">
        <f ca="1">IFERROR(__xludf.DUMMYFUNCTION("""COMPUTED_VALUE"""),"General")</f>
        <v>General</v>
      </c>
      <c r="P29" s="112">
        <f ca="1">IFERROR(__xludf.DUMMYFUNCTION("""COMPUTED_VALUE"""),0.056886574074074)</f>
        <v>5.6886574074073999E-2</v>
      </c>
      <c r="Q29" s="119"/>
      <c r="R29" s="109"/>
      <c r="S29" s="109"/>
    </row>
    <row r="30" spans="1:19" ht="33.75" customHeight="1" x14ac:dyDescent="0.15">
      <c r="A30" s="109"/>
      <c r="B30" s="109"/>
      <c r="C30" s="115">
        <f ca="1">IFERROR(__xludf.DUMMYFUNCTION("""COMPUTED_VALUE"""),2422928)</f>
        <v>2422928</v>
      </c>
      <c r="D30" s="116" t="str">
        <f ca="1">IFERROR(__xludf.DUMMYFUNCTION("""COMPUTED_VALUE"""),"Developing Organizational Awareness")</f>
        <v>Developing Organizational Awareness</v>
      </c>
      <c r="E30" s="115" t="str">
        <f ca="1">IFERROR(__xludf.DUMMYFUNCTION("""COMPUTED_VALUE"""),"General")</f>
        <v>General</v>
      </c>
      <c r="F30" s="110" t="str">
        <f ca="1">IFERROR(__xludf.DUMMYFUNCTION("""COMPUTED_VALUE"""),"Beginner")</f>
        <v>Beginner</v>
      </c>
      <c r="G30" s="112">
        <f ca="1">IFERROR(__xludf.DUMMYFUNCTION("""COMPUTED_VALUE"""),0.0270486111111111)</f>
        <v>2.70486111111111E-2</v>
      </c>
      <c r="H30" s="119"/>
      <c r="I30" s="109"/>
      <c r="J30" s="109"/>
      <c r="K30" s="109"/>
      <c r="L30" s="115">
        <f ca="1">IFERROR(__xludf.DUMMYFUNCTION("""COMPUTED_VALUE"""),3092338)</f>
        <v>3092338</v>
      </c>
      <c r="M30" s="116" t="str">
        <f ca="1">IFERROR(__xludf.DUMMYFUNCTION("""COMPUTED_VALUE"""),"Body Language Secrets for Powerful Presentations")</f>
        <v>Body Language Secrets for Powerful Presentations</v>
      </c>
      <c r="N30" s="115" t="str">
        <f ca="1">IFERROR(__xludf.DUMMYFUNCTION("""COMPUTED_VALUE"""),"General")</f>
        <v>General</v>
      </c>
      <c r="O30" s="110" t="str">
        <f ca="1">IFERROR(__xludf.DUMMYFUNCTION("""COMPUTED_VALUE"""),"General")</f>
        <v>General</v>
      </c>
      <c r="P30" s="112">
        <f ca="1">IFERROR(__xludf.DUMMYFUNCTION("""COMPUTED_VALUE"""),0.0090162037037037)</f>
        <v>9.0162037037036999E-3</v>
      </c>
      <c r="Q30" s="119"/>
      <c r="R30" s="109"/>
      <c r="S30" s="109"/>
    </row>
    <row r="31" spans="1:19" ht="33.75" customHeight="1" x14ac:dyDescent="0.15">
      <c r="A31" s="109"/>
      <c r="B31" s="109"/>
      <c r="C31" s="115">
        <f ca="1">IFERROR(__xludf.DUMMYFUNCTION("""COMPUTED_VALUE"""),2833091)</f>
        <v>2833091</v>
      </c>
      <c r="D31" s="116" t="str">
        <f ca="1">IFERROR(__xludf.DUMMYFUNCTION("""COMPUTED_VALUE"""),"How Blockchains Will Change Business")</f>
        <v>How Blockchains Will Change Business</v>
      </c>
      <c r="E31" s="115" t="str">
        <f ca="1">IFERROR(__xludf.DUMMYFUNCTION("""COMPUTED_VALUE"""),"General")</f>
        <v>General</v>
      </c>
      <c r="F31" s="110" t="str">
        <f ca="1">IFERROR(__xludf.DUMMYFUNCTION("""COMPUTED_VALUE"""),"Beginner + Intermediate")</f>
        <v>Beginner + Intermediate</v>
      </c>
      <c r="G31" s="112">
        <f ca="1">IFERROR(__xludf.DUMMYFUNCTION("""COMPUTED_VALUE"""),0.0446412037037037)</f>
        <v>4.4641203703703697E-2</v>
      </c>
      <c r="H31" s="119"/>
      <c r="I31" s="109"/>
      <c r="J31" s="109"/>
      <c r="K31" s="109"/>
      <c r="L31" s="115">
        <f ca="1">IFERROR(__xludf.DUMMYFUNCTION("""COMPUTED_VALUE"""),3092339)</f>
        <v>3092339</v>
      </c>
      <c r="M31" s="116" t="str">
        <f ca="1">IFERROR(__xludf.DUMMYFUNCTION("""COMPUTED_VALUE"""),"Public Speaking: Find Your Confidence")</f>
        <v>Public Speaking: Find Your Confidence</v>
      </c>
      <c r="N31" s="115" t="str">
        <f ca="1">IFERROR(__xludf.DUMMYFUNCTION("""COMPUTED_VALUE"""),"General")</f>
        <v>General</v>
      </c>
      <c r="O31" s="110" t="str">
        <f ca="1">IFERROR(__xludf.DUMMYFUNCTION("""COMPUTED_VALUE"""),"General")</f>
        <v>General</v>
      </c>
      <c r="P31" s="112">
        <f ca="1">IFERROR(__xludf.DUMMYFUNCTION("""COMPUTED_VALUE"""),0.00856481481481481)</f>
        <v>8.5648148148148098E-3</v>
      </c>
      <c r="Q31" s="119"/>
      <c r="R31" s="109"/>
      <c r="S31" s="109"/>
    </row>
    <row r="32" spans="1:19" ht="33.75" customHeight="1" x14ac:dyDescent="0.15">
      <c r="A32" s="109"/>
      <c r="B32" s="109"/>
      <c r="C32" s="115">
        <f ca="1">IFERROR(__xludf.DUMMYFUNCTION("""COMPUTED_VALUE"""),2840016)</f>
        <v>2840016</v>
      </c>
      <c r="D32" s="116" t="str">
        <f ca="1">IFERROR(__xludf.DUMMYFUNCTION("""COMPUTED_VALUE"""),"Design Thinking: Implementing the Process")</f>
        <v>Design Thinking: Implementing the Process</v>
      </c>
      <c r="E32" s="115" t="str">
        <f ca="1">IFERROR(__xludf.DUMMYFUNCTION("""COMPUTED_VALUE"""),"General")</f>
        <v>General</v>
      </c>
      <c r="F32" s="110" t="str">
        <f ca="1">IFERROR(__xludf.DUMMYFUNCTION("""COMPUTED_VALUE"""),"Beginner + Intermediate")</f>
        <v>Beginner + Intermediate</v>
      </c>
      <c r="G32" s="112">
        <f ca="1">IFERROR(__xludf.DUMMYFUNCTION("""COMPUTED_VALUE"""),0.0322106481481481)</f>
        <v>3.2210648148148099E-2</v>
      </c>
      <c r="H32" s="119"/>
      <c r="I32" s="109"/>
      <c r="J32" s="109"/>
      <c r="K32" s="109"/>
      <c r="L32" s="115">
        <f ca="1">IFERROR(__xludf.DUMMYFUNCTION("""COMPUTED_VALUE"""),3093260)</f>
        <v>3093260</v>
      </c>
      <c r="M32" s="116" t="str">
        <f ca="1">IFERROR(__xludf.DUMMYFUNCTION("""COMPUTED_VALUE"""),"Crunch Time Tips to Nail Your Next Presentation")</f>
        <v>Crunch Time Tips to Nail Your Next Presentation</v>
      </c>
      <c r="N32" s="115" t="str">
        <f ca="1">IFERROR(__xludf.DUMMYFUNCTION("""COMPUTED_VALUE"""),"General")</f>
        <v>General</v>
      </c>
      <c r="O32" s="110" t="str">
        <f ca="1">IFERROR(__xludf.DUMMYFUNCTION("""COMPUTED_VALUE"""),"General")</f>
        <v>General</v>
      </c>
      <c r="P32" s="112">
        <f ca="1">IFERROR(__xludf.DUMMYFUNCTION("""COMPUTED_VALUE"""),0.00929398148148148)</f>
        <v>9.2939814814814795E-3</v>
      </c>
      <c r="Q32" s="119"/>
      <c r="R32" s="109"/>
      <c r="S32" s="109"/>
    </row>
    <row r="33" spans="1:19" ht="33.75" customHeight="1" x14ac:dyDescent="0.15">
      <c r="A33" s="109"/>
      <c r="B33" s="109"/>
      <c r="C33" s="115">
        <f ca="1">IFERROR(__xludf.DUMMYFUNCTION("""COMPUTED_VALUE"""),2833092)</f>
        <v>2833092</v>
      </c>
      <c r="D33" s="116" t="str">
        <f ca="1">IFERROR(__xludf.DUMMYFUNCTION("""COMPUTED_VALUE"""),"Understanding Logistics")</f>
        <v>Understanding Logistics</v>
      </c>
      <c r="E33" s="115" t="str">
        <f ca="1">IFERROR(__xludf.DUMMYFUNCTION("""COMPUTED_VALUE"""),"General")</f>
        <v>General</v>
      </c>
      <c r="F33" s="110" t="str">
        <f ca="1">IFERROR(__xludf.DUMMYFUNCTION("""COMPUTED_VALUE"""),"Beginner + Intermediate")</f>
        <v>Beginner + Intermediate</v>
      </c>
      <c r="G33" s="112">
        <f ca="1">IFERROR(__xludf.DUMMYFUNCTION("""COMPUTED_VALUE"""),0.0268518518518518)</f>
        <v>2.68518518518518E-2</v>
      </c>
      <c r="H33" s="119"/>
      <c r="I33" s="109"/>
      <c r="J33" s="109"/>
      <c r="K33" s="109"/>
      <c r="L33" s="115">
        <f ca="1">IFERROR(__xludf.DUMMYFUNCTION("""COMPUTED_VALUE"""),3097284)</f>
        <v>3097284</v>
      </c>
      <c r="M33" s="116" t="str">
        <f ca="1">IFERROR(__xludf.DUMMYFUNCTION("""COMPUTED_VALUE"""),"Memorization and Rehearsal Tips for Public Speaking")</f>
        <v>Memorization and Rehearsal Tips for Public Speaking</v>
      </c>
      <c r="N33" s="115" t="str">
        <f ca="1">IFERROR(__xludf.DUMMYFUNCTION("""COMPUTED_VALUE"""),"General")</f>
        <v>General</v>
      </c>
      <c r="O33" s="110" t="str">
        <f ca="1">IFERROR(__xludf.DUMMYFUNCTION("""COMPUTED_VALUE"""),"General")</f>
        <v>General</v>
      </c>
      <c r="P33" s="112">
        <f ca="1">IFERROR(__xludf.DUMMYFUNCTION("""COMPUTED_VALUE"""),0.00902777777777777)</f>
        <v>9.02777777777777E-3</v>
      </c>
      <c r="Q33" s="119"/>
      <c r="R33" s="109"/>
      <c r="S33" s="109"/>
    </row>
    <row r="34" spans="1:19" ht="33.75" customHeight="1" x14ac:dyDescent="0.15">
      <c r="A34" s="109"/>
      <c r="B34" s="109"/>
      <c r="C34" s="115">
        <f ca="1">IFERROR(__xludf.DUMMYFUNCTION("""COMPUTED_VALUE"""),3016082)</f>
        <v>3016082</v>
      </c>
      <c r="D34" s="116" t="str">
        <f ca="1">IFERROR(__xludf.DUMMYFUNCTION("""COMPUTED_VALUE"""),"Digital Transformation in Supply Chains")</f>
        <v>Digital Transformation in Supply Chains</v>
      </c>
      <c r="E34" s="115" t="str">
        <f ca="1">IFERROR(__xludf.DUMMYFUNCTION("""COMPUTED_VALUE"""),"General")</f>
        <v>General</v>
      </c>
      <c r="F34" s="110" t="str">
        <f ca="1">IFERROR(__xludf.DUMMYFUNCTION("""COMPUTED_VALUE"""),"Intermediate")</f>
        <v>Intermediate</v>
      </c>
      <c r="G34" s="112">
        <f ca="1">IFERROR(__xludf.DUMMYFUNCTION("""COMPUTED_VALUE"""),0.056261574074074)</f>
        <v>5.6261574074073999E-2</v>
      </c>
      <c r="H34" s="119"/>
      <c r="I34" s="109"/>
      <c r="J34" s="109"/>
      <c r="K34" s="109"/>
      <c r="L34" s="115">
        <f ca="1">IFERROR(__xludf.DUMMYFUNCTION("""COMPUTED_VALUE"""),4380243)</f>
        <v>4380243</v>
      </c>
      <c r="M34" s="116" t="str">
        <f ca="1">IFERROR(__xludf.DUMMYFUNCTION("""COMPUTED_VALUE"""),"Mastering Presentations for Non-Native English Speakers")</f>
        <v>Mastering Presentations for Non-Native English Speakers</v>
      </c>
      <c r="N34" s="115" t="str">
        <f ca="1">IFERROR(__xludf.DUMMYFUNCTION("""COMPUTED_VALUE"""),"General")</f>
        <v>General</v>
      </c>
      <c r="O34" s="110" t="str">
        <f ca="1">IFERROR(__xludf.DUMMYFUNCTION("""COMPUTED_VALUE"""),"General")</f>
        <v>General</v>
      </c>
      <c r="P34" s="112">
        <f ca="1">IFERROR(__xludf.DUMMYFUNCTION("""COMPUTED_VALUE"""),0.0367708333333333)</f>
        <v>3.6770833333333301E-2</v>
      </c>
      <c r="Q34" s="119"/>
      <c r="R34" s="109"/>
      <c r="S34" s="109"/>
    </row>
    <row r="35" spans="1:19" ht="33.75" customHeight="1" x14ac:dyDescent="0.15">
      <c r="A35" s="109"/>
      <c r="B35" s="109"/>
      <c r="C35" s="115">
        <f ca="1">IFERROR(__xludf.DUMMYFUNCTION("""COMPUTED_VALUE"""),2822695)</f>
        <v>2822695</v>
      </c>
      <c r="D35" s="116" t="str">
        <f ca="1">IFERROR(__xludf.DUMMYFUNCTION("""COMPUTED_VALUE"""),"Implementing a Vulnerability Management Lifecycle")</f>
        <v>Implementing a Vulnerability Management Lifecycle</v>
      </c>
      <c r="E35" s="115" t="str">
        <f ca="1">IFERROR(__xludf.DUMMYFUNCTION("""COMPUTED_VALUE"""),"General")</f>
        <v>General</v>
      </c>
      <c r="F35" s="110" t="str">
        <f ca="1">IFERROR(__xludf.DUMMYFUNCTION("""COMPUTED_VALUE"""),"Intermediate")</f>
        <v>Intermediate</v>
      </c>
      <c r="G35" s="112">
        <f ca="1">IFERROR(__xludf.DUMMYFUNCTION("""COMPUTED_VALUE"""),0.0294907407407407)</f>
        <v>2.9490740740740699E-2</v>
      </c>
      <c r="H35" s="119"/>
      <c r="I35" s="109"/>
      <c r="J35" s="109"/>
      <c r="K35" s="109"/>
      <c r="L35" s="115"/>
      <c r="M35" s="121"/>
      <c r="N35" s="115"/>
      <c r="O35" s="110"/>
      <c r="P35" s="110"/>
      <c r="Q35" s="119"/>
      <c r="R35" s="109"/>
      <c r="S35" s="109"/>
    </row>
    <row r="36" spans="1:19" ht="33.75" customHeight="1" x14ac:dyDescent="0.15">
      <c r="A36" s="109"/>
      <c r="B36" s="109"/>
      <c r="C36" s="115">
        <f ca="1">IFERROR(__xludf.DUMMYFUNCTION("""COMPUTED_VALUE"""),2841547)</f>
        <v>2841547</v>
      </c>
      <c r="D36" s="116" t="str">
        <f ca="1">IFERROR(__xludf.DUMMYFUNCTION("""COMPUTED_VALUE"""),"UX Deep Dive: Remote Research")</f>
        <v>UX Deep Dive: Remote Research</v>
      </c>
      <c r="E36" s="115" t="str">
        <f ca="1">IFERROR(__xludf.DUMMYFUNCTION("""COMPUTED_VALUE"""),"General")</f>
        <v>General</v>
      </c>
      <c r="F36" s="110" t="str">
        <f ca="1">IFERROR(__xludf.DUMMYFUNCTION("""COMPUTED_VALUE"""),"Intermediate")</f>
        <v>Intermediate</v>
      </c>
      <c r="G36" s="112">
        <f ca="1">IFERROR(__xludf.DUMMYFUNCTION("""COMPUTED_VALUE"""),0.0180902777777777)</f>
        <v>1.8090277777777702E-2</v>
      </c>
      <c r="H36" s="119"/>
      <c r="I36" s="109"/>
      <c r="J36" s="109"/>
      <c r="K36" s="109"/>
      <c r="L36" s="115"/>
      <c r="M36" s="121"/>
      <c r="N36" s="115"/>
      <c r="O36" s="110"/>
      <c r="P36" s="110"/>
      <c r="Q36" s="119"/>
      <c r="R36" s="109"/>
      <c r="S36" s="109"/>
    </row>
    <row r="37" spans="1:19" ht="33.75" customHeight="1" x14ac:dyDescent="0.15">
      <c r="A37" s="109"/>
      <c r="B37" s="109"/>
      <c r="C37" s="115">
        <f ca="1">IFERROR(__xludf.DUMMYFUNCTION("""COMPUTED_VALUE"""),2856077)</f>
        <v>2856077</v>
      </c>
      <c r="D37" s="116" t="str">
        <f ca="1">IFERROR(__xludf.DUMMYFUNCTION("""COMPUTED_VALUE"""),"Excel Supply Chain Analysis: Solving Transportation Problems")</f>
        <v>Excel Supply Chain Analysis: Solving Transportation Problems</v>
      </c>
      <c r="E37" s="115" t="str">
        <f ca="1">IFERROR(__xludf.DUMMYFUNCTION("""COMPUTED_VALUE"""),"General")</f>
        <v>General</v>
      </c>
      <c r="F37" s="110" t="str">
        <f ca="1">IFERROR(__xludf.DUMMYFUNCTION("""COMPUTED_VALUE"""),"Intermediate")</f>
        <v>Intermediate</v>
      </c>
      <c r="G37" s="112">
        <f ca="1">IFERROR(__xludf.DUMMYFUNCTION("""COMPUTED_VALUE"""),0.0804282407407407)</f>
        <v>8.0428240740740703E-2</v>
      </c>
      <c r="H37" s="119"/>
      <c r="I37" s="109"/>
      <c r="J37" s="109"/>
      <c r="K37" s="109"/>
      <c r="L37" s="115"/>
      <c r="M37" s="121"/>
      <c r="N37" s="115"/>
      <c r="O37" s="110"/>
      <c r="P37" s="110"/>
      <c r="Q37" s="119"/>
      <c r="R37" s="109"/>
      <c r="S37" s="109"/>
    </row>
    <row r="38" spans="1:19" ht="33.75" customHeight="1" x14ac:dyDescent="0.15">
      <c r="A38" s="109"/>
      <c r="B38" s="109"/>
      <c r="C38" s="115">
        <f ca="1">IFERROR(__xludf.DUMMYFUNCTION("""COMPUTED_VALUE"""),2805121)</f>
        <v>2805121</v>
      </c>
      <c r="D38" s="116" t="str">
        <f ca="1">IFERROR(__xludf.DUMMYFUNCTION("""COMPUTED_VALUE"""),"Evaluating Business Investment Decisions")</f>
        <v>Evaluating Business Investment Decisions</v>
      </c>
      <c r="E38" s="115" t="str">
        <f ca="1">IFERROR(__xludf.DUMMYFUNCTION("""COMPUTED_VALUE"""),"General")</f>
        <v>General</v>
      </c>
      <c r="F38" s="110" t="str">
        <f ca="1">IFERROR(__xludf.DUMMYFUNCTION("""COMPUTED_VALUE"""),"Intermediate")</f>
        <v>Intermediate</v>
      </c>
      <c r="G38" s="112">
        <f ca="1">IFERROR(__xludf.DUMMYFUNCTION("""COMPUTED_VALUE"""),0.034699074074074)</f>
        <v>3.4699074074074E-2</v>
      </c>
      <c r="H38" s="119"/>
      <c r="I38" s="109"/>
      <c r="J38" s="109"/>
      <c r="K38" s="109"/>
      <c r="L38" s="115"/>
      <c r="M38" s="121"/>
      <c r="N38" s="115"/>
      <c r="O38" s="110"/>
      <c r="P38" s="110"/>
      <c r="Q38" s="119"/>
      <c r="R38" s="109"/>
      <c r="S38" s="109"/>
    </row>
    <row r="39" spans="1:19" ht="33.75" customHeight="1" x14ac:dyDescent="0.15">
      <c r="A39" s="109"/>
      <c r="B39" s="109"/>
      <c r="C39" s="115">
        <f ca="1">IFERROR(__xludf.DUMMYFUNCTION("""COMPUTED_VALUE"""),2816033)</f>
        <v>2816033</v>
      </c>
      <c r="D39" s="116" t="str">
        <f ca="1">IFERROR(__xludf.DUMMYFUNCTION("""COMPUTED_VALUE"""),"Managing Logistics")</f>
        <v>Managing Logistics</v>
      </c>
      <c r="E39" s="115" t="str">
        <f ca="1">IFERROR(__xludf.DUMMYFUNCTION("""COMPUTED_VALUE"""),"General")</f>
        <v>General</v>
      </c>
      <c r="F39" s="110" t="str">
        <f ca="1">IFERROR(__xludf.DUMMYFUNCTION("""COMPUTED_VALUE"""),"Intermediate")</f>
        <v>Intermediate</v>
      </c>
      <c r="G39" s="112">
        <f ca="1">IFERROR(__xludf.DUMMYFUNCTION("""COMPUTED_VALUE"""),0.0260879629629629)</f>
        <v>2.60879629629629E-2</v>
      </c>
      <c r="H39" s="119"/>
      <c r="I39" s="109"/>
      <c r="J39" s="109"/>
      <c r="K39" s="109"/>
      <c r="L39" s="115"/>
      <c r="M39" s="121"/>
      <c r="N39" s="115"/>
      <c r="O39" s="110"/>
      <c r="P39" s="110"/>
      <c r="Q39" s="119"/>
      <c r="R39" s="109"/>
      <c r="S39" s="109"/>
    </row>
    <row r="40" spans="1:19" ht="33.75" customHeight="1" x14ac:dyDescent="0.15">
      <c r="A40" s="109"/>
      <c r="B40" s="109"/>
      <c r="C40" s="115">
        <f ca="1">IFERROR(__xludf.DUMMYFUNCTION("""COMPUTED_VALUE"""),2825499)</f>
        <v>2825499</v>
      </c>
      <c r="D40" s="116" t="str">
        <f ca="1">IFERROR(__xludf.DUMMYFUNCTION("""COMPUTED_VALUE"""),"Predictive Analytics Essential Training for Executives")</f>
        <v>Predictive Analytics Essential Training for Executives</v>
      </c>
      <c r="E40" s="115" t="str">
        <f ca="1">IFERROR(__xludf.DUMMYFUNCTION("""COMPUTED_VALUE"""),"General")</f>
        <v>General</v>
      </c>
      <c r="F40" s="110" t="str">
        <f ca="1">IFERROR(__xludf.DUMMYFUNCTION("""COMPUTED_VALUE"""),"Intermediate")</f>
        <v>Intermediate</v>
      </c>
      <c r="G40" s="112">
        <f ca="1">IFERROR(__xludf.DUMMYFUNCTION("""COMPUTED_VALUE"""),0.0557638888888888)</f>
        <v>5.57638888888888E-2</v>
      </c>
      <c r="H40" s="119"/>
      <c r="I40" s="109"/>
      <c r="J40" s="109"/>
      <c r="K40" s="109"/>
      <c r="L40" s="115"/>
      <c r="M40" s="121"/>
      <c r="N40" s="115"/>
      <c r="O40" s="110"/>
      <c r="P40" s="110"/>
      <c r="Q40" s="119"/>
      <c r="R40" s="109"/>
      <c r="S40" s="109"/>
    </row>
    <row r="41" spans="1:19" ht="33.75" customHeight="1" x14ac:dyDescent="0.15">
      <c r="A41" s="109"/>
      <c r="B41" s="109"/>
      <c r="C41" s="115">
        <f ca="1">IFERROR(__xludf.DUMMYFUNCTION("""COMPUTED_VALUE"""),2832012)</f>
        <v>2832012</v>
      </c>
      <c r="D41" s="116" t="str">
        <f ca="1">IFERROR(__xludf.DUMMYFUNCTION("""COMPUTED_VALUE"""),"Introduction to SAP BI/BW")</f>
        <v>Introduction to SAP BI/BW</v>
      </c>
      <c r="E41" s="115" t="str">
        <f ca="1">IFERROR(__xludf.DUMMYFUNCTION("""COMPUTED_VALUE"""),"General")</f>
        <v>General</v>
      </c>
      <c r="F41" s="110" t="str">
        <f ca="1">IFERROR(__xludf.DUMMYFUNCTION("""COMPUTED_VALUE"""),"Intermediate")</f>
        <v>Intermediate</v>
      </c>
      <c r="G41" s="112">
        <f ca="1">IFERROR(__xludf.DUMMYFUNCTION("""COMPUTED_VALUE"""),0.0542939814814814)</f>
        <v>5.4293981481481401E-2</v>
      </c>
      <c r="H41" s="119"/>
      <c r="I41" s="109"/>
      <c r="J41" s="109"/>
      <c r="K41" s="109"/>
      <c r="L41" s="115"/>
      <c r="M41" s="121"/>
      <c r="N41" s="115"/>
      <c r="O41" s="110"/>
      <c r="P41" s="110"/>
      <c r="Q41" s="119"/>
      <c r="R41" s="109"/>
      <c r="S41" s="109"/>
    </row>
    <row r="42" spans="1:19" ht="33.75" customHeight="1" x14ac:dyDescent="0.15">
      <c r="A42" s="109"/>
      <c r="B42" s="109"/>
      <c r="C42" s="115">
        <f ca="1">IFERROR(__xludf.DUMMYFUNCTION("""COMPUTED_VALUE"""),2832013)</f>
        <v>2832013</v>
      </c>
      <c r="D42" s="116" t="str">
        <f ca="1">IFERROR(__xludf.DUMMYFUNCTION("""COMPUTED_VALUE"""),"SAP BI/BW: Project Design and Implementation")</f>
        <v>SAP BI/BW: Project Design and Implementation</v>
      </c>
      <c r="E42" s="115" t="str">
        <f ca="1">IFERROR(__xludf.DUMMYFUNCTION("""COMPUTED_VALUE"""),"General")</f>
        <v>General</v>
      </c>
      <c r="F42" s="110" t="str">
        <f ca="1">IFERROR(__xludf.DUMMYFUNCTION("""COMPUTED_VALUE"""),"Intermediate")</f>
        <v>Intermediate</v>
      </c>
      <c r="G42" s="112">
        <f ca="1">IFERROR(__xludf.DUMMYFUNCTION("""COMPUTED_VALUE"""),0.13662037037037)</f>
        <v>0.13662037037037</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IFERROR(__xludf.DUMMYFUNCTION("""COMPUTED_VALUE"""),2831004)</f>
        <v>2831004</v>
      </c>
      <c r="D43" s="116" t="str">
        <f ca="1">IFERROR(__xludf.DUMMYFUNCTION("""COMPUTED_VALUE"""),"Mastering Organizational Chaos")</f>
        <v>Mastering Organizational Chaos</v>
      </c>
      <c r="E43" s="115" t="str">
        <f ca="1">IFERROR(__xludf.DUMMYFUNCTION("""COMPUTED_VALUE"""),"General")</f>
        <v>General</v>
      </c>
      <c r="F43" s="110" t="str">
        <f ca="1">IFERROR(__xludf.DUMMYFUNCTION("""COMPUTED_VALUE"""),"Advanced")</f>
        <v>Advanced</v>
      </c>
      <c r="G43" s="112">
        <f ca="1">IFERROR(__xludf.DUMMYFUNCTION("""COMPUTED_VALUE"""),0.0255671296296296)</f>
        <v>2.5567129629629599E-2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IFERROR(__xludf.DUMMYFUNCTION("""COMPUTED_VALUE"""),3211130)</f>
        <v>3211130</v>
      </c>
      <c r="D44" s="116" t="str">
        <f ca="1">IFERROR(__xludf.DUMMYFUNCTION("""COMPUTED_VALUE"""),"34 Things to Know about Carbon and Climate")</f>
        <v>34 Things to Know about Carbon and Climate</v>
      </c>
      <c r="E44" s="115" t="str">
        <f ca="1">IFERROR(__xludf.DUMMYFUNCTION("""COMPUTED_VALUE"""),"General")</f>
        <v>General</v>
      </c>
      <c r="F44" s="110" t="str">
        <f ca="1">IFERROR(__xludf.DUMMYFUNCTION("""COMPUTED_VALUE"""),"General")</f>
        <v>General</v>
      </c>
      <c r="G44" s="112">
        <f ca="1">IFERROR(__xludf.DUMMYFUNCTION("""COMPUTED_VALUE"""),0.033912037037037)</f>
        <v>3.3912037037036998E-2</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IFERROR(__xludf.DUMMYFUNCTION("""COMPUTED_VALUE"""),2839009)</f>
        <v>2839009</v>
      </c>
      <c r="D45" s="116" t="str">
        <f ca="1">IFERROR(__xludf.DUMMYFUNCTION("""COMPUTED_VALUE"""),"Supply Chain Basics For Everyone")</f>
        <v>Supply Chain Basics For Everyone</v>
      </c>
      <c r="E45" s="115" t="str">
        <f ca="1">IFERROR(__xludf.DUMMYFUNCTION("""COMPUTED_VALUE"""),"General")</f>
        <v>General</v>
      </c>
      <c r="F45" s="110" t="str">
        <f ca="1">IFERROR(__xludf.DUMMYFUNCTION("""COMPUTED_VALUE"""),"General")</f>
        <v>General</v>
      </c>
      <c r="G45" s="112">
        <f ca="1">IFERROR(__xludf.DUMMYFUNCTION("""COMPUTED_VALUE"""),0.0118055555555555)</f>
        <v>1.18055555555555E-2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IFERROR(__xludf.DUMMYFUNCTION("""COMPUTED_VALUE"""),2835087)</f>
        <v>2835087</v>
      </c>
      <c r="D46" s="116" t="str">
        <f ca="1">IFERROR(__xludf.DUMMYFUNCTION("""COMPUTED_VALUE"""),"How to Make Strategic Thinking a Habit")</f>
        <v>How to Make Strategic Thinking a Habit</v>
      </c>
      <c r="E46" s="115" t="str">
        <f ca="1">IFERROR(__xludf.DUMMYFUNCTION("""COMPUTED_VALUE"""),"General")</f>
        <v>General</v>
      </c>
      <c r="F46" s="110" t="str">
        <f ca="1">IFERROR(__xludf.DUMMYFUNCTION("""COMPUTED_VALUE"""),"General")</f>
        <v>General</v>
      </c>
      <c r="G46" s="112">
        <f ca="1">IFERROR(__xludf.DUMMYFUNCTION("""COMPUTED_VALUE"""),0.0236805555555555)</f>
        <v>2.36805555555555E-2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IFERROR(__xludf.DUMMYFUNCTION("""COMPUTED_VALUE"""),2841399)</f>
        <v>2841399</v>
      </c>
      <c r="D47" s="116" t="str">
        <f ca="1">IFERROR(__xludf.DUMMYFUNCTION("""COMPUTED_VALUE"""),"Design Thinking: Understanding the Process")</f>
        <v>Design Thinking: Understanding the Process</v>
      </c>
      <c r="E47" s="115" t="str">
        <f ca="1">IFERROR(__xludf.DUMMYFUNCTION("""COMPUTED_VALUE"""),"General")</f>
        <v>General</v>
      </c>
      <c r="F47" s="110" t="str">
        <f ca="1">IFERROR(__xludf.DUMMYFUNCTION("""COMPUTED_VALUE"""),"General")</f>
        <v>General</v>
      </c>
      <c r="G47" s="112">
        <f ca="1">IFERROR(__xludf.DUMMYFUNCTION("""COMPUTED_VALUE"""),0.0291203703703703)</f>
        <v>2.91203703703703E-2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IFERROR(__xludf.DUMMYFUNCTION("""COMPUTED_VALUE"""),2874274)</f>
        <v>2874274</v>
      </c>
      <c r="D48" s="116" t="str">
        <f ca="1">IFERROR(__xludf.DUMMYFUNCTION("""COMPUTED_VALUE"""),"Outsourcing Critical Success Factors")</f>
        <v>Outsourcing Critical Success Factors</v>
      </c>
      <c r="E48" s="115" t="str">
        <f ca="1">IFERROR(__xludf.DUMMYFUNCTION("""COMPUTED_VALUE"""),"General")</f>
        <v>General</v>
      </c>
      <c r="F48" s="110" t="str">
        <f ca="1">IFERROR(__xludf.DUMMYFUNCTION("""COMPUTED_VALUE"""),"General")</f>
        <v>General</v>
      </c>
      <c r="G48" s="112">
        <f ca="1">IFERROR(__xludf.DUMMYFUNCTION("""COMPUTED_VALUE"""),0.0265625)</f>
        <v>2.6562499999999999E-2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IFERROR(__xludf.DUMMYFUNCTION("""COMPUTED_VALUE"""),2874275)</f>
        <v>2874275</v>
      </c>
      <c r="D49" s="116" t="str">
        <f ca="1">IFERROR(__xludf.DUMMYFUNCTION("""COMPUTED_VALUE"""),"Outsourcing Management")</f>
        <v>Outsourcing Management</v>
      </c>
      <c r="E49" s="115" t="str">
        <f ca="1">IFERROR(__xludf.DUMMYFUNCTION("""COMPUTED_VALUE"""),"General")</f>
        <v>General</v>
      </c>
      <c r="F49" s="110" t="str">
        <f ca="1">IFERROR(__xludf.DUMMYFUNCTION("""COMPUTED_VALUE"""),"General")</f>
        <v>General</v>
      </c>
      <c r="G49" s="112">
        <f ca="1">IFERROR(__xludf.DUMMYFUNCTION("""COMPUTED_VALUE"""),0.0240046296296296)</f>
        <v>2.4004629629629601E-2</v>
      </c>
      <c r="H49" s="119"/>
      <c r="I49" s="109"/>
      <c r="J49" s="109"/>
      <c r="K49" s="109"/>
      <c r="L49" s="115"/>
      <c r="M49" s="121"/>
      <c r="N49" s="115"/>
      <c r="O49" s="110"/>
      <c r="P49" s="110"/>
      <c r="Q49" s="119"/>
      <c r="R49" s="109"/>
      <c r="S49" s="109"/>
    </row>
    <row r="50" spans="1:19" ht="33.75" customHeight="1" x14ac:dyDescent="0.15">
      <c r="A50" s="109"/>
      <c r="B50" s="109"/>
      <c r="C50" s="115"/>
      <c r="D50" s="121"/>
      <c r="E50" s="115"/>
      <c r="F50" s="110"/>
      <c r="G50" s="110"/>
      <c r="H50" s="119"/>
      <c r="I50" s="109"/>
      <c r="J50" s="109"/>
      <c r="K50" s="109"/>
      <c r="L50" s="115"/>
      <c r="M50" s="121"/>
      <c r="N50" s="115"/>
      <c r="O50" s="110"/>
      <c r="P50" s="110"/>
      <c r="Q50" s="119"/>
      <c r="R50" s="109"/>
      <c r="S50" s="109"/>
    </row>
    <row r="51" spans="1:19" ht="33.75" customHeight="1" x14ac:dyDescent="0.15">
      <c r="A51" s="109"/>
      <c r="B51" s="109"/>
      <c r="C51" s="115"/>
      <c r="D51" s="121"/>
      <c r="E51" s="115"/>
      <c r="F51" s="110"/>
      <c r="G51" s="110"/>
      <c r="H51" s="119"/>
      <c r="I51" s="109"/>
      <c r="J51" s="109"/>
      <c r="K51" s="109"/>
      <c r="L51" s="115"/>
      <c r="M51" s="121"/>
      <c r="N51" s="115"/>
      <c r="O51" s="110"/>
      <c r="P51" s="110"/>
      <c r="Q51" s="119"/>
      <c r="R51" s="109"/>
      <c r="S51" s="109"/>
    </row>
    <row r="52" spans="1:19" ht="33.75" customHeight="1" x14ac:dyDescent="0.15">
      <c r="A52" s="109"/>
      <c r="B52" s="109"/>
      <c r="C52" s="115"/>
      <c r="D52" s="121"/>
      <c r="E52" s="115"/>
      <c r="F52" s="110"/>
      <c r="G52" s="110"/>
      <c r="H52" s="119"/>
      <c r="I52" s="109"/>
      <c r="J52" s="109"/>
      <c r="K52" s="109"/>
      <c r="L52" s="115"/>
      <c r="M52" s="121"/>
      <c r="N52" s="115"/>
      <c r="O52" s="110"/>
      <c r="P52" s="110"/>
      <c r="Q52" s="119"/>
      <c r="R52" s="109"/>
      <c r="S52" s="109"/>
    </row>
    <row r="53" spans="1:19" ht="33.75" customHeight="1" x14ac:dyDescent="0.15">
      <c r="A53" s="109"/>
      <c r="B53" s="109"/>
      <c r="C53" s="115"/>
      <c r="D53" s="121"/>
      <c r="E53" s="115"/>
      <c r="F53" s="110"/>
      <c r="G53" s="110"/>
      <c r="H53" s="119"/>
      <c r="I53" s="109"/>
      <c r="J53" s="109"/>
      <c r="K53" s="109"/>
      <c r="L53" s="115"/>
      <c r="M53" s="121"/>
      <c r="N53" s="115"/>
      <c r="O53" s="110"/>
      <c r="P53" s="110"/>
      <c r="Q53" s="119"/>
      <c r="R53" s="109"/>
      <c r="S53" s="109"/>
    </row>
    <row r="54" spans="1:19" ht="33.75" customHeight="1" x14ac:dyDescent="0.15">
      <c r="A54" s="109"/>
      <c r="B54" s="109"/>
      <c r="C54" s="115"/>
      <c r="D54" s="121"/>
      <c r="E54" s="115"/>
      <c r="F54" s="110"/>
      <c r="G54" s="110"/>
      <c r="H54" s="119"/>
      <c r="I54" s="109"/>
      <c r="J54" s="109"/>
      <c r="K54" s="109"/>
      <c r="L54" s="115"/>
      <c r="M54" s="121"/>
      <c r="N54" s="115"/>
      <c r="O54" s="110"/>
      <c r="P54" s="110"/>
      <c r="Q54" s="119"/>
      <c r="R54" s="109"/>
      <c r="S54" s="109"/>
    </row>
    <row r="55" spans="1:19" ht="33.75" customHeight="1" x14ac:dyDescent="0.15">
      <c r="A55" s="109"/>
      <c r="B55" s="109"/>
      <c r="C55" s="115"/>
      <c r="D55" s="121"/>
      <c r="E55" s="115"/>
      <c r="F55" s="110"/>
      <c r="G55" s="110"/>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0"/>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0"/>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0"/>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0"/>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0"/>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0"/>
      <c r="H80" s="119"/>
      <c r="I80" s="109"/>
      <c r="J80" s="109"/>
      <c r="K80" s="109"/>
      <c r="L80" s="115"/>
      <c r="M80" s="121"/>
      <c r="N80" s="115"/>
      <c r="O80" s="110"/>
      <c r="P80" s="110"/>
      <c r="Q80" s="119"/>
      <c r="R80" s="109"/>
      <c r="S80" s="109"/>
    </row>
    <row r="81" spans="1:19" ht="33.75" customHeight="1" x14ac:dyDescent="0.15">
      <c r="A81" s="122"/>
      <c r="B81" s="122"/>
      <c r="C81" s="115"/>
      <c r="D81" s="121"/>
      <c r="E81" s="115"/>
      <c r="F81" s="110"/>
      <c r="G81" s="110"/>
      <c r="H81" s="119"/>
      <c r="I81" s="122"/>
      <c r="J81" s="122"/>
      <c r="K81" s="122"/>
      <c r="L81" s="115"/>
      <c r="M81" s="121"/>
      <c r="N81" s="115"/>
      <c r="O81" s="110"/>
      <c r="P81" s="110"/>
      <c r="Q81" s="119"/>
      <c r="R81" s="122"/>
      <c r="S81" s="122"/>
    </row>
    <row r="82" spans="1:19" ht="33.75" customHeight="1" x14ac:dyDescent="0.15">
      <c r="A82" s="122"/>
      <c r="B82" s="122"/>
      <c r="C82" s="115"/>
      <c r="D82" s="121"/>
      <c r="E82" s="115"/>
      <c r="F82" s="110"/>
      <c r="G82" s="110"/>
      <c r="H82" s="119"/>
      <c r="I82" s="122"/>
      <c r="J82" s="122"/>
      <c r="K82" s="122"/>
      <c r="L82" s="115"/>
      <c r="M82" s="121"/>
      <c r="N82" s="115"/>
      <c r="O82" s="110"/>
      <c r="P82" s="110"/>
      <c r="Q82" s="119"/>
      <c r="R82" s="122"/>
      <c r="S82" s="122"/>
    </row>
    <row r="83" spans="1:19" ht="33.75" customHeight="1" x14ac:dyDescent="0.15">
      <c r="A83" s="122"/>
      <c r="B83" s="122"/>
      <c r="C83" s="115"/>
      <c r="D83" s="121"/>
      <c r="E83" s="115"/>
      <c r="F83" s="110"/>
      <c r="G83" s="110"/>
      <c r="H83" s="119"/>
      <c r="I83" s="122"/>
      <c r="J83" s="122"/>
      <c r="K83" s="122"/>
      <c r="L83" s="115"/>
      <c r="M83" s="121"/>
      <c r="N83" s="115"/>
      <c r="O83" s="110"/>
      <c r="P83" s="110"/>
      <c r="Q83" s="119"/>
      <c r="R83" s="122"/>
      <c r="S83" s="122"/>
    </row>
    <row r="84" spans="1:19" ht="33.75" customHeight="1" x14ac:dyDescent="0.15">
      <c r="A84" s="122"/>
      <c r="B84" s="122"/>
      <c r="C84" s="115"/>
      <c r="D84" s="121"/>
      <c r="E84" s="115"/>
      <c r="F84" s="110"/>
      <c r="G84" s="110"/>
      <c r="H84" s="119"/>
      <c r="I84" s="122"/>
      <c r="J84" s="122"/>
      <c r="K84" s="122"/>
      <c r="L84" s="115"/>
      <c r="M84" s="121"/>
      <c r="N84" s="115"/>
      <c r="O84" s="110"/>
      <c r="P84" s="110"/>
      <c r="Q84" s="119"/>
      <c r="R84" s="122"/>
      <c r="S84" s="122"/>
    </row>
    <row r="85" spans="1:19" ht="33.75" customHeight="1" x14ac:dyDescent="0.15">
      <c r="A85" s="122"/>
      <c r="B85" s="122"/>
      <c r="C85" s="115"/>
      <c r="D85" s="121"/>
      <c r="E85" s="115"/>
      <c r="F85" s="110"/>
      <c r="G85" s="110"/>
      <c r="H85" s="119"/>
      <c r="I85" s="122"/>
      <c r="J85" s="122"/>
      <c r="K85" s="122"/>
      <c r="L85" s="115"/>
      <c r="M85" s="121"/>
      <c r="N85" s="115"/>
      <c r="O85" s="110"/>
      <c r="P85" s="110"/>
      <c r="Q85" s="119"/>
      <c r="R85" s="122"/>
      <c r="S85" s="122"/>
    </row>
    <row r="86" spans="1:19" ht="33.75" customHeight="1" x14ac:dyDescent="0.15">
      <c r="A86" s="122"/>
      <c r="B86" s="122"/>
      <c r="C86" s="115"/>
      <c r="D86" s="121"/>
      <c r="E86" s="115"/>
      <c r="F86" s="110"/>
      <c r="G86" s="110"/>
      <c r="H86" s="119"/>
      <c r="I86" s="122"/>
      <c r="J86" s="122"/>
      <c r="K86" s="122"/>
      <c r="L86" s="115"/>
      <c r="M86" s="121"/>
      <c r="N86" s="115"/>
      <c r="O86" s="110"/>
      <c r="P86" s="110"/>
      <c r="Q86" s="119"/>
      <c r="R86" s="122"/>
      <c r="S86" s="122"/>
    </row>
    <row r="87" spans="1:19" ht="33.75" customHeight="1" x14ac:dyDescent="0.15">
      <c r="A87" s="122"/>
      <c r="B87" s="122"/>
      <c r="C87" s="115"/>
      <c r="D87" s="121"/>
      <c r="E87" s="115"/>
      <c r="F87" s="110"/>
      <c r="G87" s="110"/>
      <c r="H87" s="119"/>
      <c r="I87" s="122"/>
      <c r="J87" s="122"/>
      <c r="K87" s="122"/>
      <c r="L87" s="115"/>
      <c r="M87" s="121"/>
      <c r="N87" s="115"/>
      <c r="O87" s="110"/>
      <c r="P87" s="110"/>
      <c r="Q87" s="119"/>
      <c r="R87" s="122"/>
      <c r="S87" s="122"/>
    </row>
    <row r="88" spans="1:19" ht="14" x14ac:dyDescent="0.15">
      <c r="A88" s="122"/>
      <c r="B88" s="122"/>
      <c r="C88" s="115"/>
      <c r="D88" s="121"/>
      <c r="E88" s="115"/>
      <c r="F88" s="110"/>
      <c r="G88" s="110"/>
      <c r="H88" s="119"/>
      <c r="I88" s="122"/>
      <c r="J88" s="122"/>
      <c r="K88" s="122"/>
      <c r="L88" s="115"/>
      <c r="M88" s="121"/>
      <c r="N88" s="115"/>
      <c r="O88" s="110"/>
      <c r="P88" s="110"/>
      <c r="Q88" s="119"/>
      <c r="R88" s="122"/>
      <c r="S88" s="122"/>
    </row>
    <row r="89" spans="1:19" ht="14" x14ac:dyDescent="0.15">
      <c r="A89" s="122"/>
      <c r="B89" s="122"/>
      <c r="C89" s="115"/>
      <c r="D89" s="121"/>
      <c r="E89" s="115"/>
      <c r="F89" s="110"/>
      <c r="G89" s="110"/>
      <c r="H89" s="119"/>
      <c r="I89" s="122"/>
      <c r="J89" s="122"/>
      <c r="K89" s="122"/>
      <c r="L89" s="115"/>
      <c r="M89" s="121"/>
      <c r="N89" s="115"/>
      <c r="O89" s="110"/>
      <c r="P89" s="110"/>
      <c r="Q89" s="119"/>
      <c r="R89" s="122"/>
      <c r="S89" s="122"/>
    </row>
    <row r="90" spans="1:19" ht="14" x14ac:dyDescent="0.15">
      <c r="A90" s="122"/>
      <c r="B90" s="122"/>
      <c r="C90" s="123"/>
      <c r="D90" s="124"/>
      <c r="E90" s="123"/>
      <c r="F90" s="123"/>
      <c r="G90" s="123"/>
      <c r="H90" s="125"/>
      <c r="I90" s="122"/>
      <c r="J90" s="122"/>
      <c r="K90" s="122"/>
      <c r="L90" s="123"/>
      <c r="M90" s="124"/>
      <c r="N90" s="123"/>
      <c r="O90" s="123"/>
      <c r="P90" s="123"/>
      <c r="Q90" s="125"/>
      <c r="R90" s="122"/>
      <c r="S90" s="122"/>
    </row>
    <row r="91" spans="1:19" ht="14" x14ac:dyDescent="0.15">
      <c r="A91" s="122"/>
      <c r="B91" s="122"/>
      <c r="C91" s="123"/>
      <c r="D91" s="124"/>
      <c r="E91" s="123"/>
      <c r="F91" s="123"/>
      <c r="G91" s="123"/>
      <c r="H91" s="125"/>
      <c r="I91" s="122"/>
      <c r="J91" s="122"/>
      <c r="K91" s="122"/>
      <c r="L91" s="123"/>
      <c r="M91" s="124"/>
      <c r="N91" s="123"/>
      <c r="O91" s="123"/>
      <c r="P91" s="123"/>
      <c r="Q91" s="125"/>
      <c r="R91" s="122"/>
      <c r="S91" s="122"/>
    </row>
    <row r="92" spans="1:19" ht="14" x14ac:dyDescent="0.15">
      <c r="A92" s="122"/>
      <c r="B92" s="122"/>
      <c r="C92" s="123"/>
      <c r="D92" s="124"/>
      <c r="E92" s="123"/>
      <c r="F92" s="123"/>
      <c r="G92" s="123"/>
      <c r="H92" s="125"/>
      <c r="I92" s="122"/>
      <c r="J92" s="122"/>
      <c r="K92" s="122"/>
      <c r="L92" s="123"/>
      <c r="M92" s="124"/>
      <c r="N92" s="123"/>
      <c r="O92" s="123"/>
      <c r="P92" s="123"/>
      <c r="Q92" s="125"/>
      <c r="R92" s="122"/>
      <c r="S92" s="122"/>
    </row>
    <row r="93" spans="1:19" ht="14" x14ac:dyDescent="0.15">
      <c r="A93" s="122"/>
      <c r="B93" s="122"/>
      <c r="C93" s="123"/>
      <c r="D93" s="124"/>
      <c r="E93" s="123"/>
      <c r="F93" s="123"/>
      <c r="G93" s="123"/>
      <c r="H93" s="125"/>
      <c r="I93" s="122"/>
      <c r="J93" s="122"/>
      <c r="K93" s="122"/>
      <c r="L93" s="123"/>
      <c r="M93" s="124"/>
      <c r="N93" s="123"/>
      <c r="O93" s="123"/>
      <c r="P93" s="123"/>
      <c r="Q93" s="125"/>
      <c r="R93" s="122"/>
      <c r="S93" s="122"/>
    </row>
    <row r="94" spans="1:19" ht="14" x14ac:dyDescent="0.15">
      <c r="A94" s="122"/>
      <c r="B94" s="122"/>
      <c r="C94" s="123"/>
      <c r="D94" s="124"/>
      <c r="E94" s="123"/>
      <c r="F94" s="123"/>
      <c r="G94" s="123"/>
      <c r="H94" s="125"/>
      <c r="I94" s="122"/>
      <c r="J94" s="122"/>
      <c r="K94" s="122"/>
      <c r="L94" s="123"/>
      <c r="M94" s="124"/>
      <c r="N94" s="123"/>
      <c r="O94" s="123"/>
      <c r="P94" s="123"/>
      <c r="Q94" s="125"/>
      <c r="R94" s="122"/>
      <c r="S94" s="122"/>
    </row>
    <row r="95" spans="1:19" ht="14" x14ac:dyDescent="0.15">
      <c r="A95" s="122"/>
      <c r="B95" s="122"/>
      <c r="C95" s="123"/>
      <c r="D95" s="124"/>
      <c r="E95" s="123"/>
      <c r="F95" s="123"/>
      <c r="G95" s="123"/>
      <c r="H95" s="125"/>
      <c r="I95" s="122"/>
      <c r="J95" s="122"/>
      <c r="K95" s="122"/>
      <c r="L95" s="123"/>
      <c r="M95" s="124"/>
      <c r="N95" s="123"/>
      <c r="O95" s="123"/>
      <c r="P95" s="123"/>
      <c r="Q95" s="125"/>
      <c r="R95" s="122"/>
      <c r="S95" s="122"/>
    </row>
    <row r="96" spans="1:19" ht="14" x14ac:dyDescent="0.15">
      <c r="A96" s="122"/>
      <c r="B96" s="122"/>
      <c r="C96" s="123"/>
      <c r="D96" s="124"/>
      <c r="E96" s="123"/>
      <c r="F96" s="123"/>
      <c r="G96" s="123"/>
      <c r="H96" s="125"/>
      <c r="I96" s="122"/>
      <c r="J96" s="122"/>
      <c r="K96" s="122"/>
      <c r="L96" s="123"/>
      <c r="M96" s="124"/>
      <c r="N96" s="123"/>
      <c r="O96" s="123"/>
      <c r="P96" s="123"/>
      <c r="Q96" s="125"/>
      <c r="R96" s="122"/>
      <c r="S96" s="122"/>
    </row>
    <row r="97" spans="1:19" ht="14" x14ac:dyDescent="0.15">
      <c r="A97" s="122"/>
      <c r="B97" s="122"/>
      <c r="C97" s="123"/>
      <c r="D97" s="124"/>
      <c r="E97" s="123"/>
      <c r="F97" s="123"/>
      <c r="G97" s="123"/>
      <c r="H97" s="125"/>
      <c r="I97" s="122"/>
      <c r="J97" s="122"/>
      <c r="K97" s="122"/>
      <c r="L97" s="123"/>
      <c r="M97" s="124"/>
      <c r="N97" s="123"/>
      <c r="O97" s="123"/>
      <c r="P97" s="123"/>
      <c r="Q97" s="125"/>
      <c r="R97" s="122"/>
      <c r="S97" s="122"/>
    </row>
    <row r="98" spans="1:19" ht="14" x14ac:dyDescent="0.15">
      <c r="A98" s="122"/>
      <c r="B98" s="122"/>
      <c r="C98" s="123"/>
      <c r="D98" s="124"/>
      <c r="E98" s="123"/>
      <c r="F98" s="123"/>
      <c r="G98" s="123"/>
      <c r="H98" s="125"/>
      <c r="I98" s="122"/>
      <c r="J98" s="122"/>
      <c r="K98" s="122"/>
      <c r="L98" s="123"/>
      <c r="M98" s="124"/>
      <c r="N98" s="123"/>
      <c r="O98" s="123"/>
      <c r="P98" s="123"/>
      <c r="Q98" s="125"/>
      <c r="R98" s="122"/>
      <c r="S98" s="122"/>
    </row>
    <row r="99" spans="1:19" ht="14" x14ac:dyDescent="0.15">
      <c r="A99" s="122"/>
      <c r="B99" s="122"/>
      <c r="C99" s="123"/>
      <c r="D99" s="124"/>
      <c r="E99" s="123"/>
      <c r="F99" s="123"/>
      <c r="G99" s="123"/>
      <c r="H99" s="125"/>
      <c r="I99" s="122"/>
      <c r="J99" s="122"/>
      <c r="K99" s="122"/>
      <c r="L99" s="123"/>
      <c r="M99" s="124"/>
      <c r="N99" s="123"/>
      <c r="O99" s="123"/>
      <c r="P99" s="123"/>
      <c r="Q99" s="125"/>
      <c r="R99" s="122"/>
      <c r="S99" s="122"/>
    </row>
    <row r="100" spans="1:19" ht="14" x14ac:dyDescent="0.15">
      <c r="A100" s="122"/>
      <c r="B100" s="122"/>
      <c r="C100" s="123"/>
      <c r="D100" s="124"/>
      <c r="E100" s="123"/>
      <c r="F100" s="123"/>
      <c r="G100" s="123"/>
      <c r="H100" s="125"/>
      <c r="I100" s="122"/>
      <c r="J100" s="122"/>
      <c r="K100" s="122"/>
      <c r="L100" s="123"/>
      <c r="M100" s="124"/>
      <c r="N100" s="123"/>
      <c r="O100" s="123"/>
      <c r="P100" s="123"/>
      <c r="Q100" s="125"/>
      <c r="R100" s="122"/>
      <c r="S100" s="122"/>
    </row>
    <row r="101" spans="1:19" ht="14" x14ac:dyDescent="0.15">
      <c r="A101" s="122"/>
      <c r="B101" s="122"/>
      <c r="C101" s="123"/>
      <c r="D101" s="124"/>
      <c r="E101" s="123"/>
      <c r="F101" s="123"/>
      <c r="G101" s="123"/>
      <c r="H101" s="125"/>
      <c r="I101" s="122"/>
      <c r="J101" s="122"/>
      <c r="K101" s="122"/>
      <c r="L101" s="123"/>
      <c r="M101" s="124"/>
      <c r="N101" s="123"/>
      <c r="O101" s="123"/>
      <c r="P101" s="123"/>
      <c r="Q101" s="125"/>
      <c r="R101" s="122"/>
      <c r="S101" s="122"/>
    </row>
    <row r="102" spans="1:19" ht="14" x14ac:dyDescent="0.15">
      <c r="A102" s="122"/>
      <c r="B102" s="122"/>
      <c r="C102" s="123"/>
      <c r="D102" s="124"/>
      <c r="E102" s="123"/>
      <c r="F102" s="123"/>
      <c r="G102" s="123"/>
      <c r="H102" s="125"/>
      <c r="I102" s="122"/>
      <c r="J102" s="122"/>
      <c r="K102" s="122"/>
      <c r="L102" s="123"/>
      <c r="M102" s="124"/>
      <c r="N102" s="123"/>
      <c r="O102" s="123"/>
      <c r="P102" s="123"/>
      <c r="Q102" s="125"/>
      <c r="R102" s="122"/>
      <c r="S102" s="122"/>
    </row>
    <row r="103" spans="1:19" ht="14" x14ac:dyDescent="0.15">
      <c r="A103" s="122"/>
      <c r="B103" s="122"/>
      <c r="C103" s="123"/>
      <c r="D103" s="124"/>
      <c r="E103" s="123"/>
      <c r="F103" s="123"/>
      <c r="G103" s="123"/>
      <c r="H103" s="125"/>
      <c r="I103" s="122"/>
      <c r="J103" s="122"/>
      <c r="K103" s="122"/>
      <c r="L103" s="123"/>
      <c r="M103" s="124"/>
      <c r="N103" s="123"/>
      <c r="O103" s="123"/>
      <c r="P103" s="123"/>
      <c r="Q103" s="125"/>
      <c r="R103" s="122"/>
      <c r="S103" s="122"/>
    </row>
    <row r="104" spans="1:19" ht="14" x14ac:dyDescent="0.15">
      <c r="A104" s="122"/>
      <c r="B104" s="122"/>
      <c r="C104" s="123"/>
      <c r="D104" s="124"/>
      <c r="E104" s="123"/>
      <c r="F104" s="123"/>
      <c r="G104" s="123"/>
      <c r="H104" s="125"/>
      <c r="I104" s="122"/>
      <c r="J104" s="122"/>
      <c r="K104" s="122"/>
      <c r="L104" s="123"/>
      <c r="M104" s="124"/>
      <c r="N104" s="123"/>
      <c r="O104" s="123"/>
      <c r="P104" s="123"/>
      <c r="Q104" s="125"/>
      <c r="R104" s="122"/>
      <c r="S104" s="122"/>
    </row>
    <row r="105" spans="1:19" ht="14" x14ac:dyDescent="0.15">
      <c r="A105" s="122"/>
      <c r="B105" s="122"/>
      <c r="C105" s="123"/>
      <c r="D105" s="124"/>
      <c r="E105" s="123"/>
      <c r="F105" s="123"/>
      <c r="G105" s="123"/>
      <c r="H105" s="125"/>
      <c r="I105" s="122"/>
      <c r="J105" s="122"/>
      <c r="K105" s="122"/>
      <c r="L105" s="123"/>
      <c r="M105" s="124"/>
      <c r="N105" s="123"/>
      <c r="O105" s="123"/>
      <c r="P105" s="123"/>
      <c r="Q105" s="125"/>
      <c r="R105" s="122"/>
      <c r="S105" s="122"/>
    </row>
    <row r="106" spans="1:19" ht="14" x14ac:dyDescent="0.15">
      <c r="A106" s="122"/>
      <c r="B106" s="122"/>
      <c r="C106" s="123"/>
      <c r="D106" s="124"/>
      <c r="E106" s="123"/>
      <c r="F106" s="123"/>
      <c r="G106" s="123"/>
      <c r="H106" s="125"/>
      <c r="I106" s="122"/>
      <c r="J106" s="122"/>
      <c r="K106" s="122"/>
      <c r="L106" s="123"/>
      <c r="M106" s="124"/>
      <c r="N106" s="123"/>
      <c r="O106" s="123"/>
      <c r="P106" s="123"/>
      <c r="Q106" s="125"/>
      <c r="R106" s="122"/>
      <c r="S106" s="122"/>
    </row>
    <row r="107" spans="1:19" ht="14" x14ac:dyDescent="0.15">
      <c r="A107" s="122"/>
      <c r="B107" s="122"/>
      <c r="C107" s="123"/>
      <c r="D107" s="124"/>
      <c r="E107" s="123"/>
      <c r="F107" s="123"/>
      <c r="G107" s="123"/>
      <c r="H107" s="125"/>
      <c r="I107" s="122"/>
      <c r="J107" s="122"/>
      <c r="K107" s="122"/>
      <c r="L107" s="123"/>
      <c r="M107" s="124"/>
      <c r="N107" s="123"/>
      <c r="O107" s="123"/>
      <c r="P107" s="123"/>
      <c r="Q107" s="125"/>
      <c r="R107" s="122"/>
      <c r="S107" s="122"/>
    </row>
    <row r="108" spans="1:19" ht="14" x14ac:dyDescent="0.15">
      <c r="A108" s="122"/>
      <c r="B108" s="122"/>
      <c r="C108" s="123"/>
      <c r="D108" s="124"/>
      <c r="E108" s="123"/>
      <c r="F108" s="123"/>
      <c r="G108" s="123"/>
      <c r="H108" s="125"/>
      <c r="I108" s="122"/>
      <c r="J108" s="122"/>
      <c r="K108" s="122"/>
      <c r="L108" s="123"/>
      <c r="M108" s="124"/>
      <c r="N108" s="123"/>
      <c r="O108" s="123"/>
      <c r="P108" s="123"/>
      <c r="Q108" s="125"/>
      <c r="R108" s="122"/>
      <c r="S108" s="122"/>
    </row>
    <row r="109" spans="1:19" ht="14" x14ac:dyDescent="0.15">
      <c r="A109" s="122"/>
      <c r="B109" s="122"/>
      <c r="C109" s="123"/>
      <c r="D109" s="124"/>
      <c r="E109" s="123"/>
      <c r="F109" s="123"/>
      <c r="G109" s="123"/>
      <c r="H109" s="125"/>
      <c r="I109" s="122"/>
      <c r="J109" s="122"/>
      <c r="K109" s="122"/>
      <c r="L109" s="123"/>
      <c r="M109" s="124"/>
      <c r="N109" s="123"/>
      <c r="O109" s="123"/>
      <c r="P109" s="123"/>
      <c r="Q109" s="125"/>
      <c r="R109" s="122"/>
      <c r="S109" s="122"/>
    </row>
    <row r="110" spans="1:19" ht="14" x14ac:dyDescent="0.15">
      <c r="A110" s="122"/>
      <c r="B110" s="122"/>
      <c r="C110" s="123"/>
      <c r="D110" s="124"/>
      <c r="E110" s="123"/>
      <c r="F110" s="123"/>
      <c r="G110" s="123"/>
      <c r="H110" s="125"/>
      <c r="I110" s="122"/>
      <c r="J110" s="122"/>
      <c r="K110" s="122"/>
      <c r="L110" s="123"/>
      <c r="M110" s="124"/>
      <c r="N110" s="123"/>
      <c r="O110" s="123"/>
      <c r="P110" s="123"/>
      <c r="Q110" s="125"/>
      <c r="R110" s="122"/>
      <c r="S110" s="122"/>
    </row>
    <row r="111" spans="1:19" ht="14" x14ac:dyDescent="0.15">
      <c r="A111" s="122"/>
      <c r="B111" s="122"/>
      <c r="C111" s="123"/>
      <c r="D111" s="124"/>
      <c r="E111" s="123"/>
      <c r="F111" s="123"/>
      <c r="G111" s="123"/>
      <c r="H111" s="125"/>
      <c r="I111" s="122"/>
      <c r="J111" s="122"/>
      <c r="K111" s="122"/>
      <c r="L111" s="123"/>
      <c r="M111" s="124"/>
      <c r="N111" s="123"/>
      <c r="O111" s="123"/>
      <c r="P111" s="123"/>
      <c r="Q111" s="125"/>
      <c r="R111" s="122"/>
      <c r="S111" s="122"/>
    </row>
    <row r="112" spans="1:19" ht="14" x14ac:dyDescent="0.15">
      <c r="A112" s="122"/>
      <c r="B112" s="122"/>
      <c r="C112" s="123"/>
      <c r="D112" s="124"/>
      <c r="E112" s="123"/>
      <c r="F112" s="123"/>
      <c r="G112" s="123"/>
      <c r="H112" s="125"/>
      <c r="I112" s="122"/>
      <c r="J112" s="122"/>
      <c r="K112" s="122"/>
      <c r="L112" s="123"/>
      <c r="M112" s="124"/>
      <c r="N112" s="123"/>
      <c r="O112" s="123"/>
      <c r="P112" s="123"/>
      <c r="Q112" s="125"/>
      <c r="R112" s="122"/>
      <c r="S112" s="122"/>
    </row>
    <row r="113" spans="1:19" ht="14" x14ac:dyDescent="0.15">
      <c r="A113" s="122"/>
      <c r="B113" s="122"/>
      <c r="C113" s="123"/>
      <c r="D113" s="124"/>
      <c r="E113" s="123"/>
      <c r="F113" s="123"/>
      <c r="G113" s="123"/>
      <c r="H113" s="125"/>
      <c r="I113" s="122"/>
      <c r="J113" s="122"/>
      <c r="K113" s="122"/>
      <c r="L113" s="123"/>
      <c r="M113" s="124"/>
      <c r="N113" s="123"/>
      <c r="O113" s="123"/>
      <c r="P113" s="123"/>
      <c r="Q113" s="125"/>
      <c r="R113" s="122"/>
      <c r="S113" s="122"/>
    </row>
    <row r="114" spans="1:19" ht="14" x14ac:dyDescent="0.15">
      <c r="A114" s="122"/>
      <c r="B114" s="122"/>
      <c r="C114" s="123"/>
      <c r="D114" s="124"/>
      <c r="E114" s="123"/>
      <c r="F114" s="123"/>
      <c r="G114" s="123"/>
      <c r="H114" s="125"/>
      <c r="I114" s="122"/>
      <c r="J114" s="122"/>
      <c r="K114" s="122"/>
      <c r="L114" s="123"/>
      <c r="M114" s="124"/>
      <c r="N114" s="123"/>
      <c r="O114" s="123"/>
      <c r="P114" s="123"/>
      <c r="Q114" s="125"/>
      <c r="R114" s="122"/>
      <c r="S114" s="122"/>
    </row>
    <row r="115" spans="1:19" ht="14" x14ac:dyDescent="0.15">
      <c r="A115" s="122"/>
      <c r="B115" s="122"/>
      <c r="C115" s="123"/>
      <c r="D115" s="124"/>
      <c r="E115" s="123"/>
      <c r="F115" s="123"/>
      <c r="G115" s="123"/>
      <c r="H115" s="125"/>
      <c r="I115" s="122"/>
      <c r="J115" s="122"/>
      <c r="K115" s="122"/>
      <c r="L115" s="123"/>
      <c r="M115" s="124"/>
      <c r="N115" s="123"/>
      <c r="O115" s="123"/>
      <c r="P115" s="123"/>
      <c r="Q115" s="125"/>
      <c r="R115" s="122"/>
      <c r="S115" s="122"/>
    </row>
    <row r="116" spans="1:19" ht="14" x14ac:dyDescent="0.15">
      <c r="A116" s="122"/>
      <c r="B116" s="122"/>
      <c r="C116" s="123"/>
      <c r="D116" s="124"/>
      <c r="E116" s="123"/>
      <c r="F116" s="123"/>
      <c r="G116" s="123"/>
      <c r="H116" s="125"/>
      <c r="I116" s="122"/>
      <c r="J116" s="122"/>
      <c r="K116" s="122"/>
      <c r="L116" s="123"/>
      <c r="M116" s="124"/>
      <c r="N116" s="123"/>
      <c r="O116" s="123"/>
      <c r="P116" s="123"/>
      <c r="Q116" s="125"/>
      <c r="R116" s="122"/>
      <c r="S116" s="122"/>
    </row>
    <row r="117" spans="1:19" ht="14" x14ac:dyDescent="0.15">
      <c r="A117" s="122"/>
      <c r="B117" s="122"/>
      <c r="C117" s="123"/>
      <c r="D117" s="124"/>
      <c r="E117" s="123"/>
      <c r="F117" s="123"/>
      <c r="G117" s="123"/>
      <c r="H117" s="125"/>
      <c r="I117" s="122"/>
      <c r="J117" s="122"/>
      <c r="K117" s="122"/>
      <c r="L117" s="123"/>
      <c r="M117" s="124"/>
      <c r="N117" s="123"/>
      <c r="O117" s="123"/>
      <c r="P117" s="123"/>
      <c r="Q117" s="125"/>
      <c r="R117" s="122"/>
      <c r="S117" s="122"/>
    </row>
    <row r="118" spans="1:19" ht="14" x14ac:dyDescent="0.15">
      <c r="A118" s="122"/>
      <c r="B118" s="122"/>
      <c r="C118" s="123"/>
      <c r="D118" s="124"/>
      <c r="E118" s="123"/>
      <c r="F118" s="123"/>
      <c r="G118" s="123"/>
      <c r="H118" s="125"/>
      <c r="I118" s="122"/>
      <c r="J118" s="122"/>
      <c r="K118" s="122"/>
      <c r="L118" s="123"/>
      <c r="M118" s="124"/>
      <c r="N118" s="123"/>
      <c r="O118" s="123"/>
      <c r="P118" s="123"/>
      <c r="Q118" s="125"/>
      <c r="R118" s="122"/>
      <c r="S118" s="122"/>
    </row>
    <row r="119" spans="1:19" ht="14" x14ac:dyDescent="0.15">
      <c r="A119" s="122"/>
      <c r="B119" s="122"/>
      <c r="C119" s="123"/>
      <c r="D119" s="124"/>
      <c r="E119" s="123"/>
      <c r="F119" s="123"/>
      <c r="G119" s="123"/>
      <c r="H119" s="125"/>
      <c r="I119" s="122"/>
      <c r="J119" s="122"/>
      <c r="K119" s="122"/>
      <c r="L119" s="123"/>
      <c r="M119" s="124"/>
      <c r="N119" s="123"/>
      <c r="O119" s="123"/>
      <c r="P119" s="123"/>
      <c r="Q119" s="125"/>
      <c r="R119" s="122"/>
      <c r="S119" s="122"/>
    </row>
    <row r="120" spans="1:19" ht="14" x14ac:dyDescent="0.15">
      <c r="A120" s="122"/>
      <c r="B120" s="122"/>
      <c r="C120" s="123"/>
      <c r="D120" s="124"/>
      <c r="E120" s="123"/>
      <c r="F120" s="123"/>
      <c r="G120" s="123"/>
      <c r="H120" s="125"/>
      <c r="I120" s="122"/>
      <c r="J120" s="122"/>
      <c r="K120" s="122"/>
      <c r="L120" s="123"/>
      <c r="M120" s="124"/>
      <c r="N120" s="123"/>
      <c r="O120" s="123"/>
      <c r="P120" s="123"/>
      <c r="Q120" s="125"/>
      <c r="R120" s="122"/>
      <c r="S120" s="122"/>
    </row>
    <row r="121" spans="1:19" ht="14" x14ac:dyDescent="0.15">
      <c r="A121" s="122"/>
      <c r="B121" s="122"/>
      <c r="C121" s="123"/>
      <c r="D121" s="124"/>
      <c r="E121" s="123"/>
      <c r="F121" s="123"/>
      <c r="G121" s="123"/>
      <c r="H121" s="125"/>
      <c r="I121" s="122"/>
      <c r="J121" s="122"/>
      <c r="K121" s="122"/>
      <c r="L121" s="123"/>
      <c r="M121" s="124"/>
      <c r="N121" s="123"/>
      <c r="O121" s="123"/>
      <c r="P121" s="123"/>
      <c r="Q121" s="125"/>
      <c r="R121" s="122"/>
      <c r="S121" s="122"/>
    </row>
    <row r="122" spans="1:19" ht="14" x14ac:dyDescent="0.15">
      <c r="A122" s="122"/>
      <c r="B122" s="122"/>
      <c r="C122" s="123"/>
      <c r="D122" s="124"/>
      <c r="E122" s="123"/>
      <c r="F122" s="123"/>
      <c r="G122" s="123"/>
      <c r="H122" s="125"/>
      <c r="I122" s="122"/>
      <c r="J122" s="122"/>
      <c r="K122" s="122"/>
      <c r="L122" s="123"/>
      <c r="M122" s="124"/>
      <c r="N122" s="123"/>
      <c r="O122" s="123"/>
      <c r="P122" s="123"/>
      <c r="Q122" s="125"/>
      <c r="R122" s="122"/>
      <c r="S122" s="122"/>
    </row>
    <row r="123" spans="1:19" ht="14" x14ac:dyDescent="0.15">
      <c r="A123" s="122"/>
      <c r="B123" s="122"/>
      <c r="C123" s="123"/>
      <c r="D123" s="124"/>
      <c r="E123" s="123"/>
      <c r="F123" s="123"/>
      <c r="G123" s="123"/>
      <c r="H123" s="125"/>
      <c r="I123" s="122"/>
      <c r="J123" s="122"/>
      <c r="K123" s="122"/>
      <c r="L123" s="123"/>
      <c r="M123" s="124"/>
      <c r="N123" s="123"/>
      <c r="O123" s="123"/>
      <c r="P123" s="123"/>
      <c r="Q123" s="125"/>
      <c r="R123" s="122"/>
      <c r="S123" s="122"/>
    </row>
    <row r="124" spans="1:19" ht="14" x14ac:dyDescent="0.15">
      <c r="A124" s="122"/>
      <c r="B124" s="122"/>
      <c r="C124" s="123"/>
      <c r="D124" s="124"/>
      <c r="E124" s="123"/>
      <c r="F124" s="123"/>
      <c r="G124" s="123"/>
      <c r="H124" s="125"/>
      <c r="I124" s="122"/>
      <c r="J124" s="122"/>
      <c r="K124" s="122"/>
      <c r="L124" s="123"/>
      <c r="M124" s="124"/>
      <c r="N124" s="123"/>
      <c r="O124" s="123"/>
      <c r="P124" s="123"/>
      <c r="Q124" s="125"/>
      <c r="R124" s="122"/>
      <c r="S124" s="122"/>
    </row>
    <row r="125" spans="1:19" ht="14" x14ac:dyDescent="0.15">
      <c r="A125" s="122"/>
      <c r="B125" s="122"/>
      <c r="C125" s="123"/>
      <c r="D125" s="124"/>
      <c r="E125" s="123"/>
      <c r="F125" s="123"/>
      <c r="G125" s="123"/>
      <c r="H125" s="125"/>
      <c r="I125" s="122"/>
      <c r="J125" s="122"/>
      <c r="K125" s="122"/>
      <c r="L125" s="123"/>
      <c r="M125" s="124"/>
      <c r="N125" s="123"/>
      <c r="O125" s="123"/>
      <c r="P125" s="123"/>
      <c r="Q125" s="125"/>
      <c r="R125" s="122"/>
      <c r="S125" s="122"/>
    </row>
    <row r="126" spans="1:19" ht="14" x14ac:dyDescent="0.15">
      <c r="A126" s="122"/>
      <c r="B126" s="122"/>
      <c r="C126" s="123"/>
      <c r="D126" s="124"/>
      <c r="E126" s="123"/>
      <c r="F126" s="123"/>
      <c r="G126" s="123"/>
      <c r="H126" s="125"/>
      <c r="I126" s="122"/>
      <c r="J126" s="122"/>
      <c r="K126" s="122"/>
      <c r="L126" s="123"/>
      <c r="M126" s="124"/>
      <c r="N126" s="123"/>
      <c r="O126" s="123"/>
      <c r="P126" s="123"/>
      <c r="Q126" s="125"/>
      <c r="R126" s="122"/>
      <c r="S126" s="122"/>
    </row>
    <row r="127" spans="1:19" ht="14" x14ac:dyDescent="0.15">
      <c r="A127" s="122"/>
      <c r="B127" s="122"/>
      <c r="C127" s="123"/>
      <c r="D127" s="124"/>
      <c r="E127" s="123"/>
      <c r="F127" s="123"/>
      <c r="G127" s="123"/>
      <c r="H127" s="125"/>
      <c r="I127" s="122"/>
      <c r="J127" s="122"/>
      <c r="K127" s="122"/>
      <c r="L127" s="123"/>
      <c r="M127" s="124"/>
      <c r="N127" s="123"/>
      <c r="O127" s="123"/>
      <c r="P127" s="123"/>
      <c r="Q127" s="125"/>
      <c r="R127" s="122"/>
      <c r="S127" s="122"/>
    </row>
    <row r="128" spans="1:19" ht="14" x14ac:dyDescent="0.15">
      <c r="A128" s="122"/>
      <c r="B128" s="122"/>
      <c r="C128" s="123"/>
      <c r="D128" s="124"/>
      <c r="E128" s="123"/>
      <c r="F128" s="123"/>
      <c r="G128" s="123"/>
      <c r="H128" s="125"/>
      <c r="I128" s="122"/>
      <c r="J128" s="122"/>
      <c r="K128" s="122"/>
      <c r="L128" s="123"/>
      <c r="M128" s="124"/>
      <c r="N128" s="123"/>
      <c r="O128" s="123"/>
      <c r="P128" s="123"/>
      <c r="Q128" s="125"/>
      <c r="R128" s="122"/>
      <c r="S128" s="122"/>
    </row>
    <row r="129" spans="1:19" ht="14" x14ac:dyDescent="0.15">
      <c r="A129" s="122"/>
      <c r="B129" s="122"/>
      <c r="C129" s="123"/>
      <c r="D129" s="124"/>
      <c r="E129" s="123"/>
      <c r="F129" s="123"/>
      <c r="G129" s="123"/>
      <c r="H129" s="125"/>
      <c r="I129" s="122"/>
      <c r="J129" s="122"/>
      <c r="K129" s="122"/>
      <c r="L129" s="123"/>
      <c r="M129" s="124"/>
      <c r="N129" s="123"/>
      <c r="O129" s="123"/>
      <c r="P129" s="123"/>
      <c r="Q129" s="125"/>
      <c r="R129" s="122"/>
      <c r="S129" s="122"/>
    </row>
    <row r="130" spans="1:19" ht="14" x14ac:dyDescent="0.15">
      <c r="A130" s="122"/>
      <c r="B130" s="122"/>
      <c r="C130" s="123"/>
      <c r="D130" s="124"/>
      <c r="E130" s="123"/>
      <c r="F130" s="123"/>
      <c r="G130" s="123"/>
      <c r="H130" s="125"/>
      <c r="I130" s="122"/>
      <c r="J130" s="122"/>
      <c r="K130" s="122"/>
      <c r="L130" s="123"/>
      <c r="M130" s="124"/>
      <c r="N130" s="123"/>
      <c r="O130" s="123"/>
      <c r="P130" s="123"/>
      <c r="Q130" s="125"/>
      <c r="R130" s="122"/>
      <c r="S130" s="122"/>
    </row>
    <row r="131" spans="1:19" ht="14" x14ac:dyDescent="0.15">
      <c r="A131" s="122"/>
      <c r="B131" s="122"/>
      <c r="C131" s="123"/>
      <c r="D131" s="124"/>
      <c r="E131" s="123"/>
      <c r="F131" s="123"/>
      <c r="G131" s="123"/>
      <c r="H131" s="125"/>
      <c r="I131" s="122"/>
      <c r="J131" s="122"/>
      <c r="K131" s="122"/>
      <c r="L131" s="123"/>
      <c r="M131" s="124"/>
      <c r="N131" s="123"/>
      <c r="O131" s="123"/>
      <c r="P131" s="123"/>
      <c r="Q131" s="125"/>
      <c r="R131" s="122"/>
      <c r="S131" s="122"/>
    </row>
    <row r="132" spans="1:19" ht="14" x14ac:dyDescent="0.15">
      <c r="A132" s="122"/>
      <c r="B132" s="122"/>
      <c r="C132" s="123"/>
      <c r="D132" s="124"/>
      <c r="E132" s="123"/>
      <c r="F132" s="123"/>
      <c r="G132" s="123"/>
      <c r="H132" s="125"/>
      <c r="I132" s="122"/>
      <c r="J132" s="122"/>
      <c r="K132" s="122"/>
      <c r="L132" s="123"/>
      <c r="M132" s="124"/>
      <c r="N132" s="123"/>
      <c r="O132" s="123"/>
      <c r="P132" s="123"/>
      <c r="Q132" s="125"/>
      <c r="R132" s="122"/>
      <c r="S132" s="122"/>
    </row>
    <row r="133" spans="1:19" ht="14" x14ac:dyDescent="0.15">
      <c r="A133" s="122"/>
      <c r="B133" s="122"/>
      <c r="C133" s="123"/>
      <c r="D133" s="124"/>
      <c r="E133" s="123"/>
      <c r="F133" s="123"/>
      <c r="G133" s="123"/>
      <c r="H133" s="125"/>
      <c r="I133" s="122"/>
      <c r="J133" s="122"/>
      <c r="K133" s="122"/>
      <c r="L133" s="123"/>
      <c r="M133" s="124"/>
      <c r="N133" s="123"/>
      <c r="O133" s="123"/>
      <c r="P133" s="123"/>
      <c r="Q133" s="125"/>
      <c r="R133" s="122"/>
      <c r="S133" s="122"/>
    </row>
    <row r="134" spans="1:19" ht="14" x14ac:dyDescent="0.15">
      <c r="A134" s="122"/>
      <c r="B134" s="122"/>
      <c r="C134" s="123"/>
      <c r="D134" s="124"/>
      <c r="E134" s="123"/>
      <c r="F134" s="123"/>
      <c r="G134" s="123"/>
      <c r="H134" s="125"/>
      <c r="I134" s="122"/>
      <c r="J134" s="122"/>
      <c r="K134" s="122"/>
      <c r="L134" s="123"/>
      <c r="M134" s="124"/>
      <c r="N134" s="123"/>
      <c r="O134" s="123"/>
      <c r="P134" s="123"/>
      <c r="Q134" s="125"/>
      <c r="R134" s="122"/>
      <c r="S134" s="122"/>
    </row>
    <row r="135" spans="1:19" ht="14" x14ac:dyDescent="0.15">
      <c r="A135" s="122"/>
      <c r="B135" s="122"/>
      <c r="C135" s="123"/>
      <c r="D135" s="124"/>
      <c r="E135" s="123"/>
      <c r="F135" s="123"/>
      <c r="G135" s="123"/>
      <c r="H135" s="125"/>
      <c r="I135" s="122"/>
      <c r="J135" s="122"/>
      <c r="K135" s="122"/>
      <c r="L135" s="123"/>
      <c r="M135" s="124"/>
      <c r="N135" s="123"/>
      <c r="O135" s="123"/>
      <c r="P135" s="123"/>
      <c r="Q135" s="125"/>
      <c r="R135" s="122"/>
      <c r="S135" s="122"/>
    </row>
    <row r="136" spans="1:19" ht="14" x14ac:dyDescent="0.15">
      <c r="A136" s="122"/>
      <c r="B136" s="122"/>
      <c r="C136" s="123"/>
      <c r="D136" s="124"/>
      <c r="E136" s="123"/>
      <c r="F136" s="123"/>
      <c r="G136" s="123"/>
      <c r="H136" s="125"/>
      <c r="I136" s="122"/>
      <c r="J136" s="122"/>
      <c r="K136" s="122"/>
      <c r="L136" s="123"/>
      <c r="M136" s="124"/>
      <c r="N136" s="123"/>
      <c r="O136" s="123"/>
      <c r="P136" s="123"/>
      <c r="Q136" s="125"/>
      <c r="R136" s="122"/>
      <c r="S136" s="122"/>
    </row>
    <row r="137" spans="1:19" ht="14" x14ac:dyDescent="0.15">
      <c r="A137" s="122"/>
      <c r="B137" s="122"/>
      <c r="C137" s="123"/>
      <c r="D137" s="124"/>
      <c r="E137" s="123"/>
      <c r="F137" s="123"/>
      <c r="G137" s="123"/>
      <c r="H137" s="125"/>
      <c r="I137" s="122"/>
      <c r="J137" s="122"/>
      <c r="K137" s="122"/>
      <c r="L137" s="123"/>
      <c r="M137" s="124"/>
      <c r="N137" s="123"/>
      <c r="O137" s="123"/>
      <c r="P137" s="123"/>
      <c r="Q137" s="125"/>
      <c r="R137" s="122"/>
      <c r="S137" s="122"/>
    </row>
    <row r="138" spans="1:19" ht="14" x14ac:dyDescent="0.15">
      <c r="A138" s="122"/>
      <c r="B138" s="122"/>
      <c r="C138" s="123"/>
      <c r="D138" s="124"/>
      <c r="E138" s="123"/>
      <c r="F138" s="123"/>
      <c r="G138" s="123"/>
      <c r="H138" s="125"/>
      <c r="I138" s="122"/>
      <c r="J138" s="122"/>
      <c r="K138" s="122"/>
      <c r="L138" s="123"/>
      <c r="M138" s="124"/>
      <c r="N138" s="123"/>
      <c r="O138" s="123"/>
      <c r="P138" s="123"/>
      <c r="Q138" s="125"/>
      <c r="R138" s="122"/>
      <c r="S138" s="122"/>
    </row>
    <row r="139" spans="1:19" ht="14" x14ac:dyDescent="0.15">
      <c r="A139" s="122"/>
      <c r="B139" s="122"/>
      <c r="C139" s="123"/>
      <c r="D139" s="124"/>
      <c r="E139" s="123"/>
      <c r="F139" s="123"/>
      <c r="G139" s="123"/>
      <c r="H139" s="125"/>
      <c r="I139" s="122"/>
      <c r="J139" s="122"/>
      <c r="K139" s="122"/>
      <c r="L139" s="123"/>
      <c r="M139" s="124"/>
      <c r="N139" s="123"/>
      <c r="O139" s="123"/>
      <c r="P139" s="123"/>
      <c r="Q139" s="125"/>
      <c r="R139" s="122"/>
      <c r="S139" s="122"/>
    </row>
    <row r="140" spans="1:19" ht="14" x14ac:dyDescent="0.15">
      <c r="A140" s="122"/>
      <c r="B140" s="122"/>
      <c r="C140" s="123"/>
      <c r="D140" s="124"/>
      <c r="E140" s="123"/>
      <c r="F140" s="123"/>
      <c r="G140" s="123"/>
      <c r="H140" s="125"/>
      <c r="I140" s="122"/>
      <c r="J140" s="122"/>
      <c r="K140" s="122"/>
      <c r="L140" s="123"/>
      <c r="M140" s="124"/>
      <c r="N140" s="123"/>
      <c r="O140" s="123"/>
      <c r="P140" s="123"/>
      <c r="Q140" s="125"/>
      <c r="R140" s="122"/>
      <c r="S140" s="122"/>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sheetData>
  <mergeCells count="6">
    <mergeCell ref="C1:H1"/>
    <mergeCell ref="L1:Q1"/>
    <mergeCell ref="C2:H2"/>
    <mergeCell ref="L2:Q2"/>
    <mergeCell ref="C3:H3"/>
    <mergeCell ref="L3:Q3"/>
  </mergeCells>
  <hyperlinks>
    <hyperlink ref="D5" r:id="rId1" display="https://www.linkedin.com/learning/agile-software-development-creating-an-agile-culture?trk=ondemandfile" xr:uid="{00000000-0004-0000-0D00-000000000000}"/>
    <hyperlink ref="H5" r:id="rId2" display="https://www.linkedin.com/learning/paths/understand-gdpr-and-data-privacy?trk=ondemandfile" xr:uid="{00000000-0004-0000-0D00-000001000000}"/>
    <hyperlink ref="M5" r:id="rId3" display="https://www.linkedin.com/learning/nano-tips-to-overcome-your-fear-of-public-speaking-with-nausheen-chen?trk=contentmappingfile" xr:uid="{00000000-0004-0000-0D00-000002000000}"/>
    <hyperlink ref="Q5" r:id="rId4" display="https://www.linkedin.com/learning/paths/create-a-successful-pitch-for-investors?trk=ondemandfile" xr:uid="{00000000-0004-0000-0D00-000003000000}"/>
    <hyperlink ref="D6" r:id="rId5" display="https://www.linkedin.com/learning/lean-technology-strategy-purposeful-organizations?trk=ondemandfile" xr:uid="{00000000-0004-0000-0D00-000004000000}"/>
    <hyperlink ref="H6" r:id="rId6" display="https://www.linkedin.com/learning/paths/become-a-business-operations-associate?trk=ondemandfile" xr:uid="{00000000-0004-0000-0D00-000005000000}"/>
    <hyperlink ref="M6" r:id="rId7" display="https://www.linkedin.com/learning/how-to-project-vocal-confidence?trk=ondemandfile" xr:uid="{00000000-0004-0000-0D00-000006000000}"/>
    <hyperlink ref="Q6" r:id="rId8" display="https://www.linkedin.com/learning/paths/create-and-deliver-engaging-presentations?trk=ondemandfile" xr:uid="{00000000-0004-0000-0D00-000007000000}"/>
    <hyperlink ref="D7" r:id="rId9" display="https://www.linkedin.com/learning/lean-technology-strategy-financial-management-to-support-business-agility?trk=ondemandfile" xr:uid="{00000000-0004-0000-0D00-000008000000}"/>
    <hyperlink ref="H7" r:id="rId10" display="https://www.linkedin.com/learning/paths/becoming-a-six-sigma-black-belt?trk=ondemandfile" xr:uid="{00000000-0004-0000-0D00-000009000000}"/>
    <hyperlink ref="M7" r:id="rId11" display="https://www.linkedin.com/learning/how-to-turn-your-entrepreneur-journey-into-a-successful-keynote-talk?trk=ondemandfile" xr:uid="{00000000-0004-0000-0D00-00000A000000}"/>
    <hyperlink ref="Q7" r:id="rId12" display="https://www.linkedin.com/learning/paths/develop-your-presentation-skills?trk=ondemandfile" xr:uid="{00000000-0004-0000-0D00-00000B000000}"/>
    <hyperlink ref="D8" r:id="rId13" display="https://www.linkedin.com/learning/workplace-visualization?trk=ondemandfile" xr:uid="{00000000-0004-0000-0D00-00000C000000}"/>
    <hyperlink ref="H8" r:id="rId14" display="https://www.linkedin.com/learning/paths/becoming-a-six-sigma-green-belt?trk=ondemandfile" xr:uid="{00000000-0004-0000-0D00-00000D000000}"/>
    <hyperlink ref="M8" r:id="rId15" display="https://www.linkedin.com/learning/speaking-confidently-and-effectively?trk=ondemandfile" xr:uid="{00000000-0004-0000-0D00-00000E000000}"/>
    <hyperlink ref="Q8" r:id="rId16" display="https://www.linkedin.com/learning/paths/getting-started-with-microsoft-powerpoint?trk=ondemandfile" xr:uid="{00000000-0004-0000-0D00-00000F000000}"/>
    <hyperlink ref="D9" r:id="rId17" display="https://www.linkedin.com/learning/implementing-continuous-impro-vement-a-case-study?trk=ondemandfile" xr:uid="{00000000-0004-0000-0D00-000010000000}"/>
    <hyperlink ref="H9" r:id="rId18" display="https://www.linkedin.com/learning/paths/become-a-six-sigma-yellow-belt?trk=ondemandfile" xr:uid="{00000000-0004-0000-0D00-000011000000}"/>
    <hyperlink ref="M9" r:id="rId19" display="https://www.linkedin.com/learning/boosting-your-confidence-public-speaking-and-performance?trk=ondemandfile" xr:uid="{00000000-0004-0000-0D00-000012000000}"/>
    <hyperlink ref="Q9" r:id="rId20" display="https://www.linkedin.com/learning/paths/master-microsoft-powerpoint?trk=ondemandfile" xr:uid="{00000000-0004-0000-0D00-000013000000}"/>
    <hyperlink ref="D10" r:id="rId21" display="https://www.linkedin.com/learning/devops-foundations-accelerating-continuous-delivery-in-the-enterprise?trk=ondemandfile" xr:uid="{00000000-0004-0000-0D00-000014000000}"/>
    <hyperlink ref="H10" r:id="rId22" display="https://www.linkedin.com/learning/paths/build-a-privacy-program?trk=ondemandfile" xr:uid="{00000000-0004-0000-0D00-000015000000}"/>
    <hyperlink ref="M10" r:id="rId23" display="https://www.linkedin.com/learning/nano-tips-for-presenting-with-confidence-with-diana-yk-chan?trk=ondemandfile" xr:uid="{00000000-0004-0000-0D00-000016000000}"/>
    <hyperlink ref="Q10" r:id="rId24" display="https://www.linkedin.com/learning/paths/visual-communication-for-business-professionals?trk=ondemandfile" xr:uid="{00000000-0004-0000-0D00-000017000000}"/>
    <hyperlink ref="D11" r:id="rId25" display="https://www.linkedin.com/learning/lean-six-sigma-for-a-sustainable-future?trk=contentmappingfile" xr:uid="{00000000-0004-0000-0D00-000018000000}"/>
    <hyperlink ref="H11" r:id="rId26" display="https://www.linkedin.com/learning/paths/improve-your-continuous-delivery-skills?trk=ondemandfile" xr:uid="{00000000-0004-0000-0D00-000019000000}"/>
    <hyperlink ref="M11" r:id="rId27" display="https://www.linkedin.com/learning/how-to-speak-with-effortless-confidence?trk=contentmappingfile" xr:uid="{00000000-0004-0000-0D00-00001A000000}"/>
    <hyperlink ref="D12" r:id="rId28" display="https://www.linkedin.com/learning/supply-chain-foundations-managing-the-process?trk=ondemandfile" xr:uid="{00000000-0004-0000-0D00-00001B000000}"/>
    <hyperlink ref="H12" r:id="rId29" display="https://www.linkedin.com/learning/paths/improve-processes-and-deliver-operational-excellence?trk=ondemandfile" xr:uid="{00000000-0004-0000-0D00-00001C000000}"/>
    <hyperlink ref="M12" r:id="rId30" display="https://www.linkedin.com/learning/smart-video-production-with-your-webcam?trk=ondemandfile" xr:uid="{00000000-0004-0000-0D00-00001D000000}"/>
    <hyperlink ref="D13" r:id="rId31" display="https://www.linkedin.com/learning/root-cause-analysis-getting-to-the-root-of-business-problems?trk=ondemandfile" xr:uid="{00000000-0004-0000-0D00-00001E000000}"/>
    <hyperlink ref="H13" r:id="rId32" display="https://www.linkedin.com/learning/paths/stay-ahead-in-sustainability-and-green-building?trk=ondemandfile" xr:uid="{00000000-0004-0000-0D00-00001F000000}"/>
    <hyperlink ref="M13" r:id="rId33" display="https://www.linkedin.com/learning/how-to-command-the-room-connect-with-your-audience-and-close-the-deal?trk=contentmappingfile" xr:uid="{00000000-0004-0000-0D00-000020000000}"/>
    <hyperlink ref="D14" r:id="rId34" display="https://www.linkedin.com/learning/sustainable-and-esg-supply-chains?trk=contentmappingfile" xr:uid="{00000000-0004-0000-0D00-000021000000}"/>
    <hyperlink ref="H14" r:id="rId35" display="https://www.linkedin.com/learning/paths/stay-competitive-using-design-thinking?trk=ondemandfile" xr:uid="{00000000-0004-0000-0D00-000022000000}"/>
    <hyperlink ref="M14" r:id="rId36" display="https://www.linkedin.com/learning/how-to-master-your-executive-presence?trk=contentmappingfile" xr:uid="{00000000-0004-0000-0D00-000023000000}"/>
    <hyperlink ref="D15" r:id="rId37" display="https://www.linkedin.com/learning/change-management-in-lean-six-sigma-projects?trk=contentmappingfile" xr:uid="{00000000-0004-0000-0D00-000024000000}"/>
    <hyperlink ref="M15" r:id="rId38" display="https://www.linkedin.com/learning/business-analysis-essential-facilitation-and-workshop-skills?trk=ondemandfile" xr:uid="{00000000-0004-0000-0D00-000025000000}"/>
    <hyperlink ref="D16" r:id="rId39" display="https://www.linkedin.com/learning/quality-management-for-operational-excellence?trk=ondemandfile" xr:uid="{00000000-0004-0000-0D00-000026000000}"/>
    <hyperlink ref="M16" r:id="rId40" display="https://www.linkedin.com/learning/engaging-your-virtual-audience?trk=ondemandfile" xr:uid="{00000000-0004-0000-0D00-000027000000}"/>
    <hyperlink ref="D17" r:id="rId41" display="https://www.linkedin.com/learning/six-sigma-white-belt?trk=ondemandfile" xr:uid="{00000000-0004-0000-0D00-000028000000}"/>
    <hyperlink ref="M17" r:id="rId42" display="https://www.linkedin.com/learning/powerpoint-8-easy-ways-to-make-your-presentations-look-better?trk=ondemandfile" xr:uid="{00000000-0004-0000-0D00-000029000000}"/>
    <hyperlink ref="D18" r:id="rId43" display="https://www.linkedin.com/learning/connecting-silos-using-a3-thinking?trk=ondemandfile" xr:uid="{00000000-0004-0000-0D00-00002A000000}"/>
    <hyperlink ref="M18" r:id="rId44" display="https://www.linkedin.com/learning/data-driven-presentations-with-excel-and-powerpoint-365-2019?trk=ondemandfile" xr:uid="{00000000-0004-0000-0D00-00002B000000}"/>
    <hyperlink ref="D19" r:id="rId45" display="https://www.linkedin.com/learning/creating-a-culture-of-continuous-improvement?trk=ondemandfile" xr:uid="{00000000-0004-0000-0D00-00002C000000}"/>
    <hyperlink ref="M19" r:id="rId46" display="https://www.linkedin.com/learning/visual-storytelling-in-powerpoint?trk=ondemandfile" xr:uid="{00000000-0004-0000-0D00-00002D000000}"/>
    <hyperlink ref="D20" r:id="rId47" display="https://www.linkedin.com/learning/building-resilient-supply-chains-for-effective-risk-management?trk=ondemandfile" xr:uid="{00000000-0004-0000-0D00-00002E000000}"/>
    <hyperlink ref="M20" r:id="rId48" display="https://www.linkedin.com/learning/micro-presentations-saying-more-in-less-time?trk=ondemandfile" xr:uid="{00000000-0004-0000-0D00-00002F000000}"/>
    <hyperlink ref="D21" r:id="rId49" display="https://www.linkedin.com/learning/international-logistics?trk=ondemandfile" xr:uid="{00000000-0004-0000-0D00-000030000000}"/>
    <hyperlink ref="M21" r:id="rId50" display="https://www.linkedin.com/learning/the-3-minute-rule-say-less-to-get-more?trk=ondemandfile" xr:uid="{00000000-0004-0000-0D00-000031000000}"/>
    <hyperlink ref="D22" r:id="rId51" display="https://www.linkedin.com/learning/sustainability-as-an-innovation-opportunity?trk=ondemandfile" xr:uid="{00000000-0004-0000-0D00-000032000000}"/>
    <hyperlink ref="M22" r:id="rId52" display="https://www.linkedin.com/learning/public-speaking-for-non-native-english-speakers?trk=contentmappingfile" xr:uid="{00000000-0004-0000-0D00-000033000000}"/>
    <hyperlink ref="D23" r:id="rId53" display="https://www.linkedin.com/learning/be-2-0-beyond-entrepreneurship-2-0-book-bite?trk=ondemandfile" xr:uid="{00000000-0004-0000-0D00-000034000000}"/>
    <hyperlink ref="M23" r:id="rId54" display="https://www.linkedin.com/learning/managing-your-anxiety-while-presenting?trk=ondemandfile" xr:uid="{00000000-0004-0000-0D00-000035000000}"/>
    <hyperlink ref="D24" r:id="rId55" display="https://www.linkedin.com/learning/lean-deep-dive-job-instruction?trk=ondemandfile" xr:uid="{00000000-0004-0000-0D00-000036000000}"/>
    <hyperlink ref="M24" r:id="rId56" display="https://www.linkedin.com/learning/how-to-create-and-run-a-brilliant-remote-workshop?trk=ondemandfile" xr:uid="{00000000-0004-0000-0D00-000037000000}"/>
    <hyperlink ref="D25" r:id="rId57" display="https://www.linkedin.com/learning/implementing-lean-a-case-study?trk=ondemandfile" xr:uid="{00000000-0004-0000-0D00-000038000000}"/>
    <hyperlink ref="M25" r:id="rId58" display="https://www.linkedin.com/learning/finding-your-idea-hook?trk=ondemandfile" xr:uid="{00000000-0004-0000-0D00-000039000000}"/>
    <hyperlink ref="D26" r:id="rId59" display="https://www.linkedin.com/learning/from-resisting-to-embracing-lean-a-case-study?trk=ondemandfile" xr:uid="{00000000-0004-0000-0D00-00003A000000}"/>
    <hyperlink ref="M26" r:id="rId60" display="https://www.linkedin.com/learning/presenting-to-senior-executives?trk=ondemandfile" xr:uid="{00000000-0004-0000-0D00-00003B000000}"/>
    <hyperlink ref="D27" r:id="rId61" display="https://www.linkedin.com/learning/outsourcing-fundamentals?trk=ondemandfile" xr:uid="{00000000-0004-0000-0D00-00003C000000}"/>
    <hyperlink ref="M27" r:id="rId62" display="https://www.linkedin.com/learning/how-to-own-a-room?trk=ondemandfile" xr:uid="{00000000-0004-0000-0D00-00003D000000}"/>
    <hyperlink ref="D28" r:id="rId63" display="https://www.linkedin.com/learning/outsourcing-managing-service-transition?trk=ondemandfile" xr:uid="{00000000-0004-0000-0D00-00003E000000}"/>
    <hyperlink ref="M28" r:id="rId64" display="https://www.linkedin.com/learning/how-to-stand-out-remotely?trk=ondemandfile" xr:uid="{00000000-0004-0000-0D00-00003F000000}"/>
    <hyperlink ref="D29" r:id="rId65" display="https://www.linkedin.com/learning/the-most-important-content-kpis-for-creators?trk=ondemandfile" xr:uid="{00000000-0004-0000-0D00-000040000000}"/>
    <hyperlink ref="M29" r:id="rId66" display="https://www.linkedin.com/learning/create-and-deliver-standout-technical-presentations?trk=contentmappingfile" xr:uid="{00000000-0004-0000-0D00-000041000000}"/>
    <hyperlink ref="D30" r:id="rId67" display="https://www.linkedin.com/learning/developing-organizational-awareness?trk=ondemandfile" xr:uid="{00000000-0004-0000-0D00-000042000000}"/>
    <hyperlink ref="M30" r:id="rId68" display="https://www.linkedin.com/learning/body-language-secrets-for-powerful-presentations?trk=contentmappingfile" xr:uid="{00000000-0004-0000-0D00-000043000000}"/>
    <hyperlink ref="D31" r:id="rId69" display="https://www.linkedin.com/learning/how-blockchains-will-change-business?trk=ondemandfile" xr:uid="{00000000-0004-0000-0D00-000044000000}"/>
    <hyperlink ref="M31" r:id="rId70" display="https://www.linkedin.com/learning/public-speaking-find-your-confidence?trk=contentmappingfile" xr:uid="{00000000-0004-0000-0D00-000045000000}"/>
    <hyperlink ref="D32" r:id="rId71" display="https://www.linkedin.com/learning/design-thinking-implementing-the-process?trk=ondemandfile" xr:uid="{00000000-0004-0000-0D00-000046000000}"/>
    <hyperlink ref="M32" r:id="rId72" display="https://www.linkedin.com/learning/crunch-time-tips-to-nail-your-next-presentation?trk=contentmappingfile" xr:uid="{00000000-0004-0000-0D00-000047000000}"/>
    <hyperlink ref="D33" r:id="rId73" display="https://www.linkedin.com/learning/understanding-logistics?trk=ondemandfile" xr:uid="{00000000-0004-0000-0D00-000048000000}"/>
    <hyperlink ref="M33" r:id="rId74" display="https://www.linkedin.com/learning/memorization-and-rehearsal-tips-for-public-speaking?trk=contentmappingfile" xr:uid="{00000000-0004-0000-0D00-000049000000}"/>
    <hyperlink ref="D34" r:id="rId75" display="https://www.linkedin.com/learning/digital-transformation-in-supply-chains?trk=ondemandfile" xr:uid="{00000000-0004-0000-0D00-00004A000000}"/>
    <hyperlink ref="M34" r:id="rId76" display="https://www.linkedin.com/learning/mastering-presentations-for-non-native-english-speakers?trk=contentmappingfile" xr:uid="{00000000-0004-0000-0D00-00004B000000}"/>
    <hyperlink ref="D35" r:id="rId77" display="https://www.linkedin.com/learning/implementing-a-vulnerability-management-lifecycle?trk=ondemandfile" xr:uid="{00000000-0004-0000-0D00-00004C000000}"/>
    <hyperlink ref="D36" r:id="rId78" display="https://www.linkedin.com/learning/ux-deep-dive-remote-research?trk=ondemandfile" xr:uid="{00000000-0004-0000-0D00-00004D000000}"/>
    <hyperlink ref="D37" r:id="rId79" display="https://www.linkedin.com/learning/excel-supply-chain-analysis-solving-transportation-problems?trk=ondemandfile" xr:uid="{00000000-0004-0000-0D00-00004E000000}"/>
    <hyperlink ref="D38" r:id="rId80" display="https://www.linkedin.com/learning/business-investment-analysis?trk=ondemandfile" xr:uid="{00000000-0004-0000-0D00-00004F000000}"/>
    <hyperlink ref="D39" r:id="rId81" display="https://www.linkedin.com/learning/managing-logistics?trk=ondemandfile" xr:uid="{00000000-0004-0000-0D00-000050000000}"/>
    <hyperlink ref="D40" r:id="rId82" display="https://www.linkedin.com/learning/predictive-analytics-essential-training-for-executives?trk=ondemandfile" xr:uid="{00000000-0004-0000-0D00-000051000000}"/>
    <hyperlink ref="D41" r:id="rId83" display="https://www.linkedin.com/learning/introduction-to-sap-bi-bw?trk=ondemandfile" xr:uid="{00000000-0004-0000-0D00-000052000000}"/>
    <hyperlink ref="D42" r:id="rId84" display="https://www.linkedin.com/learning/sap-bi-bw-project-design-and-implementation?trk=ondemandfile" xr:uid="{00000000-0004-0000-0D00-000053000000}"/>
    <hyperlink ref="D43" r:id="rId85" display="https://www.linkedin.com/learning/mastering-organizational-chaos?trk=ondemandfile" xr:uid="{00000000-0004-0000-0D00-000054000000}"/>
    <hyperlink ref="D44" r:id="rId86" display="https://www.linkedin.com/learning/34-things-to-know-about-carbon-and-climate?trk=ondemandfile" xr:uid="{00000000-0004-0000-0D00-000055000000}"/>
    <hyperlink ref="D45" r:id="rId87" display="https://www.linkedin.com/learning/supply-chain-basics-for-everyone?trk=ondemandfile" xr:uid="{00000000-0004-0000-0D00-000056000000}"/>
    <hyperlink ref="D46" r:id="rId88" display="https://www.linkedin.com/learning/how-to-make-strategic-thinking-a-habit?trk=ondemandfile" xr:uid="{00000000-0004-0000-0D00-000057000000}"/>
    <hyperlink ref="D47" r:id="rId89" display="https://www.linkedin.com/learning/design-thinking-understanding-the-process?trk=ondemandfile" xr:uid="{00000000-0004-0000-0D00-000058000000}"/>
    <hyperlink ref="D48" r:id="rId90" display="https://www.linkedin.com/learning/outsourcing-critical-success-factors?trk=ondemandfile" xr:uid="{00000000-0004-0000-0D00-000059000000}"/>
    <hyperlink ref="D49" r:id="rId91" display="https://www.linkedin.com/learning/outsourcing-management?trk=ondemandfile" xr:uid="{00000000-0004-0000-0D00-00005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D00-000000000000}">
          <x14:formula1>
            <xm:f>'All Competencies'!$A$3:$A590</xm:f>
          </x14:formula1>
          <xm:sqref>A1:C1 I1:L1 R1:S1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1C4587"/>
    <outlinePr summaryRight="0"/>
  </sheetPr>
  <dimension ref="A1:S592"/>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50.33203125" customWidth="1"/>
    <col min="5" max="5" width="20.16406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1080</v>
      </c>
      <c r="D1" s="136"/>
      <c r="E1" s="136"/>
      <c r="F1" s="136"/>
      <c r="G1" s="136"/>
      <c r="H1" s="136"/>
      <c r="I1" s="102"/>
      <c r="J1" s="102"/>
      <c r="K1" s="102"/>
      <c r="L1" s="156" t="s">
        <v>1161</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C1)))"),"Time Management, Plan and Schedule Resources, Risk Management, Team Management, Communication and Leadership Skills, Quality Control")</f>
        <v>Time Management, Plan and Schedule Resources, Risk Management, Team Management, Communication and Leadership Skills, Quality Control</v>
      </c>
      <c r="D3" s="136"/>
      <c r="E3" s="136"/>
      <c r="F3" s="136"/>
      <c r="G3" s="136"/>
      <c r="H3" s="136"/>
      <c r="I3" s="104"/>
      <c r="J3" s="104"/>
      <c r="K3" s="104"/>
      <c r="L3" s="158" t="str">
        <f ca="1">IFERROR(__xludf.DUMMYFUNCTION("IFERROR(UNIQUE(FILTER('Competency Learning Paths'!N:N,'Competency Learning Paths'!A:A= L1)))"),"Prospecting, Upselling, Time Management, Build Rapport, Lead Conversations, Drive Buying Decisions, Emotional Intelligence, Maintain Positivity, Build Solutions, Negotiating Prowess, Growth Opportunities, Networking, Influencing, Persuasive Selling")</f>
        <v>Prospecting, Upselling, Time Management, Build Rapport, Lead Conversations, Drive Buying Decisions, Emotional Intelligence, Maintain Positivity, Build Solutions, Negotiating Prowess, Growth Opportunities, Networking, Influencing, Persuasive Selling</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IFERROR(__xludf.DUMMYFUNCTION("""COMPUTED_VALUE"""),2818082)</f>
        <v>2818082</v>
      </c>
      <c r="D5" s="111" t="str">
        <f ca="1">IFERROR(__xludf.DUMMYFUNCTION("""COMPUTED_VALUE"""),"Lean Technology Strategy: Economic Frameworks for Portfolio and Product Management")</f>
        <v>Lean Technology Strategy: Economic Frameworks for Portfolio and Product Management</v>
      </c>
      <c r="E5" s="110" t="str">
        <f ca="1">IFERROR(__xludf.DUMMYFUNCTION("""COMPUTED_VALUE"""),"C-Suite")</f>
        <v>C-Suite</v>
      </c>
      <c r="F5" s="110" t="str">
        <f ca="1">IFERROR(__xludf.DUMMYFUNCTION("""COMPUTED_VALUE"""),"Intermediate")</f>
        <v>Intermediate</v>
      </c>
      <c r="G5" s="112">
        <f ca="1">IFERROR(__xludf.DUMMYFUNCTION("""COMPUTED_VALUE"""),0.0255324074074074)</f>
        <v>2.55324074074074E-2</v>
      </c>
      <c r="H5" s="113" t="str">
        <f ca="1">IFERROR(__xludf.DUMMYFUNCTION("""COMPUTED_VALUE"""),"Become an Agile Project Manager")</f>
        <v>Become an Agile Project Manager</v>
      </c>
      <c r="I5" s="109"/>
      <c r="J5" s="109"/>
      <c r="K5" s="109"/>
      <c r="L5" s="110">
        <f ca="1">IFERROR(__xludf.DUMMYFUNCTION("""COMPUTED_VALUE"""),2825603)</f>
        <v>2825603</v>
      </c>
      <c r="M5" s="114" t="str">
        <f ca="1">IFERROR(__xludf.DUMMYFUNCTION("""COMPUTED_VALUE"""),"Business Fundamentals for Customer Success Managers")</f>
        <v>Business Fundamentals for Customer Success Managers</v>
      </c>
      <c r="N5" s="110" t="str">
        <f ca="1">IFERROR(__xludf.DUMMYFUNCTION("""COMPUTED_VALUE"""),"Manager")</f>
        <v>Manager</v>
      </c>
      <c r="O5" s="110" t="str">
        <f ca="1">IFERROR(__xludf.DUMMYFUNCTION("""COMPUTED_VALUE"""),"Beginner")</f>
        <v>Beginner</v>
      </c>
      <c r="P5" s="112">
        <f ca="1">IFERROR(__xludf.DUMMYFUNCTION("""COMPUTED_VALUE"""),0.0484606481481481)</f>
        <v>4.84606481481481E-2</v>
      </c>
      <c r="Q5" s="113" t="str">
        <f ca="1">IFERROR(__xludf.DUMMYFUNCTION("""COMPUTED_VALUE"""),"Become a Sales Manager")</f>
        <v>Become a Sales Manager</v>
      </c>
      <c r="R5" s="109"/>
      <c r="S5" s="109"/>
    </row>
    <row r="6" spans="1:19" ht="30" x14ac:dyDescent="0.15">
      <c r="A6" s="109"/>
      <c r="B6" s="109"/>
      <c r="C6" s="115">
        <f ca="1">IFERROR(__xludf.DUMMYFUNCTION("""COMPUTED_VALUE"""),2889004)</f>
        <v>2889004</v>
      </c>
      <c r="D6" s="116" t="str">
        <f ca="1">IFERROR(__xludf.DUMMYFUNCTION("""COMPUTED_VALUE"""),"How to Be an Effective Project Sponsor")</f>
        <v>How to Be an Effective Project Sponsor</v>
      </c>
      <c r="E6" s="115" t="str">
        <f ca="1">IFERROR(__xludf.DUMMYFUNCTION("""COMPUTED_VALUE"""),"Senior Manager")</f>
        <v>Senior Manager</v>
      </c>
      <c r="F6" s="110" t="str">
        <f ca="1">IFERROR(__xludf.DUMMYFUNCTION("""COMPUTED_VALUE"""),"Beginner")</f>
        <v>Beginner</v>
      </c>
      <c r="G6" s="112">
        <f ca="1">IFERROR(__xludf.DUMMYFUNCTION("""COMPUTED_VALUE"""),0.042974537037037)</f>
        <v>4.2974537037036999E-2</v>
      </c>
      <c r="H6" s="117" t="str">
        <f ca="1">IFERROR(__xludf.DUMMYFUNCTION("""COMPUTED_VALUE"""),"Become a Business Analyst")</f>
        <v>Become a Business Analyst</v>
      </c>
      <c r="I6" s="109"/>
      <c r="J6" s="109"/>
      <c r="K6" s="109"/>
      <c r="L6" s="115">
        <f ca="1">IFERROR(__xludf.DUMMYFUNCTION("""COMPUTED_VALUE"""),2887215)</f>
        <v>2887215</v>
      </c>
      <c r="M6" s="118" t="str">
        <f ca="1">IFERROR(__xludf.DUMMYFUNCTION("""COMPUTED_VALUE"""),"Sales Leadership: Building a Thriving Coaching Culture")</f>
        <v>Sales Leadership: Building a Thriving Coaching Culture</v>
      </c>
      <c r="N6" s="115" t="str">
        <f ca="1">IFERROR(__xludf.DUMMYFUNCTION("""COMPUTED_VALUE"""),"Manager")</f>
        <v>Manager</v>
      </c>
      <c r="O6" s="110" t="str">
        <f ca="1">IFERROR(__xludf.DUMMYFUNCTION("""COMPUTED_VALUE"""),"Intermediate")</f>
        <v>Intermediate</v>
      </c>
      <c r="P6" s="112">
        <f ca="1">IFERROR(__xludf.DUMMYFUNCTION("""COMPUTED_VALUE"""),0.0489351851851851)</f>
        <v>4.8935185185185102E-2</v>
      </c>
      <c r="Q6" s="117" t="str">
        <f ca="1">IFERROR(__xludf.DUMMYFUNCTION("""COMPUTED_VALUE"""),"Become a Sales Representative")</f>
        <v>Become a Sales Representative</v>
      </c>
      <c r="R6" s="109"/>
      <c r="S6" s="109"/>
    </row>
    <row r="7" spans="1:19" ht="15" x14ac:dyDescent="0.15">
      <c r="A7" s="109"/>
      <c r="B7" s="109"/>
      <c r="C7" s="115">
        <f ca="1">IFERROR(__xludf.DUMMYFUNCTION("""COMPUTED_VALUE"""),3019025)</f>
        <v>3019025</v>
      </c>
      <c r="D7" s="116" t="str">
        <f ca="1">IFERROR(__xludf.DUMMYFUNCTION("""COMPUTED_VALUE"""),"Project Management Skills for Leaders")</f>
        <v>Project Management Skills for Leaders</v>
      </c>
      <c r="E7" s="115" t="str">
        <f ca="1">IFERROR(__xludf.DUMMYFUNCTION("""COMPUTED_VALUE"""),"Senior Manager")</f>
        <v>Senior Manager</v>
      </c>
      <c r="F7" s="110" t="str">
        <f ca="1">IFERROR(__xludf.DUMMYFUNCTION("""COMPUTED_VALUE"""),"Intermediate")</f>
        <v>Intermediate</v>
      </c>
      <c r="G7" s="112">
        <f ca="1">IFERROR(__xludf.DUMMYFUNCTION("""COMPUTED_VALUE"""),0.0251273148148148)</f>
        <v>2.51273148148148E-2</v>
      </c>
      <c r="H7" s="117" t="str">
        <f ca="1">IFERROR(__xludf.DUMMYFUNCTION("""COMPUTED_VALUE"""),"Become a Business Intelligence Specialist")</f>
        <v>Become a Business Intelligence Specialist</v>
      </c>
      <c r="I7" s="109"/>
      <c r="J7" s="109"/>
      <c r="K7" s="109"/>
      <c r="L7" s="115">
        <f ca="1">IFERROR(__xludf.DUMMYFUNCTION("""COMPUTED_VALUE"""),2422520)</f>
        <v>2422520</v>
      </c>
      <c r="M7" s="118" t="str">
        <f ca="1">IFERROR(__xludf.DUMMYFUNCTION("""COMPUTED_VALUE"""),"Sales Coaching")</f>
        <v>Sales Coaching</v>
      </c>
      <c r="N7" s="115" t="str">
        <f ca="1">IFERROR(__xludf.DUMMYFUNCTION("""COMPUTED_VALUE"""),"Manager")</f>
        <v>Manager</v>
      </c>
      <c r="O7" s="110" t="str">
        <f ca="1">IFERROR(__xludf.DUMMYFUNCTION("""COMPUTED_VALUE"""),"Intermediate")</f>
        <v>Intermediate</v>
      </c>
      <c r="P7" s="112">
        <f ca="1">IFERROR(__xludf.DUMMYFUNCTION("""COMPUTED_VALUE"""),0.0473263888888888)</f>
        <v>4.73263888888888E-2</v>
      </c>
      <c r="Q7" s="117" t="str">
        <f ca="1">IFERROR(__xludf.DUMMYFUNCTION("""COMPUTED_VALUE"""),"Become a Retail Sales Associate")</f>
        <v>Become a Retail Sales Associate</v>
      </c>
      <c r="R7" s="109"/>
      <c r="S7" s="109"/>
    </row>
    <row r="8" spans="1:19" ht="15" x14ac:dyDescent="0.15">
      <c r="A8" s="109"/>
      <c r="B8" s="109"/>
      <c r="C8" s="115">
        <f ca="1">IFERROR(__xludf.DUMMYFUNCTION("""COMPUTED_VALUE"""),2846053)</f>
        <v>2846053</v>
      </c>
      <c r="D8" s="116" t="str">
        <f ca="1">IFERROR(__xludf.DUMMYFUNCTION("""COMPUTED_VALUE"""),"Leading Remote Projects and Virtual Teams")</f>
        <v>Leading Remote Projects and Virtual Teams</v>
      </c>
      <c r="E8" s="115" t="str">
        <f ca="1">IFERROR(__xludf.DUMMYFUNCTION("""COMPUTED_VALUE"""),"Manager")</f>
        <v>Manager</v>
      </c>
      <c r="F8" s="110" t="str">
        <f ca="1">IFERROR(__xludf.DUMMYFUNCTION("""COMPUTED_VALUE"""),"Beginner")</f>
        <v>Beginner</v>
      </c>
      <c r="G8" s="112">
        <f ca="1">IFERROR(__xludf.DUMMYFUNCTION("""COMPUTED_VALUE"""),0.0204513888888888)</f>
        <v>2.04513888888888E-2</v>
      </c>
      <c r="H8" s="117" t="str">
        <f ca="1">IFERROR(__xludf.DUMMYFUNCTION("""COMPUTED_VALUE"""),"Become a Government Project Manager")</f>
        <v>Become a Government Project Manager</v>
      </c>
      <c r="I8" s="109"/>
      <c r="J8" s="109"/>
      <c r="K8" s="109"/>
      <c r="L8" s="115">
        <f ca="1">IFERROR(__xludf.DUMMYFUNCTION("""COMPUTED_VALUE"""),3005391)</f>
        <v>3005391</v>
      </c>
      <c r="M8" s="118" t="str">
        <f ca="1">IFERROR(__xludf.DUMMYFUNCTION("""COMPUTED_VALUE"""),"Sales Management Foundations")</f>
        <v>Sales Management Foundations</v>
      </c>
      <c r="N8" s="115" t="str">
        <f ca="1">IFERROR(__xludf.DUMMYFUNCTION("""COMPUTED_VALUE"""),"Manager")</f>
        <v>Manager</v>
      </c>
      <c r="O8" s="110" t="str">
        <f ca="1">IFERROR(__xludf.DUMMYFUNCTION("""COMPUTED_VALUE"""),"Intermediate")</f>
        <v>Intermediate</v>
      </c>
      <c r="P8" s="112">
        <f ca="1">IFERROR(__xludf.DUMMYFUNCTION("""COMPUTED_VALUE"""),0.0423263888888888)</f>
        <v>4.2326388888888802E-2</v>
      </c>
      <c r="Q8" s="117" t="str">
        <f ca="1">IFERROR(__xludf.DUMMYFUNCTION("""COMPUTED_VALUE"""),"Build Your Skills in Customer Billing Support")</f>
        <v>Build Your Skills in Customer Billing Support</v>
      </c>
      <c r="R8" s="109"/>
      <c r="S8" s="109"/>
    </row>
    <row r="9" spans="1:19" ht="33.75" customHeight="1" x14ac:dyDescent="0.15">
      <c r="A9" s="109"/>
      <c r="B9" s="109"/>
      <c r="C9" s="115">
        <f ca="1">IFERROR(__xludf.DUMMYFUNCTION("""COMPUTED_VALUE"""),2453230)</f>
        <v>2453230</v>
      </c>
      <c r="D9" s="116" t="str">
        <f ca="1">IFERROR(__xludf.DUMMYFUNCTION("""COMPUTED_VALUE"""),"Mistakes to Avoid in Agile Project Management")</f>
        <v>Mistakes to Avoid in Agile Project Management</v>
      </c>
      <c r="E9" s="115" t="str">
        <f ca="1">IFERROR(__xludf.DUMMYFUNCTION("""COMPUTED_VALUE"""),"Manager")</f>
        <v>Manager</v>
      </c>
      <c r="F9" s="110" t="str">
        <f ca="1">IFERROR(__xludf.DUMMYFUNCTION("""COMPUTED_VALUE"""),"Beginner")</f>
        <v>Beginner</v>
      </c>
      <c r="G9" s="112">
        <f ca="1">IFERROR(__xludf.DUMMYFUNCTION("""COMPUTED_VALUE"""),0.0585185185185185)</f>
        <v>5.8518518518518498E-2</v>
      </c>
      <c r="H9" s="117" t="str">
        <f ca="1">IFERROR(__xludf.DUMMYFUNCTION("""COMPUTED_VALUE"""),"Become a Healthcare Project Manager")</f>
        <v>Become a Healthcare Project Manager</v>
      </c>
      <c r="I9" s="109"/>
      <c r="J9" s="109"/>
      <c r="K9" s="109"/>
      <c r="L9" s="115">
        <f ca="1">IFERROR(__xludf.DUMMYFUNCTION("""COMPUTED_VALUE"""),3009411)</f>
        <v>3009411</v>
      </c>
      <c r="M9" s="116" t="str">
        <f ca="1">IFERROR(__xludf.DUMMYFUNCTION("""COMPUTED_VALUE"""),"Sales Forecasting")</f>
        <v>Sales Forecasting</v>
      </c>
      <c r="N9" s="115" t="str">
        <f ca="1">IFERROR(__xludf.DUMMYFUNCTION("""COMPUTED_VALUE"""),"Manager")</f>
        <v>Manager</v>
      </c>
      <c r="O9" s="110" t="str">
        <f ca="1">IFERROR(__xludf.DUMMYFUNCTION("""COMPUTED_VALUE"""),"Intermediate")</f>
        <v>Intermediate</v>
      </c>
      <c r="P9" s="112">
        <f ca="1">IFERROR(__xludf.DUMMYFUNCTION("""COMPUTED_VALUE"""),0.0346064814814814)</f>
        <v>3.4606481481481398E-2</v>
      </c>
      <c r="Q9" s="117" t="str">
        <f ca="1">IFERROR(__xludf.DUMMYFUNCTION("""COMPUTED_VALUE"""),"Build Your Skills in Sales Development")</f>
        <v>Build Your Skills in Sales Development</v>
      </c>
      <c r="R9" s="109"/>
      <c r="S9" s="109"/>
    </row>
    <row r="10" spans="1:19" ht="33.75" customHeight="1" x14ac:dyDescent="0.15">
      <c r="A10" s="109"/>
      <c r="B10" s="109"/>
      <c r="C10" s="115">
        <f ca="1">IFERROR(__xludf.DUMMYFUNCTION("""COMPUTED_VALUE"""),2874153)</f>
        <v>2874153</v>
      </c>
      <c r="D10" s="116" t="str">
        <f ca="1">IFERROR(__xludf.DUMMYFUNCTION("""COMPUTED_VALUE"""),"Agile Project Leadership")</f>
        <v>Agile Project Leadership</v>
      </c>
      <c r="E10" s="115" t="str">
        <f ca="1">IFERROR(__xludf.DUMMYFUNCTION("""COMPUTED_VALUE"""),"Manager")</f>
        <v>Manager</v>
      </c>
      <c r="F10" s="110" t="str">
        <f ca="1">IFERROR(__xludf.DUMMYFUNCTION("""COMPUTED_VALUE"""),"Intermediate")</f>
        <v>Intermediate</v>
      </c>
      <c r="G10" s="112">
        <f ca="1">IFERROR(__xludf.DUMMYFUNCTION("""COMPUTED_VALUE"""),0.0289930555555555)</f>
        <v>2.8993055555555501E-2</v>
      </c>
      <c r="H10" s="120" t="str">
        <f ca="1">IFERROR(__xludf.DUMMYFUNCTION("""COMPUTED_VALUE"""),"Become a Portfolio Manager")</f>
        <v>Become a Portfolio Manager</v>
      </c>
      <c r="I10" s="109"/>
      <c r="J10" s="109"/>
      <c r="K10" s="109"/>
      <c r="L10" s="115">
        <f ca="1">IFERROR(__xludf.DUMMYFUNCTION("""COMPUTED_VALUE"""),2448252)</f>
        <v>2448252</v>
      </c>
      <c r="M10" s="116" t="str">
        <f ca="1">IFERROR(__xludf.DUMMYFUNCTION("""COMPUTED_VALUE"""),"Virtual Training for Sales Trainers and Coaches")</f>
        <v>Virtual Training for Sales Trainers and Coaches</v>
      </c>
      <c r="N10" s="115" t="str">
        <f ca="1">IFERROR(__xludf.DUMMYFUNCTION("""COMPUTED_VALUE"""),"Manager")</f>
        <v>Manager</v>
      </c>
      <c r="O10" s="110" t="str">
        <f ca="1">IFERROR(__xludf.DUMMYFUNCTION("""COMPUTED_VALUE"""),"Intermediate")</f>
        <v>Intermediate</v>
      </c>
      <c r="P10" s="112">
        <f ca="1">IFERROR(__xludf.DUMMYFUNCTION("""COMPUTED_VALUE"""),0.0478125)</f>
        <v>4.7812500000000001E-2</v>
      </c>
      <c r="Q10" s="120" t="str">
        <f ca="1">IFERROR(__xludf.DUMMYFUNCTION("""COMPUTED_VALUE"""),"Create a Successful Pitch for Investors")</f>
        <v>Create a Successful Pitch for Investors</v>
      </c>
      <c r="R10" s="109"/>
      <c r="S10" s="109"/>
    </row>
    <row r="11" spans="1:19" ht="33.75" customHeight="1" x14ac:dyDescent="0.15">
      <c r="A11" s="109"/>
      <c r="B11" s="109"/>
      <c r="C11" s="115">
        <f ca="1">IFERROR(__xludf.DUMMYFUNCTION("""COMPUTED_VALUE"""),2452209)</f>
        <v>2452209</v>
      </c>
      <c r="D11" s="116" t="str">
        <f ca="1">IFERROR(__xludf.DUMMYFUNCTION("""COMPUTED_VALUE"""),"Killing the Save Button: Making Brave Product Decisions")</f>
        <v>Killing the Save Button: Making Brave Product Decisions</v>
      </c>
      <c r="E11" s="115" t="str">
        <f ca="1">IFERROR(__xludf.DUMMYFUNCTION("""COMPUTED_VALUE"""),"Manager")</f>
        <v>Manager</v>
      </c>
      <c r="F11" s="110" t="str">
        <f ca="1">IFERROR(__xludf.DUMMYFUNCTION("""COMPUTED_VALUE"""),"General")</f>
        <v>General</v>
      </c>
      <c r="G11" s="112">
        <f ca="1">IFERROR(__xludf.DUMMYFUNCTION("""COMPUTED_VALUE"""),0.0311458333333333)</f>
        <v>3.11458333333333E-2</v>
      </c>
      <c r="H11" s="117" t="str">
        <f ca="1">IFERROR(__xludf.DUMMYFUNCTION("""COMPUTED_VALUE"""),"Become an Outsourcing Specialist")</f>
        <v>Become an Outsourcing Specialist</v>
      </c>
      <c r="I11" s="109"/>
      <c r="J11" s="109"/>
      <c r="K11" s="109"/>
      <c r="L11" s="115">
        <f ca="1">IFERROR(__xludf.DUMMYFUNCTION("""COMPUTED_VALUE"""),2452092)</f>
        <v>2452092</v>
      </c>
      <c r="M11" s="116" t="str">
        <f ca="1">IFERROR(__xludf.DUMMYFUNCTION("""COMPUTED_VALUE"""),"Inclusive Selling for Leaders")</f>
        <v>Inclusive Selling for Leaders</v>
      </c>
      <c r="N11" s="115" t="str">
        <f ca="1">IFERROR(__xludf.DUMMYFUNCTION("""COMPUTED_VALUE"""),"Manager")</f>
        <v>Manager</v>
      </c>
      <c r="O11" s="110" t="str">
        <f ca="1">IFERROR(__xludf.DUMMYFUNCTION("""COMPUTED_VALUE"""),"Intermediate")</f>
        <v>Intermediate</v>
      </c>
      <c r="P11" s="112">
        <f ca="1">IFERROR(__xludf.DUMMYFUNCTION("""COMPUTED_VALUE"""),0.0334837962962962)</f>
        <v>3.3483796296296199E-2</v>
      </c>
      <c r="Q11" s="117" t="str">
        <f ca="1">IFERROR(__xludf.DUMMYFUNCTION("""COMPUTED_VALUE"""),"Develop Your Customer Service Skills")</f>
        <v>Develop Your Customer Service Skills</v>
      </c>
      <c r="R11" s="109"/>
      <c r="S11" s="109"/>
    </row>
    <row r="12" spans="1:19" ht="33.75" customHeight="1" x14ac:dyDescent="0.15">
      <c r="A12" s="109"/>
      <c r="B12" s="109"/>
      <c r="C12" s="115">
        <f ca="1">IFERROR(__xludf.DUMMYFUNCTION("""COMPUTED_VALUE"""),2313157)</f>
        <v>2313157</v>
      </c>
      <c r="D12" s="116" t="str">
        <f ca="1">IFERROR(__xludf.DUMMYFUNCTION("""COMPUTED_VALUE"""),"Project Management: Choosing the Right Online Tool")</f>
        <v>Project Management: Choosing the Right Online Tool</v>
      </c>
      <c r="E12" s="115" t="str">
        <f ca="1">IFERROR(__xludf.DUMMYFUNCTION("""COMPUTED_VALUE"""),"Individual Contributor")</f>
        <v>Individual Contributor</v>
      </c>
      <c r="F12" s="110" t="str">
        <f ca="1">IFERROR(__xludf.DUMMYFUNCTION("""COMPUTED_VALUE"""),"Beginner")</f>
        <v>Beginner</v>
      </c>
      <c r="G12" s="112">
        <f ca="1">IFERROR(__xludf.DUMMYFUNCTION("""COMPUTED_VALUE"""),0.0696759259259259)</f>
        <v>6.9675925925925905E-2</v>
      </c>
      <c r="H12" s="117" t="str">
        <f ca="1">IFERROR(__xludf.DUMMYFUNCTION("""COMPUTED_VALUE"""),"Become a Product Manager")</f>
        <v>Become a Product Manager</v>
      </c>
      <c r="I12" s="109"/>
      <c r="J12" s="109"/>
      <c r="K12" s="109"/>
      <c r="L12" s="115">
        <f ca="1">IFERROR(__xludf.DUMMYFUNCTION("""COMPUTED_VALUE"""),4377321)</f>
        <v>4377321</v>
      </c>
      <c r="M12" s="116" t="str">
        <f ca="1">IFERROR(__xludf.DUMMYFUNCTION("""COMPUTED_VALUE"""),"Sales Strategies for an Economic Downturn")</f>
        <v>Sales Strategies for an Economic Downturn</v>
      </c>
      <c r="N12" s="115" t="str">
        <f ca="1">IFERROR(__xludf.DUMMYFUNCTION("""COMPUTED_VALUE"""),"Manager")</f>
        <v>Manager</v>
      </c>
      <c r="O12" s="110" t="str">
        <f ca="1">IFERROR(__xludf.DUMMYFUNCTION("""COMPUTED_VALUE"""),"Intermediate")</f>
        <v>Intermediate</v>
      </c>
      <c r="P12" s="112">
        <f ca="1">IFERROR(__xludf.DUMMYFUNCTION("""COMPUTED_VALUE"""),0.0208796296296296)</f>
        <v>2.0879629629629599E-2</v>
      </c>
      <c r="Q12" s="117" t="str">
        <f ca="1">IFERROR(__xludf.DUMMYFUNCTION("""COMPUTED_VALUE"""),"Develop Your Sales Knowledge and Skills ")</f>
        <v xml:space="preserve">Develop Your Sales Knowledge and Skills </v>
      </c>
      <c r="R12" s="109"/>
      <c r="S12" s="109"/>
    </row>
    <row r="13" spans="1:19" ht="33.75" customHeight="1" x14ac:dyDescent="0.15">
      <c r="A13" s="109"/>
      <c r="B13" s="109"/>
      <c r="C13" s="115">
        <f ca="1">IFERROR(__xludf.DUMMYFUNCTION("""COMPUTED_VALUE"""),2875380)</f>
        <v>2875380</v>
      </c>
      <c r="D13" s="116" t="str">
        <f ca="1">IFERROR(__xludf.DUMMYFUNCTION("""COMPUTED_VALUE"""),"Project Management Foundations: Lessons Learned")</f>
        <v>Project Management Foundations: Lessons Learned</v>
      </c>
      <c r="E13" s="115" t="str">
        <f ca="1">IFERROR(__xludf.DUMMYFUNCTION("""COMPUTED_VALUE"""),"Individual Contributor")</f>
        <v>Individual Contributor</v>
      </c>
      <c r="F13" s="110" t="str">
        <f ca="1">IFERROR(__xludf.DUMMYFUNCTION("""COMPUTED_VALUE"""),"Beginner")</f>
        <v>Beginner</v>
      </c>
      <c r="G13" s="112">
        <f ca="1">IFERROR(__xludf.DUMMYFUNCTION("""COMPUTED_VALUE"""),0.0202199074074074)</f>
        <v>2.0219907407407402E-2</v>
      </c>
      <c r="H13" s="120" t="str">
        <f ca="1">IFERROR(__xludf.DUMMYFUNCTION("""COMPUTED_VALUE"""),"Become a Program Manager")</f>
        <v>Become a Program Manager</v>
      </c>
      <c r="I13" s="109"/>
      <c r="J13" s="109"/>
      <c r="K13" s="109"/>
      <c r="L13" s="115">
        <f ca="1">IFERROR(__xludf.DUMMYFUNCTION("""COMPUTED_VALUE"""),2424509)</f>
        <v>2424509</v>
      </c>
      <c r="M13" s="116" t="str">
        <f ca="1">IFERROR(__xludf.DUMMYFUNCTION("""COMPUTED_VALUE"""),"Inside Sales: Managing Sales Rep Personas")</f>
        <v>Inside Sales: Managing Sales Rep Personas</v>
      </c>
      <c r="N13" s="115" t="str">
        <f ca="1">IFERROR(__xludf.DUMMYFUNCTION("""COMPUTED_VALUE"""),"Manager")</f>
        <v>Manager</v>
      </c>
      <c r="O13" s="110" t="str">
        <f ca="1">IFERROR(__xludf.DUMMYFUNCTION("""COMPUTED_VALUE"""),"Advanced")</f>
        <v>Advanced</v>
      </c>
      <c r="P13" s="112">
        <f ca="1">IFERROR(__xludf.DUMMYFUNCTION("""COMPUTED_VALUE"""),0.0314699074074074)</f>
        <v>3.1469907407407398E-2</v>
      </c>
      <c r="Q13" s="120" t="str">
        <f ca="1">IFERROR(__xludf.DUMMYFUNCTION("""COMPUTED_VALUE"""),"Succeeding in Sales During Times of Volatility")</f>
        <v>Succeeding in Sales During Times of Volatility</v>
      </c>
      <c r="R13" s="109"/>
      <c r="S13" s="109"/>
    </row>
    <row r="14" spans="1:19" ht="33.75" customHeight="1" x14ac:dyDescent="0.15">
      <c r="A14" s="109"/>
      <c r="B14" s="109"/>
      <c r="C14" s="115">
        <f ca="1">IFERROR(__xludf.DUMMYFUNCTION("""COMPUTED_VALUE"""),2841523)</f>
        <v>2841523</v>
      </c>
      <c r="D14" s="116" t="str">
        <f ca="1">IFERROR(__xludf.DUMMYFUNCTION("""COMPUTED_VALUE"""),"Job Interview Tips for Project Managers")</f>
        <v>Job Interview Tips for Project Managers</v>
      </c>
      <c r="E14" s="115" t="str">
        <f ca="1">IFERROR(__xludf.DUMMYFUNCTION("""COMPUTED_VALUE"""),"Individual Contributor")</f>
        <v>Individual Contributor</v>
      </c>
      <c r="F14" s="110" t="str">
        <f ca="1">IFERROR(__xludf.DUMMYFUNCTION("""COMPUTED_VALUE"""),"Beginner")</f>
        <v>Beginner</v>
      </c>
      <c r="G14" s="112">
        <f ca="1">IFERROR(__xludf.DUMMYFUNCTION("""COMPUTED_VALUE"""),0.0237268518518518)</f>
        <v>2.3726851851851801E-2</v>
      </c>
      <c r="H14" s="117" t="str">
        <f ca="1">IFERROR(__xludf.DUMMYFUNCTION("""COMPUTED_VALUE"""),"Become a Project Coordinator")</f>
        <v>Become a Project Coordinator</v>
      </c>
      <c r="I14" s="109"/>
      <c r="J14" s="109"/>
      <c r="K14" s="109"/>
      <c r="L14" s="115">
        <f ca="1">IFERROR(__xludf.DUMMYFUNCTION("""COMPUTED_VALUE"""),3020691)</f>
        <v>3020691</v>
      </c>
      <c r="M14" s="116" t="str">
        <f ca="1">IFERROR(__xludf.DUMMYFUNCTION("""COMPUTED_VALUE"""),"Sales: Analytics-Driven Storytelling")</f>
        <v>Sales: Analytics-Driven Storytelling</v>
      </c>
      <c r="N14" s="115" t="str">
        <f ca="1">IFERROR(__xludf.DUMMYFUNCTION("""COMPUTED_VALUE"""),"Manager")</f>
        <v>Manager</v>
      </c>
      <c r="O14" s="110" t="str">
        <f ca="1">IFERROR(__xludf.DUMMYFUNCTION("""COMPUTED_VALUE"""),"Advanced")</f>
        <v>Advanced</v>
      </c>
      <c r="P14" s="112">
        <f ca="1">IFERROR(__xludf.DUMMYFUNCTION("""COMPUTED_VALUE"""),0.0335416666666666)</f>
        <v>3.3541666666666602E-2</v>
      </c>
      <c r="Q14" s="119"/>
      <c r="R14" s="109"/>
      <c r="S14" s="109"/>
    </row>
    <row r="15" spans="1:19" ht="33.75" customHeight="1" x14ac:dyDescent="0.15">
      <c r="A15" s="109"/>
      <c r="B15" s="109"/>
      <c r="C15" s="115">
        <f ca="1">IFERROR(__xludf.DUMMYFUNCTION("""COMPUTED_VALUE"""),2466003)</f>
        <v>2466003</v>
      </c>
      <c r="D15" s="116" t="str">
        <f ca="1">IFERROR(__xludf.DUMMYFUNCTION("""COMPUTED_VALUE"""),"Project Management with Monday.com")</f>
        <v>Project Management with Monday.com</v>
      </c>
      <c r="E15" s="115" t="str">
        <f ca="1">IFERROR(__xludf.DUMMYFUNCTION("""COMPUTED_VALUE"""),"Individual Contributor")</f>
        <v>Individual Contributor</v>
      </c>
      <c r="F15" s="110" t="str">
        <f ca="1">IFERROR(__xludf.DUMMYFUNCTION("""COMPUTED_VALUE"""),"Beginner")</f>
        <v>Beginner</v>
      </c>
      <c r="G15" s="112">
        <f ca="1">IFERROR(__xludf.DUMMYFUNCTION("""COMPUTED_VALUE"""),0.0390393518518518)</f>
        <v>3.9039351851851797E-2</v>
      </c>
      <c r="H15" s="117" t="str">
        <f ca="1">IFERROR(__xludf.DUMMYFUNCTION("""COMPUTED_VALUE"""),"Become a Project Manager")</f>
        <v>Become a Project Manager</v>
      </c>
      <c r="I15" s="109"/>
      <c r="J15" s="109"/>
      <c r="K15" s="109"/>
      <c r="L15" s="115">
        <f ca="1">IFERROR(__xludf.DUMMYFUNCTION("""COMPUTED_VALUE"""),3097286)</f>
        <v>3097286</v>
      </c>
      <c r="M15" s="116" t="str">
        <f ca="1">IFERROR(__xludf.DUMMYFUNCTION("""COMPUTED_VALUE"""),"How to Motivate Your Sales Teams")</f>
        <v>How to Motivate Your Sales Teams</v>
      </c>
      <c r="N15" s="115" t="str">
        <f ca="1">IFERROR(__xludf.DUMMYFUNCTION("""COMPUTED_VALUE"""),"Manager")</f>
        <v>Manager</v>
      </c>
      <c r="O15" s="110" t="str">
        <f ca="1">IFERROR(__xludf.DUMMYFUNCTION("""COMPUTED_VALUE"""),"General")</f>
        <v>General</v>
      </c>
      <c r="P15" s="112">
        <f ca="1">IFERROR(__xludf.DUMMYFUNCTION("""COMPUTED_VALUE"""),0.0522453703703703)</f>
        <v>5.2245370370370303E-2</v>
      </c>
      <c r="Q15" s="119"/>
      <c r="R15" s="109"/>
      <c r="S15" s="109"/>
    </row>
    <row r="16" spans="1:19" ht="33.75" customHeight="1" x14ac:dyDescent="0.15">
      <c r="A16" s="109"/>
      <c r="B16" s="109"/>
      <c r="C16" s="115">
        <f ca="1">IFERROR(__xludf.DUMMYFUNCTION("""COMPUTED_VALUE"""),2488251)</f>
        <v>2488251</v>
      </c>
      <c r="D16" s="116" t="str">
        <f ca="1">IFERROR(__xludf.DUMMYFUNCTION("""COMPUTED_VALUE"""),"Nano Tips for Aspiring Product Managers with Cherie Luo")</f>
        <v>Nano Tips for Aspiring Product Managers with Cherie Luo</v>
      </c>
      <c r="E16" s="115" t="str">
        <f ca="1">IFERROR(__xludf.DUMMYFUNCTION("""COMPUTED_VALUE"""),"Individual Contributor")</f>
        <v>Individual Contributor</v>
      </c>
      <c r="F16" s="110" t="str">
        <f ca="1">IFERROR(__xludf.DUMMYFUNCTION("""COMPUTED_VALUE"""),"Beginner")</f>
        <v>Beginner</v>
      </c>
      <c r="G16" s="112">
        <f ca="1">IFERROR(__xludf.DUMMYFUNCTION("""COMPUTED_VALUE"""),0.00476851851851851)</f>
        <v>4.7685185185185096E-3</v>
      </c>
      <c r="H16" s="117" t="str">
        <f ca="1">IFERROR(__xludf.DUMMYFUNCTION("""COMPUTED_VALUE"""),"Become a Project Scheduler")</f>
        <v>Become a Project Scheduler</v>
      </c>
      <c r="I16" s="109"/>
      <c r="J16" s="109"/>
      <c r="K16" s="109"/>
      <c r="L16" s="115">
        <f ca="1">IFERROR(__xludf.DUMMYFUNCTION("""COMPUTED_VALUE"""),4304073)</f>
        <v>4304073</v>
      </c>
      <c r="M16" s="116" t="str">
        <f ca="1">IFERROR(__xludf.DUMMYFUNCTION("""COMPUTED_VALUE"""),"Salesforce: Sales Automation for Salespeople")</f>
        <v>Salesforce: Sales Automation for Salespeople</v>
      </c>
      <c r="N16" s="115" t="str">
        <f ca="1">IFERROR(__xludf.DUMMYFUNCTION("""COMPUTED_VALUE"""),"Individual Contributor")</f>
        <v>Individual Contributor</v>
      </c>
      <c r="O16" s="110" t="str">
        <f ca="1">IFERROR(__xludf.DUMMYFUNCTION("""COMPUTED_VALUE"""),"Beginner")</f>
        <v>Beginner</v>
      </c>
      <c r="P16" s="112">
        <f ca="1">IFERROR(__xludf.DUMMYFUNCTION("""COMPUTED_VALUE"""),0.028287037037037)</f>
        <v>2.8287037037036999E-2</v>
      </c>
      <c r="Q16" s="119"/>
      <c r="R16" s="109"/>
      <c r="S16" s="109"/>
    </row>
    <row r="17" spans="1:19" ht="33.75" customHeight="1" x14ac:dyDescent="0.15">
      <c r="A17" s="109"/>
      <c r="B17" s="109"/>
      <c r="C17" s="115">
        <f ca="1">IFERROR(__xludf.DUMMYFUNCTION("""COMPUTED_VALUE"""),2498114)</f>
        <v>2498114</v>
      </c>
      <c r="D17" s="116" t="str">
        <f ca="1">IFERROR(__xludf.DUMMYFUNCTION("""COMPUTED_VALUE"""),"Project Management Foundations")</f>
        <v>Project Management Foundations</v>
      </c>
      <c r="E17" s="115" t="str">
        <f ca="1">IFERROR(__xludf.DUMMYFUNCTION("""COMPUTED_VALUE"""),"Individual Contributor")</f>
        <v>Individual Contributor</v>
      </c>
      <c r="F17" s="110" t="str">
        <f ca="1">IFERROR(__xludf.DUMMYFUNCTION("""COMPUTED_VALUE"""),"Beginner")</f>
        <v>Beginner</v>
      </c>
      <c r="G17" s="112">
        <f ca="1">IFERROR(__xludf.DUMMYFUNCTION("""COMPUTED_VALUE"""),0.147696759259259)</f>
        <v>0.14769675925925899</v>
      </c>
      <c r="H17" s="117" t="str">
        <f ca="1">IFERROR(__xludf.DUMMYFUNCTION("""COMPUTED_VALUE"""),"Become a Six Sigma Black Belt")</f>
        <v>Become a Six Sigma Black Belt</v>
      </c>
      <c r="I17" s="109"/>
      <c r="J17" s="109"/>
      <c r="K17" s="109"/>
      <c r="L17" s="115">
        <f ca="1">IFERROR(__xludf.DUMMYFUNCTION("""COMPUTED_VALUE"""),2452093)</f>
        <v>2452093</v>
      </c>
      <c r="M17" s="116" t="str">
        <f ca="1">IFERROR(__xludf.DUMMYFUNCTION("""COMPUTED_VALUE"""),"Soft Skills for Sales Professionals")</f>
        <v>Soft Skills for Sales Professionals</v>
      </c>
      <c r="N17" s="115" t="str">
        <f ca="1">IFERROR(__xludf.DUMMYFUNCTION("""COMPUTED_VALUE"""),"Individual Contributor")</f>
        <v>Individual Contributor</v>
      </c>
      <c r="O17" s="110" t="str">
        <f ca="1">IFERROR(__xludf.DUMMYFUNCTION("""COMPUTED_VALUE"""),"Beginner")</f>
        <v>Beginner</v>
      </c>
      <c r="P17" s="112">
        <f ca="1">IFERROR(__xludf.DUMMYFUNCTION("""COMPUTED_VALUE"""),0.0311111111111111)</f>
        <v>3.11111111111111E-2</v>
      </c>
      <c r="Q17" s="119"/>
      <c r="R17" s="109"/>
      <c r="S17" s="109"/>
    </row>
    <row r="18" spans="1:19" ht="33.75" customHeight="1" x14ac:dyDescent="0.15">
      <c r="A18" s="109"/>
      <c r="B18" s="109"/>
      <c r="C18" s="115">
        <f ca="1">IFERROR(__xludf.DUMMYFUNCTION("""COMPUTED_VALUE"""),3004944)</f>
        <v>3004944</v>
      </c>
      <c r="D18" s="116" t="str">
        <f ca="1">IFERROR(__xludf.DUMMYFUNCTION("""COMPUTED_VALUE"""),"Business Analysis Foundations: Enterprise")</f>
        <v>Business Analysis Foundations: Enterprise</v>
      </c>
      <c r="E18" s="115" t="str">
        <f ca="1">IFERROR(__xludf.DUMMYFUNCTION("""COMPUTED_VALUE"""),"Individual Contributor")</f>
        <v>Individual Contributor</v>
      </c>
      <c r="F18" s="110" t="str">
        <f ca="1">IFERROR(__xludf.DUMMYFUNCTION("""COMPUTED_VALUE"""),"Beginner + Intermediate")</f>
        <v>Beginner + Intermediate</v>
      </c>
      <c r="G18" s="112">
        <f ca="1">IFERROR(__xludf.DUMMYFUNCTION("""COMPUTED_VALUE"""),0.0359143518518518)</f>
        <v>3.5914351851851802E-2</v>
      </c>
      <c r="H18" s="117" t="str">
        <f ca="1">IFERROR(__xludf.DUMMYFUNCTION("""COMPUTED_VALUE"""),"Become a Six Sigma Green Belt")</f>
        <v>Become a Six Sigma Green Belt</v>
      </c>
      <c r="I18" s="109"/>
      <c r="J18" s="109"/>
      <c r="K18" s="109"/>
      <c r="L18" s="115">
        <f ca="1">IFERROR(__xludf.DUMMYFUNCTION("""COMPUTED_VALUE"""),2870132)</f>
        <v>2870132</v>
      </c>
      <c r="M18" s="116" t="str">
        <f ca="1">IFERROR(__xludf.DUMMYFUNCTION("""COMPUTED_VALUE"""),"Salesforce Essential Training")</f>
        <v>Salesforce Essential Training</v>
      </c>
      <c r="N18" s="115" t="str">
        <f ca="1">IFERROR(__xludf.DUMMYFUNCTION("""COMPUTED_VALUE"""),"Individual Contributor")</f>
        <v>Individual Contributor</v>
      </c>
      <c r="O18" s="110" t="str">
        <f ca="1">IFERROR(__xludf.DUMMYFUNCTION("""COMPUTED_VALUE"""),"Beginner")</f>
        <v>Beginner</v>
      </c>
      <c r="P18" s="112">
        <f ca="1">IFERROR(__xludf.DUMMYFUNCTION("""COMPUTED_VALUE"""),0.0520138888888888)</f>
        <v>5.2013888888888797E-2</v>
      </c>
      <c r="Q18" s="119"/>
      <c r="R18" s="109"/>
      <c r="S18" s="109"/>
    </row>
    <row r="19" spans="1:19" ht="33.75" customHeight="1" x14ac:dyDescent="0.15">
      <c r="A19" s="109"/>
      <c r="B19" s="109"/>
      <c r="C19" s="115">
        <f ca="1">IFERROR(__xludf.DUMMYFUNCTION("""COMPUTED_VALUE"""),2455000)</f>
        <v>2455000</v>
      </c>
      <c r="D19" s="116" t="str">
        <f ca="1">IFERROR(__xludf.DUMMYFUNCTION("""COMPUTED_VALUE"""),"Managing Project Uncertainty")</f>
        <v>Managing Project Uncertainty</v>
      </c>
      <c r="E19" s="115" t="str">
        <f ca="1">IFERROR(__xludf.DUMMYFUNCTION("""COMPUTED_VALUE"""),"Individual Contributor")</f>
        <v>Individual Contributor</v>
      </c>
      <c r="F19" s="110" t="str">
        <f ca="1">IFERROR(__xludf.DUMMYFUNCTION("""COMPUTED_VALUE"""),"Intermediate")</f>
        <v>Intermediate</v>
      </c>
      <c r="G19" s="112">
        <f ca="1">IFERROR(__xludf.DUMMYFUNCTION("""COMPUTED_VALUE"""),0.0378356481481481)</f>
        <v>3.7835648148148097E-2</v>
      </c>
      <c r="H19" s="117" t="str">
        <f ca="1">IFERROR(__xludf.DUMMYFUNCTION("""COMPUTED_VALUE"""),"Become a Six Sigma Yellow Belt")</f>
        <v>Become a Six Sigma Yellow Belt</v>
      </c>
      <c r="I19" s="109"/>
      <c r="J19" s="109"/>
      <c r="K19" s="109"/>
      <c r="L19" s="115">
        <f ca="1">IFERROR(__xludf.DUMMYFUNCTION("""COMPUTED_VALUE"""),2427402)</f>
        <v>2427402</v>
      </c>
      <c r="M19" s="116" t="str">
        <f ca="1">IFERROR(__xludf.DUMMYFUNCTION("""COMPUTED_VALUE"""),"Purpose-Driven Sales")</f>
        <v>Purpose-Driven Sales</v>
      </c>
      <c r="N19" s="115" t="str">
        <f ca="1">IFERROR(__xludf.DUMMYFUNCTION("""COMPUTED_VALUE"""),"Individual Contributor")</f>
        <v>Individual Contributor</v>
      </c>
      <c r="O19" s="110" t="str">
        <f ca="1">IFERROR(__xludf.DUMMYFUNCTION("""COMPUTED_VALUE"""),"Beginner")</f>
        <v>Beginner</v>
      </c>
      <c r="P19" s="112">
        <f ca="1">IFERROR(__xludf.DUMMYFUNCTION("""COMPUTED_VALUE"""),0.0342708333333333)</f>
        <v>3.4270833333333299E-2</v>
      </c>
      <c r="Q19" s="119"/>
      <c r="R19" s="109"/>
      <c r="S19" s="109"/>
    </row>
    <row r="20" spans="1:19" ht="33.75" customHeight="1" x14ac:dyDescent="0.15">
      <c r="A20" s="109"/>
      <c r="B20" s="109"/>
      <c r="C20" s="115">
        <f ca="1">IFERROR(__xludf.DUMMYFUNCTION("""COMPUTED_VALUE"""),2458001)</f>
        <v>2458001</v>
      </c>
      <c r="D20" s="116" t="str">
        <f ca="1">IFERROR(__xludf.DUMMYFUNCTION("""COMPUTED_VALUE"""),"Project Manager Burnout: Recognizing, Disrupting, and Reversing")</f>
        <v>Project Manager Burnout: Recognizing, Disrupting, and Reversing</v>
      </c>
      <c r="E20" s="115" t="str">
        <f ca="1">IFERROR(__xludf.DUMMYFUNCTION("""COMPUTED_VALUE"""),"Individual Contributor")</f>
        <v>Individual Contributor</v>
      </c>
      <c r="F20" s="110" t="str">
        <f ca="1">IFERROR(__xludf.DUMMYFUNCTION("""COMPUTED_VALUE"""),"General")</f>
        <v>General</v>
      </c>
      <c r="G20" s="112">
        <f ca="1">IFERROR(__xludf.DUMMYFUNCTION("""COMPUTED_VALUE"""),0.0356134259259259)</f>
        <v>3.5613425925925903E-2</v>
      </c>
      <c r="H20" s="117" t="str">
        <f ca="1">IFERROR(__xludf.DUMMYFUNCTION("""COMPUTED_VALUE"""),"Become a Software Project Manager")</f>
        <v>Become a Software Project Manager</v>
      </c>
      <c r="I20" s="109"/>
      <c r="J20" s="109"/>
      <c r="K20" s="109"/>
      <c r="L20" s="115">
        <f ca="1">IFERROR(__xludf.DUMMYFUNCTION("""COMPUTED_VALUE"""),2447221)</f>
        <v>2447221</v>
      </c>
      <c r="M20" s="116" t="str">
        <f ca="1">IFERROR(__xludf.DUMMYFUNCTION("""COMPUTED_VALUE"""),"3 Simple Steps to the Perfect Sales Pitch")</f>
        <v>3 Simple Steps to the Perfect Sales Pitch</v>
      </c>
      <c r="N20" s="115" t="str">
        <f ca="1">IFERROR(__xludf.DUMMYFUNCTION("""COMPUTED_VALUE"""),"Individual Contributor")</f>
        <v>Individual Contributor</v>
      </c>
      <c r="O20" s="110" t="str">
        <f ca="1">IFERROR(__xludf.DUMMYFUNCTION("""COMPUTED_VALUE"""),"Beginner")</f>
        <v>Beginner</v>
      </c>
      <c r="P20" s="112">
        <f ca="1">IFERROR(__xludf.DUMMYFUNCTION("""COMPUTED_VALUE"""),0.0335879629629629)</f>
        <v>3.3587962962962903E-2</v>
      </c>
      <c r="Q20" s="119"/>
      <c r="R20" s="109"/>
      <c r="S20" s="109"/>
    </row>
    <row r="21" spans="1:19" ht="33.75" customHeight="1" x14ac:dyDescent="0.15">
      <c r="A21" s="109"/>
      <c r="B21" s="109"/>
      <c r="C21" s="115">
        <f ca="1">IFERROR(__xludf.DUMMYFUNCTION("""COMPUTED_VALUE"""),2494212)</f>
        <v>2494212</v>
      </c>
      <c r="D21" s="116" t="str">
        <f ca="1">IFERROR(__xludf.DUMMYFUNCTION("""COMPUTED_VALUE"""),"Bravery in Project Management")</f>
        <v>Bravery in Project Management</v>
      </c>
      <c r="E21" s="115" t="str">
        <f ca="1">IFERROR(__xludf.DUMMYFUNCTION("""COMPUTED_VALUE"""),"Individual Contributor")</f>
        <v>Individual Contributor</v>
      </c>
      <c r="F21" s="110" t="str">
        <f ca="1">IFERROR(__xludf.DUMMYFUNCTION("""COMPUTED_VALUE"""),"General")</f>
        <v>General</v>
      </c>
      <c r="G21" s="112">
        <f ca="1">IFERROR(__xludf.DUMMYFUNCTION("""COMPUTED_VALUE"""),0.0301851851851851)</f>
        <v>3.01851851851851E-2</v>
      </c>
      <c r="H21" s="117" t="str">
        <f ca="1">IFERROR(__xludf.DUMMYFUNCTION("""COMPUTED_VALUE"""),"Become a Supply Chain Manager")</f>
        <v>Become a Supply Chain Manager</v>
      </c>
      <c r="I21" s="109"/>
      <c r="J21" s="109"/>
      <c r="K21" s="109"/>
      <c r="L21" s="115">
        <f ca="1">IFERROR(__xludf.DUMMYFUNCTION("""COMPUTED_VALUE"""),4405267)</f>
        <v>4405267</v>
      </c>
      <c r="M21" s="116" t="str">
        <f ca="1">IFERROR(__xludf.DUMMYFUNCTION("""COMPUTED_VALUE"""),"Nano Tips for Using LinkedIn to Close More Sales with Jake Dunlap")</f>
        <v>Nano Tips for Using LinkedIn to Close More Sales with Jake Dunlap</v>
      </c>
      <c r="N21" s="115" t="str">
        <f ca="1">IFERROR(__xludf.DUMMYFUNCTION("""COMPUTED_VALUE"""),"Individual Contributor")</f>
        <v>Individual Contributor</v>
      </c>
      <c r="O21" s="110" t="str">
        <f ca="1">IFERROR(__xludf.DUMMYFUNCTION("""COMPUTED_VALUE"""),"Beginner+Intermediate")</f>
        <v>Beginner+Intermediate</v>
      </c>
      <c r="P21" s="112">
        <f ca="1">IFERROR(__xludf.DUMMYFUNCTION("""COMPUTED_VALUE"""),0.00795138888888888)</f>
        <v>7.9513888888888794E-3</v>
      </c>
      <c r="Q21" s="119"/>
      <c r="R21" s="109"/>
      <c r="S21" s="109"/>
    </row>
    <row r="22" spans="1:19" ht="33.75" customHeight="1" x14ac:dyDescent="0.15">
      <c r="A22" s="109"/>
      <c r="B22" s="109"/>
      <c r="C22" s="115">
        <f ca="1">IFERROR(__xludf.DUMMYFUNCTION("""COMPUTED_VALUE"""),2253159)</f>
        <v>2253159</v>
      </c>
      <c r="D22" s="116" t="str">
        <f ca="1">IFERROR(__xludf.DUMMYFUNCTION("""COMPUTED_VALUE"""),"Project Management Foundations: Requirements")</f>
        <v>Project Management Foundations: Requirements</v>
      </c>
      <c r="E22" s="115" t="str">
        <f ca="1">IFERROR(__xludf.DUMMYFUNCTION("""COMPUTED_VALUE"""),"General")</f>
        <v>General</v>
      </c>
      <c r="F22" s="110" t="str">
        <f ca="1">IFERROR(__xludf.DUMMYFUNCTION("""COMPUTED_VALUE"""),"Beginner")</f>
        <v>Beginner</v>
      </c>
      <c r="G22" s="112">
        <f ca="1">IFERROR(__xludf.DUMMYFUNCTION("""COMPUTED_VALUE"""),0.0189699074074074)</f>
        <v>1.8969907407407401E-2</v>
      </c>
      <c r="H22" s="117" t="str">
        <f ca="1">IFERROR(__xludf.DUMMYFUNCTION("""COMPUTED_VALUE"""),"Become a Technical Program Manager")</f>
        <v>Become a Technical Program Manager</v>
      </c>
      <c r="I22" s="109"/>
      <c r="J22" s="109"/>
      <c r="K22" s="109"/>
      <c r="L22" s="115">
        <f ca="1">IFERROR(__xludf.DUMMYFUNCTION("""COMPUTED_VALUE"""),4404163)</f>
        <v>4404163</v>
      </c>
      <c r="M22" s="116" t="str">
        <f ca="1">IFERROR(__xludf.DUMMYFUNCTION("""COMPUTED_VALUE"""),"Nano Tips to Succeed in Sales with Morgan Ingram")</f>
        <v>Nano Tips to Succeed in Sales with Morgan Ingram</v>
      </c>
      <c r="N22" s="115" t="str">
        <f ca="1">IFERROR(__xludf.DUMMYFUNCTION("""COMPUTED_VALUE"""),"Individual Contributor")</f>
        <v>Individual Contributor</v>
      </c>
      <c r="O22" s="110" t="str">
        <f ca="1">IFERROR(__xludf.DUMMYFUNCTION("""COMPUTED_VALUE"""),"General")</f>
        <v>General</v>
      </c>
      <c r="P22" s="112">
        <f ca="1">IFERROR(__xludf.DUMMYFUNCTION("""COMPUTED_VALUE"""),0.00383101851851851)</f>
        <v>3.8310185185185101E-3</v>
      </c>
      <c r="Q22" s="119"/>
      <c r="R22" s="109"/>
      <c r="S22" s="109"/>
    </row>
    <row r="23" spans="1:19" ht="33.75" customHeight="1" x14ac:dyDescent="0.15">
      <c r="A23" s="109"/>
      <c r="B23" s="109"/>
      <c r="C23" s="115">
        <f ca="1">IFERROR(__xludf.DUMMYFUNCTION("""COMPUTED_VALUE"""),2254037)</f>
        <v>2254037</v>
      </c>
      <c r="D23" s="116" t="str">
        <f ca="1">IFERROR(__xludf.DUMMYFUNCTION("""COMPUTED_VALUE"""),"Project Management Foundations: Teams")</f>
        <v>Project Management Foundations: Teams</v>
      </c>
      <c r="E23" s="115" t="str">
        <f ca="1">IFERROR(__xludf.DUMMYFUNCTION("""COMPUTED_VALUE"""),"General")</f>
        <v>General</v>
      </c>
      <c r="F23" s="110" t="str">
        <f ca="1">IFERROR(__xludf.DUMMYFUNCTION("""COMPUTED_VALUE"""),"Beginner")</f>
        <v>Beginner</v>
      </c>
      <c r="G23" s="112">
        <f ca="1">IFERROR(__xludf.DUMMYFUNCTION("""COMPUTED_VALUE"""),0.018287037037037)</f>
        <v>1.8287037037037001E-2</v>
      </c>
      <c r="H23" s="117" t="str">
        <f ca="1">IFERROR(__xludf.DUMMYFUNCTION("""COMPUTED_VALUE"""),"Develop Your Project Management Skills ")</f>
        <v xml:space="preserve">Develop Your Project Management Skills </v>
      </c>
      <c r="I23" s="109"/>
      <c r="J23" s="109"/>
      <c r="K23" s="109"/>
      <c r="L23" s="115">
        <f ca="1">IFERROR(__xludf.DUMMYFUNCTION("""COMPUTED_VALUE"""),3011322)</f>
        <v>3011322</v>
      </c>
      <c r="M23" s="116" t="str">
        <f ca="1">IFERROR(__xludf.DUMMYFUNCTION("""COMPUTED_VALUE"""),"B2B Sales Strategy: Pre-call Prep for Virtual or In Person Deals")</f>
        <v>B2B Sales Strategy: Pre-call Prep for Virtual or In Person Deals</v>
      </c>
      <c r="N23" s="115" t="str">
        <f ca="1">IFERROR(__xludf.DUMMYFUNCTION("""COMPUTED_VALUE"""),"Individual Contributor")</f>
        <v>Individual Contributor</v>
      </c>
      <c r="O23" s="110" t="str">
        <f ca="1">IFERROR(__xludf.DUMMYFUNCTION("""COMPUTED_VALUE"""),"Intermediate")</f>
        <v>Intermediate</v>
      </c>
      <c r="P23" s="112">
        <f ca="1">IFERROR(__xludf.DUMMYFUNCTION("""COMPUTED_VALUE"""),0.026261574074074)</f>
        <v>2.6261574074074E-2</v>
      </c>
      <c r="Q23" s="119"/>
      <c r="R23" s="109"/>
      <c r="S23" s="109"/>
    </row>
    <row r="24" spans="1:19" ht="33.75" customHeight="1" x14ac:dyDescent="0.15">
      <c r="A24" s="109"/>
      <c r="B24" s="109"/>
      <c r="C24" s="115">
        <f ca="1">IFERROR(__xludf.DUMMYFUNCTION("""COMPUTED_VALUE"""),2814140)</f>
        <v>2814140</v>
      </c>
      <c r="D24" s="116" t="str">
        <f ca="1">IFERROR(__xludf.DUMMYFUNCTION("""COMPUTED_VALUE"""),"Project Management Simplified")</f>
        <v>Project Management Simplified</v>
      </c>
      <c r="E24" s="115" t="str">
        <f ca="1">IFERROR(__xludf.DUMMYFUNCTION("""COMPUTED_VALUE"""),"General")</f>
        <v>General</v>
      </c>
      <c r="F24" s="110" t="str">
        <f ca="1">IFERROR(__xludf.DUMMYFUNCTION("""COMPUTED_VALUE"""),"Beginner")</f>
        <v>Beginner</v>
      </c>
      <c r="G24" s="112">
        <f ca="1">IFERROR(__xludf.DUMMYFUNCTION("""COMPUTED_VALUE"""),0.0727199074074074)</f>
        <v>7.27199074074074E-2</v>
      </c>
      <c r="H24" s="117" t="str">
        <f ca="1">IFERROR(__xludf.DUMMYFUNCTION("""COMPUTED_VALUE"""),"Improve Your Business Analysis Skills")</f>
        <v>Improve Your Business Analysis Skills</v>
      </c>
      <c r="I24" s="109"/>
      <c r="J24" s="109"/>
      <c r="K24" s="109"/>
      <c r="L24" s="115">
        <f ca="1">IFERROR(__xludf.DUMMYFUNCTION("""COMPUTED_VALUE"""),2425482)</f>
        <v>2425482</v>
      </c>
      <c r="M24" s="116" t="str">
        <f ca="1">IFERROR(__xludf.DUMMYFUNCTION("""COMPUTED_VALUE"""),"Inside Sales")</f>
        <v>Inside Sales</v>
      </c>
      <c r="N24" s="115" t="str">
        <f ca="1">IFERROR(__xludf.DUMMYFUNCTION("""COMPUTED_VALUE"""),"Individual Contributor")</f>
        <v>Individual Contributor</v>
      </c>
      <c r="O24" s="110" t="str">
        <f ca="1">IFERROR(__xludf.DUMMYFUNCTION("""COMPUTED_VALUE"""),"Intermediate")</f>
        <v>Intermediate</v>
      </c>
      <c r="P24" s="112">
        <f ca="1">IFERROR(__xludf.DUMMYFUNCTION("""COMPUTED_VALUE"""),0.0294097222222222)</f>
        <v>2.9409722222222202E-2</v>
      </c>
      <c r="Q24" s="119"/>
      <c r="R24" s="109"/>
      <c r="S24" s="109"/>
    </row>
    <row r="25" spans="1:19" ht="33.75" customHeight="1" x14ac:dyDescent="0.15">
      <c r="A25" s="109"/>
      <c r="B25" s="109"/>
      <c r="C25" s="115">
        <f ca="1">IFERROR(__xludf.DUMMYFUNCTION("""COMPUTED_VALUE"""),2492217)</f>
        <v>2492217</v>
      </c>
      <c r="D25" s="116" t="str">
        <f ca="1">IFERROR(__xludf.DUMMYFUNCTION("""COMPUTED_VALUE"""),"Mistakes to Avoid When Obtaining Your PMP Certification")</f>
        <v>Mistakes to Avoid When Obtaining Your PMP Certification</v>
      </c>
      <c r="E25" s="115" t="str">
        <f ca="1">IFERROR(__xludf.DUMMYFUNCTION("""COMPUTED_VALUE"""),"General")</f>
        <v>General</v>
      </c>
      <c r="F25" s="110" t="str">
        <f ca="1">IFERROR(__xludf.DUMMYFUNCTION("""COMPUTED_VALUE"""),"Beginner")</f>
        <v>Beginner</v>
      </c>
      <c r="G25" s="112">
        <f ca="1">IFERROR(__xludf.DUMMYFUNCTION("""COMPUTED_VALUE"""),0.025011574074074)</f>
        <v>2.5011574074073999E-2</v>
      </c>
      <c r="H25" s="117" t="str">
        <f ca="1">IFERROR(__xludf.DUMMYFUNCTION("""COMPUTED_VALUE"""),"Prepare for the PMI ACP Certification")</f>
        <v>Prepare for the PMI ACP Certification</v>
      </c>
      <c r="I25" s="109"/>
      <c r="J25" s="109"/>
      <c r="K25" s="109"/>
      <c r="L25" s="115">
        <f ca="1">IFERROR(__xludf.DUMMYFUNCTION("""COMPUTED_VALUE"""),2880279)</f>
        <v>2880279</v>
      </c>
      <c r="M25" s="116" t="str">
        <f ca="1">IFERROR(__xludf.DUMMYFUNCTION("""COMPUTED_VALUE"""),"Sales Strategies and Approaches in a New World of Selling")</f>
        <v>Sales Strategies and Approaches in a New World of Selling</v>
      </c>
      <c r="N25" s="115" t="str">
        <f ca="1">IFERROR(__xludf.DUMMYFUNCTION("""COMPUTED_VALUE"""),"Individual Contributor")</f>
        <v>Individual Contributor</v>
      </c>
      <c r="O25" s="110" t="str">
        <f ca="1">IFERROR(__xludf.DUMMYFUNCTION("""COMPUTED_VALUE"""),"Intermediate")</f>
        <v>Intermediate</v>
      </c>
      <c r="P25" s="112">
        <f ca="1">IFERROR(__xludf.DUMMYFUNCTION("""COMPUTED_VALUE"""),0.0249884259259259)</f>
        <v>2.49884259259259E-2</v>
      </c>
      <c r="Q25" s="119"/>
      <c r="R25" s="109"/>
      <c r="S25" s="109"/>
    </row>
    <row r="26" spans="1:19" ht="33.75" customHeight="1" x14ac:dyDescent="0.15">
      <c r="A26" s="109"/>
      <c r="B26" s="109"/>
      <c r="C26" s="115">
        <f ca="1">IFERROR(__xludf.DUMMYFUNCTION("""COMPUTED_VALUE"""),2823295)</f>
        <v>2823295</v>
      </c>
      <c r="D26" s="116" t="str">
        <f ca="1">IFERROR(__xludf.DUMMYFUNCTION("""COMPUTED_VALUE"""),"Hoshin Planning")</f>
        <v>Hoshin Planning</v>
      </c>
      <c r="E26" s="115" t="str">
        <f ca="1">IFERROR(__xludf.DUMMYFUNCTION("""COMPUTED_VALUE"""),"General")</f>
        <v>General</v>
      </c>
      <c r="F26" s="110" t="str">
        <f ca="1">IFERROR(__xludf.DUMMYFUNCTION("""COMPUTED_VALUE"""),"Beginner")</f>
        <v>Beginner</v>
      </c>
      <c r="G26" s="112">
        <f ca="1">IFERROR(__xludf.DUMMYFUNCTION("""COMPUTED_VALUE"""),0.045)</f>
        <v>4.4999999999999998E-2</v>
      </c>
      <c r="H26" s="117" t="str">
        <f ca="1">IFERROR(__xludf.DUMMYFUNCTION("""COMPUTED_VALUE"""),"Stay Ahead in Construction Management")</f>
        <v>Stay Ahead in Construction Management</v>
      </c>
      <c r="I26" s="109"/>
      <c r="J26" s="109"/>
      <c r="K26" s="109"/>
      <c r="L26" s="115">
        <f ca="1">IFERROR(__xludf.DUMMYFUNCTION("""COMPUTED_VALUE"""),2825692)</f>
        <v>2825692</v>
      </c>
      <c r="M26" s="116" t="str">
        <f ca="1">IFERROR(__xludf.DUMMYFUNCTION("""COMPUTED_VALUE"""),"Inclusive Selling: Selling Across Culture, Race, and Gender Differences")</f>
        <v>Inclusive Selling: Selling Across Culture, Race, and Gender Differences</v>
      </c>
      <c r="N26" s="115" t="str">
        <f ca="1">IFERROR(__xludf.DUMMYFUNCTION("""COMPUTED_VALUE"""),"Individual Contributor")</f>
        <v>Individual Contributor</v>
      </c>
      <c r="O26" s="110" t="str">
        <f ca="1">IFERROR(__xludf.DUMMYFUNCTION("""COMPUTED_VALUE"""),"Intermediate")</f>
        <v>Intermediate</v>
      </c>
      <c r="P26" s="112">
        <f ca="1">IFERROR(__xludf.DUMMYFUNCTION("""COMPUTED_VALUE"""),0.0340856481481481)</f>
        <v>3.4085648148148101E-2</v>
      </c>
      <c r="Q26" s="119"/>
      <c r="R26" s="109"/>
      <c r="S26" s="109"/>
    </row>
    <row r="27" spans="1:19" ht="33.75" customHeight="1" x14ac:dyDescent="0.15">
      <c r="A27" s="109"/>
      <c r="B27" s="109"/>
      <c r="C27" s="115">
        <f ca="1">IFERROR(__xludf.DUMMYFUNCTION("""COMPUTED_VALUE"""),2823298)</f>
        <v>2823298</v>
      </c>
      <c r="D27" s="116" t="str">
        <f ca="1">IFERROR(__xludf.DUMMYFUNCTION("""COMPUTED_VALUE"""),"Implementing Lean: A Case Study")</f>
        <v>Implementing Lean: A Case Study</v>
      </c>
      <c r="E27" s="115" t="str">
        <f ca="1">IFERROR(__xludf.DUMMYFUNCTION("""COMPUTED_VALUE"""),"General")</f>
        <v>General</v>
      </c>
      <c r="F27" s="110" t="str">
        <f ca="1">IFERROR(__xludf.DUMMYFUNCTION("""COMPUTED_VALUE"""),"Beginner")</f>
        <v>Beginner</v>
      </c>
      <c r="G27" s="112">
        <f ca="1">IFERROR(__xludf.DUMMYFUNCTION("""COMPUTED_VALUE"""),0.0494907407407407)</f>
        <v>4.9490740740740703E-2</v>
      </c>
      <c r="H27" s="119"/>
      <c r="I27" s="109"/>
      <c r="J27" s="109"/>
      <c r="K27" s="109"/>
      <c r="L27" s="115">
        <f ca="1">IFERROR(__xludf.DUMMYFUNCTION("""COMPUTED_VALUE"""),2422439)</f>
        <v>2422439</v>
      </c>
      <c r="M27" s="116" t="str">
        <f ca="1">IFERROR(__xludf.DUMMYFUNCTION("""COMPUTED_VALUE"""),"Delivering a Great Virtual Sales Pitch")</f>
        <v>Delivering a Great Virtual Sales Pitch</v>
      </c>
      <c r="N27" s="115" t="str">
        <f ca="1">IFERROR(__xludf.DUMMYFUNCTION("""COMPUTED_VALUE"""),"Individual Contributor")</f>
        <v>Individual Contributor</v>
      </c>
      <c r="O27" s="110" t="str">
        <f ca="1">IFERROR(__xludf.DUMMYFUNCTION("""COMPUTED_VALUE"""),"Intermediate")</f>
        <v>Intermediate</v>
      </c>
      <c r="P27" s="112">
        <f ca="1">IFERROR(__xludf.DUMMYFUNCTION("""COMPUTED_VALUE"""),0.0238078703703703)</f>
        <v>2.3807870370370299E-2</v>
      </c>
      <c r="Q27" s="119"/>
      <c r="R27" s="109"/>
      <c r="S27" s="109"/>
    </row>
    <row r="28" spans="1:19" ht="33.75" customHeight="1" x14ac:dyDescent="0.15">
      <c r="A28" s="109"/>
      <c r="B28" s="109"/>
      <c r="C28" s="115">
        <f ca="1">IFERROR(__xludf.DUMMYFUNCTION("""COMPUTED_VALUE"""),2824205)</f>
        <v>2824205</v>
      </c>
      <c r="D28" s="116" t="str">
        <f ca="1">IFERROR(__xludf.DUMMYFUNCTION("""COMPUTED_VALUE"""),"From Resisting to Embracing Lean: A Case Study")</f>
        <v>From Resisting to Embracing Lean: A Case Study</v>
      </c>
      <c r="E28" s="115" t="str">
        <f ca="1">IFERROR(__xludf.DUMMYFUNCTION("""COMPUTED_VALUE"""),"General")</f>
        <v>General</v>
      </c>
      <c r="F28" s="110" t="str">
        <f ca="1">IFERROR(__xludf.DUMMYFUNCTION("""COMPUTED_VALUE"""),"Beginner")</f>
        <v>Beginner</v>
      </c>
      <c r="G28" s="112">
        <f ca="1">IFERROR(__xludf.DUMMYFUNCTION("""COMPUTED_VALUE"""),0.113391203703703)</f>
        <v>0.11339120370370299</v>
      </c>
      <c r="H28" s="119"/>
      <c r="I28" s="109"/>
      <c r="J28" s="109"/>
      <c r="K28" s="109"/>
      <c r="L28" s="115">
        <f ca="1">IFERROR(__xludf.DUMMYFUNCTION("""COMPUTED_VALUE"""),2495069)</f>
        <v>2495069</v>
      </c>
      <c r="M28" s="116" t="str">
        <f ca="1">IFERROR(__xludf.DUMMYFUNCTION("""COMPUTED_VALUE"""),"Sales Narratives and the Customer Journey")</f>
        <v>Sales Narratives and the Customer Journey</v>
      </c>
      <c r="N28" s="115" t="str">
        <f ca="1">IFERROR(__xludf.DUMMYFUNCTION("""COMPUTED_VALUE"""),"Individual Contributor")</f>
        <v>Individual Contributor</v>
      </c>
      <c r="O28" s="110" t="str">
        <f ca="1">IFERROR(__xludf.DUMMYFUNCTION("""COMPUTED_VALUE"""),"Intermediate")</f>
        <v>Intermediate</v>
      </c>
      <c r="P28" s="112">
        <f ca="1">IFERROR(__xludf.DUMMYFUNCTION("""COMPUTED_VALUE"""),0.0190162037037037)</f>
        <v>1.9016203703703698E-2</v>
      </c>
      <c r="Q28" s="119"/>
      <c r="R28" s="109"/>
      <c r="S28" s="109"/>
    </row>
    <row r="29" spans="1:19" ht="33.75" customHeight="1" x14ac:dyDescent="0.15">
      <c r="A29" s="109"/>
      <c r="B29" s="109"/>
      <c r="C29" s="115">
        <f ca="1">IFERROR(__xludf.DUMMYFUNCTION("""COMPUTED_VALUE"""),2825034)</f>
        <v>2825034</v>
      </c>
      <c r="D29" s="116" t="str">
        <f ca="1">IFERROR(__xludf.DUMMYFUNCTION("""COMPUTED_VALUE"""),"Project Management Tips")</f>
        <v>Project Management Tips</v>
      </c>
      <c r="E29" s="115" t="str">
        <f ca="1">IFERROR(__xludf.DUMMYFUNCTION("""COMPUTED_VALUE"""),"General")</f>
        <v>General</v>
      </c>
      <c r="F29" s="110" t="str">
        <f ca="1">IFERROR(__xludf.DUMMYFUNCTION("""COMPUTED_VALUE"""),"Beginner")</f>
        <v>Beginner</v>
      </c>
      <c r="G29" s="112">
        <f ca="1">IFERROR(__xludf.DUMMYFUNCTION("""COMPUTED_VALUE"""),0.0324537037037037)</f>
        <v>3.24537037037037E-2</v>
      </c>
      <c r="H29" s="119"/>
      <c r="I29" s="109"/>
      <c r="J29" s="109"/>
      <c r="K29" s="109"/>
      <c r="L29" s="115">
        <f ca="1">IFERROR(__xludf.DUMMYFUNCTION("""COMPUTED_VALUE"""),2881016)</f>
        <v>2881016</v>
      </c>
      <c r="M29" s="116" t="str">
        <f ca="1">IFERROR(__xludf.DUMMYFUNCTION("""COMPUTED_VALUE"""),"The Persuasion Code, Part 2: The Neuroscience of Selling Remotely")</f>
        <v>The Persuasion Code, Part 2: The Neuroscience of Selling Remotely</v>
      </c>
      <c r="N29" s="115" t="str">
        <f ca="1">IFERROR(__xludf.DUMMYFUNCTION("""COMPUTED_VALUE"""),"Individual Contributor")</f>
        <v>Individual Contributor</v>
      </c>
      <c r="O29" s="110" t="str">
        <f ca="1">IFERROR(__xludf.DUMMYFUNCTION("""COMPUTED_VALUE"""),"Advanced")</f>
        <v>Advanced</v>
      </c>
      <c r="P29" s="112">
        <f ca="1">IFERROR(__xludf.DUMMYFUNCTION("""COMPUTED_VALUE"""),0.0370601851851851)</f>
        <v>3.7060185185185099E-2</v>
      </c>
      <c r="Q29" s="119"/>
      <c r="R29" s="109"/>
      <c r="S29" s="109"/>
    </row>
    <row r="30" spans="1:19" ht="33.75" customHeight="1" x14ac:dyDescent="0.15">
      <c r="A30" s="109"/>
      <c r="B30" s="109"/>
      <c r="C30" s="115">
        <f ca="1">IFERROR(__xludf.DUMMYFUNCTION("""COMPUTED_VALUE"""),2831005)</f>
        <v>2831005</v>
      </c>
      <c r="D30" s="116" t="str">
        <f ca="1">IFERROR(__xludf.DUMMYFUNCTION("""COMPUTED_VALUE"""),"Introducing the PMBOK® Guide—Seventh Edition")</f>
        <v>Introducing the PMBOK® Guide—Seventh Edition</v>
      </c>
      <c r="E30" s="115" t="str">
        <f ca="1">IFERROR(__xludf.DUMMYFUNCTION("""COMPUTED_VALUE"""),"General")</f>
        <v>General</v>
      </c>
      <c r="F30" s="110" t="str">
        <f ca="1">IFERROR(__xludf.DUMMYFUNCTION("""COMPUTED_VALUE"""),"Beginner")</f>
        <v>Beginner</v>
      </c>
      <c r="G30" s="112">
        <f ca="1">IFERROR(__xludf.DUMMYFUNCTION("""COMPUTED_VALUE"""),0.0215972222222222)</f>
        <v>2.1597222222222202E-2</v>
      </c>
      <c r="H30" s="119"/>
      <c r="I30" s="109"/>
      <c r="J30" s="109"/>
      <c r="K30" s="109"/>
      <c r="L30" s="115">
        <f ca="1">IFERROR(__xludf.DUMMYFUNCTION("""COMPUTED_VALUE"""),3084760)</f>
        <v>3084760</v>
      </c>
      <c r="M30" s="116" t="str">
        <f ca="1">IFERROR(__xludf.DUMMYFUNCTION("""COMPUTED_VALUE"""),"Sales Strategy: Using AI and Automation to Sell More")</f>
        <v>Sales Strategy: Using AI and Automation to Sell More</v>
      </c>
      <c r="N30" s="115" t="str">
        <f ca="1">IFERROR(__xludf.DUMMYFUNCTION("""COMPUTED_VALUE"""),"General")</f>
        <v>General</v>
      </c>
      <c r="O30" s="110" t="str">
        <f ca="1">IFERROR(__xludf.DUMMYFUNCTION("""COMPUTED_VALUE"""),"Beginner")</f>
        <v>Beginner</v>
      </c>
      <c r="P30" s="112">
        <f ca="1">IFERROR(__xludf.DUMMYFUNCTION("""COMPUTED_VALUE"""),0.0333912037037037)</f>
        <v>3.3391203703703701E-2</v>
      </c>
      <c r="Q30" s="119"/>
      <c r="R30" s="109"/>
      <c r="S30" s="109"/>
    </row>
    <row r="31" spans="1:19" ht="33.75" customHeight="1" x14ac:dyDescent="0.15">
      <c r="A31" s="109"/>
      <c r="B31" s="109"/>
      <c r="C31" s="115">
        <f ca="1">IFERROR(__xludf.DUMMYFUNCTION("""COMPUTED_VALUE"""),2823512)</f>
        <v>2823512</v>
      </c>
      <c r="D31" s="116" t="str">
        <f ca="1">IFERROR(__xludf.DUMMYFUNCTION("""COMPUTED_VALUE"""),"Productivity: Prioritizing at Work")</f>
        <v>Productivity: Prioritizing at Work</v>
      </c>
      <c r="E31" s="115" t="str">
        <f ca="1">IFERROR(__xludf.DUMMYFUNCTION("""COMPUTED_VALUE"""),"General")</f>
        <v>General</v>
      </c>
      <c r="F31" s="110" t="str">
        <f ca="1">IFERROR(__xludf.DUMMYFUNCTION("""COMPUTED_VALUE"""),"Beginner")</f>
        <v>Beginner</v>
      </c>
      <c r="G31" s="112">
        <f ca="1">IFERROR(__xludf.DUMMYFUNCTION("""COMPUTED_VALUE"""),0.0336921296296296)</f>
        <v>3.36921296296296E-2</v>
      </c>
      <c r="H31" s="119"/>
      <c r="I31" s="109"/>
      <c r="J31" s="109"/>
      <c r="K31" s="109"/>
      <c r="L31" s="115">
        <f ca="1">IFERROR(__xludf.DUMMYFUNCTION("""COMPUTED_VALUE"""),4402599)</f>
        <v>4402599</v>
      </c>
      <c r="M31" s="116" t="str">
        <f ca="1">IFERROR(__xludf.DUMMYFUNCTION("""COMPUTED_VALUE"""),"Happiness and Success in Sales")</f>
        <v>Happiness and Success in Sales</v>
      </c>
      <c r="N31" s="115" t="str">
        <f ca="1">IFERROR(__xludf.DUMMYFUNCTION("""COMPUTED_VALUE"""),"General")</f>
        <v>General</v>
      </c>
      <c r="O31" s="110" t="str">
        <f ca="1">IFERROR(__xludf.DUMMYFUNCTION("""COMPUTED_VALUE"""),"Beginner")</f>
        <v>Beginner</v>
      </c>
      <c r="P31" s="112">
        <f ca="1">IFERROR(__xludf.DUMMYFUNCTION("""COMPUTED_VALUE"""),0.0349189814814814)</f>
        <v>3.4918981481481398E-2</v>
      </c>
      <c r="Q31" s="119"/>
      <c r="R31" s="109"/>
      <c r="S31" s="109"/>
    </row>
    <row r="32" spans="1:19" ht="33.75" customHeight="1" x14ac:dyDescent="0.15">
      <c r="A32" s="109"/>
      <c r="B32" s="109"/>
      <c r="C32" s="115">
        <f ca="1">IFERROR(__xludf.DUMMYFUNCTION("""COMPUTED_VALUE"""),2834000)</f>
        <v>2834000</v>
      </c>
      <c r="D32" s="116" t="str">
        <f ca="1">IFERROR(__xludf.DUMMYFUNCTION("""COMPUTED_VALUE"""),"Project Leadership")</f>
        <v>Project Leadership</v>
      </c>
      <c r="E32" s="115" t="str">
        <f ca="1">IFERROR(__xludf.DUMMYFUNCTION("""COMPUTED_VALUE"""),"General")</f>
        <v>General</v>
      </c>
      <c r="F32" s="110" t="str">
        <f ca="1">IFERROR(__xludf.DUMMYFUNCTION("""COMPUTED_VALUE"""),"Beginner")</f>
        <v>Beginner</v>
      </c>
      <c r="G32" s="112">
        <f ca="1">IFERROR(__xludf.DUMMYFUNCTION("""COMPUTED_VALUE"""),0.0299884259259259)</f>
        <v>2.9988425925925901E-2</v>
      </c>
      <c r="H32" s="119"/>
      <c r="I32" s="109"/>
      <c r="J32" s="109"/>
      <c r="K32" s="109"/>
      <c r="L32" s="115">
        <f ca="1">IFERROR(__xludf.DUMMYFUNCTION("""COMPUTED_VALUE"""),4405483)</f>
        <v>4405483</v>
      </c>
      <c r="M32" s="116" t="str">
        <f ca="1">IFERROR(__xludf.DUMMYFUNCTION("""COMPUTED_VALUE"""),"Dealing with Difficult Clients in B2B Sales")</f>
        <v>Dealing with Difficult Clients in B2B Sales</v>
      </c>
      <c r="N32" s="115" t="str">
        <f ca="1">IFERROR(__xludf.DUMMYFUNCTION("""COMPUTED_VALUE"""),"General")</f>
        <v>General</v>
      </c>
      <c r="O32" s="110" t="str">
        <f ca="1">IFERROR(__xludf.DUMMYFUNCTION("""COMPUTED_VALUE"""),"Beginner")</f>
        <v>Beginner</v>
      </c>
      <c r="P32" s="112">
        <f ca="1">IFERROR(__xludf.DUMMYFUNCTION("""COMPUTED_VALUE"""),0.0445486111111111)</f>
        <v>4.4548611111111101E-2</v>
      </c>
      <c r="Q32" s="119"/>
      <c r="R32" s="109"/>
      <c r="S32" s="109"/>
    </row>
    <row r="33" spans="1:19" ht="33.75" customHeight="1" x14ac:dyDescent="0.15">
      <c r="A33" s="109"/>
      <c r="B33" s="109"/>
      <c r="C33" s="115">
        <f ca="1">IFERROR(__xludf.DUMMYFUNCTION("""COMPUTED_VALUE"""),2822640)</f>
        <v>2822640</v>
      </c>
      <c r="D33" s="116" t="str">
        <f ca="1">IFERROR(__xludf.DUMMYFUNCTION("""COMPUTED_VALUE"""),"Project Management Foundations: Quality")</f>
        <v>Project Management Foundations: Quality</v>
      </c>
      <c r="E33" s="115" t="str">
        <f ca="1">IFERROR(__xludf.DUMMYFUNCTION("""COMPUTED_VALUE"""),"General")</f>
        <v>General</v>
      </c>
      <c r="F33" s="110" t="str">
        <f ca="1">IFERROR(__xludf.DUMMYFUNCTION("""COMPUTED_VALUE"""),"Beginner")</f>
        <v>Beginner</v>
      </c>
      <c r="G33" s="112">
        <f ca="1">IFERROR(__xludf.DUMMYFUNCTION("""COMPUTED_VALUE"""),0.021574074074074)</f>
        <v>2.1574074074073999E-2</v>
      </c>
      <c r="H33" s="119"/>
      <c r="I33" s="109"/>
      <c r="J33" s="109"/>
      <c r="K33" s="109"/>
      <c r="L33" s="115">
        <f ca="1">IFERROR(__xludf.DUMMYFUNCTION("""COMPUTED_VALUE"""),2480205)</f>
        <v>2480205</v>
      </c>
      <c r="M33" s="116" t="str">
        <f ca="1">IFERROR(__xludf.DUMMYFUNCTION("""COMPUTED_VALUE"""),"The Traits of Successful Salespeople")</f>
        <v>The Traits of Successful Salespeople</v>
      </c>
      <c r="N33" s="115" t="str">
        <f ca="1">IFERROR(__xludf.DUMMYFUNCTION("""COMPUTED_VALUE"""),"General")</f>
        <v>General</v>
      </c>
      <c r="O33" s="110" t="str">
        <f ca="1">IFERROR(__xludf.DUMMYFUNCTION("""COMPUTED_VALUE"""),"Beginner")</f>
        <v>Beginner</v>
      </c>
      <c r="P33" s="112">
        <f ca="1">IFERROR(__xludf.DUMMYFUNCTION("""COMPUTED_VALUE"""),0.0377662037037037)</f>
        <v>3.7766203703703698E-2</v>
      </c>
      <c r="Q33" s="119"/>
      <c r="R33" s="109"/>
      <c r="S33" s="109"/>
    </row>
    <row r="34" spans="1:19" ht="33.75" customHeight="1" x14ac:dyDescent="0.15">
      <c r="A34" s="109"/>
      <c r="B34" s="109"/>
      <c r="C34" s="115">
        <f ca="1">IFERROR(__xludf.DUMMYFUNCTION("""COMPUTED_VALUE"""),2885197)</f>
        <v>2885197</v>
      </c>
      <c r="D34" s="116" t="str">
        <f ca="1">IFERROR(__xludf.DUMMYFUNCTION("""COMPUTED_VALUE"""),"Project Manager to Project Motivator: Unlock the Secrets of Strengths-Based Project Management")</f>
        <v>Project Manager to Project Motivator: Unlock the Secrets of Strengths-Based Project Management</v>
      </c>
      <c r="E34" s="115" t="str">
        <f ca="1">IFERROR(__xludf.DUMMYFUNCTION("""COMPUTED_VALUE"""),"General")</f>
        <v>General</v>
      </c>
      <c r="F34" s="110" t="str">
        <f ca="1">IFERROR(__xludf.DUMMYFUNCTION("""COMPUTED_VALUE"""),"Beginner")</f>
        <v>Beginner</v>
      </c>
      <c r="G34" s="112">
        <f ca="1">IFERROR(__xludf.DUMMYFUNCTION("""COMPUTED_VALUE"""),0.0333333333333333)</f>
        <v>3.3333333333333298E-2</v>
      </c>
      <c r="H34" s="119"/>
      <c r="I34" s="109"/>
      <c r="J34" s="109"/>
      <c r="K34" s="109"/>
      <c r="L34" s="115">
        <f ca="1">IFERROR(__xludf.DUMMYFUNCTION("""COMPUTED_VALUE"""),2481208)</f>
        <v>2481208</v>
      </c>
      <c r="M34" s="116" t="str">
        <f ca="1">IFERROR(__xludf.DUMMYFUNCTION("""COMPUTED_VALUE"""),"How to Find Sales Leads")</f>
        <v>How to Find Sales Leads</v>
      </c>
      <c r="N34" s="115" t="str">
        <f ca="1">IFERROR(__xludf.DUMMYFUNCTION("""COMPUTED_VALUE"""),"General")</f>
        <v>General</v>
      </c>
      <c r="O34" s="110" t="str">
        <f ca="1">IFERROR(__xludf.DUMMYFUNCTION("""COMPUTED_VALUE"""),"Beginner")</f>
        <v>Beginner</v>
      </c>
      <c r="P34" s="112">
        <f ca="1">IFERROR(__xludf.DUMMYFUNCTION("""COMPUTED_VALUE"""),0.0233796296296296)</f>
        <v>2.3379629629629601E-2</v>
      </c>
      <c r="Q34" s="119"/>
      <c r="R34" s="109"/>
      <c r="S34" s="109"/>
    </row>
    <row r="35" spans="1:19" ht="33.75" customHeight="1" x14ac:dyDescent="0.15">
      <c r="A35" s="109"/>
      <c r="B35" s="109"/>
      <c r="C35" s="115">
        <f ca="1">IFERROR(__xludf.DUMMYFUNCTION("""COMPUTED_VALUE"""),2880278)</f>
        <v>2880278</v>
      </c>
      <c r="D35" s="116" t="str">
        <f ca="1">IFERROR(__xludf.DUMMYFUNCTION("""COMPUTED_VALUE"""),"Agile: It's Not Just for Software")</f>
        <v>Agile: It's Not Just for Software</v>
      </c>
      <c r="E35" s="115" t="str">
        <f ca="1">IFERROR(__xludf.DUMMYFUNCTION("""COMPUTED_VALUE"""),"General")</f>
        <v>General</v>
      </c>
      <c r="F35" s="110" t="str">
        <f ca="1">IFERROR(__xludf.DUMMYFUNCTION("""COMPUTED_VALUE"""),"Beginner")</f>
        <v>Beginner</v>
      </c>
      <c r="G35" s="112">
        <f ca="1">IFERROR(__xludf.DUMMYFUNCTION("""COMPUTED_VALUE"""),0.0269907407407407)</f>
        <v>2.6990740740740701E-2</v>
      </c>
      <c r="H35" s="119"/>
      <c r="I35" s="109"/>
      <c r="J35" s="109"/>
      <c r="K35" s="109"/>
      <c r="L35" s="115">
        <f ca="1">IFERROR(__xludf.DUMMYFUNCTION("""COMPUTED_VALUE"""),2488475)</f>
        <v>2488475</v>
      </c>
      <c r="M35" s="116" t="str">
        <f ca="1">IFERROR(__xludf.DUMMYFUNCTION("""COMPUTED_VALUE"""),"Personalized Sales: How Real Connections Can Produce Powerful Results")</f>
        <v>Personalized Sales: How Real Connections Can Produce Powerful Results</v>
      </c>
      <c r="N35" s="115" t="str">
        <f ca="1">IFERROR(__xludf.DUMMYFUNCTION("""COMPUTED_VALUE"""),"General")</f>
        <v>General</v>
      </c>
      <c r="O35" s="110" t="str">
        <f ca="1">IFERROR(__xludf.DUMMYFUNCTION("""COMPUTED_VALUE"""),"Beginner")</f>
        <v>Beginner</v>
      </c>
      <c r="P35" s="112">
        <f ca="1">IFERROR(__xludf.DUMMYFUNCTION("""COMPUTED_VALUE"""),0.0392592592592592)</f>
        <v>3.9259259259259202E-2</v>
      </c>
      <c r="Q35" s="119"/>
      <c r="R35" s="109"/>
      <c r="S35" s="109"/>
    </row>
    <row r="36" spans="1:19" ht="33.75" customHeight="1" x14ac:dyDescent="0.15">
      <c r="A36" s="109"/>
      <c r="B36" s="109"/>
      <c r="C36" s="115">
        <f ca="1">IFERROR(__xludf.DUMMYFUNCTION("""COMPUTED_VALUE"""),2880241)</f>
        <v>2880241</v>
      </c>
      <c r="D36" s="116" t="str">
        <f ca="1">IFERROR(__xludf.DUMMYFUNCTION("""COMPUTED_VALUE"""),"Managing Projects as Offices Reopen")</f>
        <v>Managing Projects as Offices Reopen</v>
      </c>
      <c r="E36" s="115" t="str">
        <f ca="1">IFERROR(__xludf.DUMMYFUNCTION("""COMPUTED_VALUE"""),"General")</f>
        <v>General</v>
      </c>
      <c r="F36" s="110" t="str">
        <f ca="1">IFERROR(__xludf.DUMMYFUNCTION("""COMPUTED_VALUE"""),"Beginner")</f>
        <v>Beginner</v>
      </c>
      <c r="G36" s="112">
        <f ca="1">IFERROR(__xludf.DUMMYFUNCTION("""COMPUTED_VALUE"""),0.0149652777777777)</f>
        <v>1.4965277777777701E-2</v>
      </c>
      <c r="H36" s="119"/>
      <c r="I36" s="109"/>
      <c r="J36" s="109"/>
      <c r="K36" s="109"/>
      <c r="L36" s="115">
        <f ca="1">IFERROR(__xludf.DUMMYFUNCTION("""COMPUTED_VALUE"""),2505603)</f>
        <v>2505603</v>
      </c>
      <c r="M36" s="116" t="str">
        <f ca="1">IFERROR(__xludf.DUMMYFUNCTION("""COMPUTED_VALUE"""),"Beginner Sales Nano Tips with Miles Croft")</f>
        <v>Beginner Sales Nano Tips with Miles Croft</v>
      </c>
      <c r="N36" s="115" t="str">
        <f ca="1">IFERROR(__xludf.DUMMYFUNCTION("""COMPUTED_VALUE"""),"General")</f>
        <v>General</v>
      </c>
      <c r="O36" s="110" t="str">
        <f ca="1">IFERROR(__xludf.DUMMYFUNCTION("""COMPUTED_VALUE"""),"Beginner")</f>
        <v>Beginner</v>
      </c>
      <c r="P36" s="112">
        <f ca="1">IFERROR(__xludf.DUMMYFUNCTION("""COMPUTED_VALUE"""),0.00515046296296296)</f>
        <v>5.15046296296296E-3</v>
      </c>
      <c r="Q36" s="119"/>
      <c r="R36" s="109"/>
      <c r="S36" s="109"/>
    </row>
    <row r="37" spans="1:19" ht="33.75" customHeight="1" x14ac:dyDescent="0.15">
      <c r="A37" s="109"/>
      <c r="B37" s="109"/>
      <c r="C37" s="115">
        <f ca="1">IFERROR(__xludf.DUMMYFUNCTION("""COMPUTED_VALUE"""),3158741)</f>
        <v>3158741</v>
      </c>
      <c r="D37" s="116" t="str">
        <f ca="1">IFERROR(__xludf.DUMMYFUNCTION("""COMPUTED_VALUE"""),"Mindfulness: A Critical Skill for Project Managers")</f>
        <v>Mindfulness: A Critical Skill for Project Managers</v>
      </c>
      <c r="E37" s="115" t="str">
        <f ca="1">IFERROR(__xludf.DUMMYFUNCTION("""COMPUTED_VALUE"""),"General")</f>
        <v>General</v>
      </c>
      <c r="F37" s="110" t="str">
        <f ca="1">IFERROR(__xludf.DUMMYFUNCTION("""COMPUTED_VALUE"""),"Beginner")</f>
        <v>Beginner</v>
      </c>
      <c r="G37" s="112">
        <f ca="1">IFERROR(__xludf.DUMMYFUNCTION("""COMPUTED_VALUE"""),0.0265393518518518)</f>
        <v>2.65393518518518E-2</v>
      </c>
      <c r="H37" s="119"/>
      <c r="I37" s="109"/>
      <c r="J37" s="109"/>
      <c r="K37" s="109"/>
      <c r="L37" s="115">
        <f ca="1">IFERROR(__xludf.DUMMYFUNCTION("""COMPUTED_VALUE"""),3211232)</f>
        <v>3211232</v>
      </c>
      <c r="M37" s="116" t="str">
        <f ca="1">IFERROR(__xludf.DUMMYFUNCTION("""COMPUTED_VALUE"""),"Sales Skills: Identifying Buying Signals")</f>
        <v>Sales Skills: Identifying Buying Signals</v>
      </c>
      <c r="N37" s="115" t="str">
        <f ca="1">IFERROR(__xludf.DUMMYFUNCTION("""COMPUTED_VALUE"""),"General")</f>
        <v>General</v>
      </c>
      <c r="O37" s="110" t="str">
        <f ca="1">IFERROR(__xludf.DUMMYFUNCTION("""COMPUTED_VALUE"""),"Beginner")</f>
        <v>Beginner</v>
      </c>
      <c r="P37" s="112">
        <f ca="1">IFERROR(__xludf.DUMMYFUNCTION("""COMPUTED_VALUE"""),0.0237731481481481)</f>
        <v>2.3773148148148099E-2</v>
      </c>
      <c r="Q37" s="119"/>
      <c r="R37" s="109"/>
      <c r="S37" s="109"/>
    </row>
    <row r="38" spans="1:19" ht="33.75" customHeight="1" x14ac:dyDescent="0.15">
      <c r="A38" s="109"/>
      <c r="B38" s="109"/>
      <c r="C38" s="115">
        <f ca="1">IFERROR(__xludf.DUMMYFUNCTION("""COMPUTED_VALUE"""),2424510)</f>
        <v>2424510</v>
      </c>
      <c r="D38" s="116" t="str">
        <f ca="1">IFERROR(__xludf.DUMMYFUNCTION("""COMPUTED_VALUE"""),"Build a Successful Career in Project Management")</f>
        <v>Build a Successful Career in Project Management</v>
      </c>
      <c r="E38" s="115" t="str">
        <f ca="1">IFERROR(__xludf.DUMMYFUNCTION("""COMPUTED_VALUE"""),"General")</f>
        <v>General</v>
      </c>
      <c r="F38" s="110" t="str">
        <f ca="1">IFERROR(__xludf.DUMMYFUNCTION("""COMPUTED_VALUE"""),"Beginner")</f>
        <v>Beginner</v>
      </c>
      <c r="G38" s="112">
        <f ca="1">IFERROR(__xludf.DUMMYFUNCTION("""COMPUTED_VALUE"""),0.0391087962962962)</f>
        <v>3.9108796296296197E-2</v>
      </c>
      <c r="H38" s="119"/>
      <c r="I38" s="109"/>
      <c r="J38" s="109"/>
      <c r="K38" s="109"/>
      <c r="L38" s="115">
        <f ca="1">IFERROR(__xludf.DUMMYFUNCTION("""COMPUTED_VALUE"""),2822580)</f>
        <v>2822580</v>
      </c>
      <c r="M38" s="116" t="str">
        <f ca="1">IFERROR(__xludf.DUMMYFUNCTION("""COMPUTED_VALUE"""),"Customer Success Management Fundamentals")</f>
        <v>Customer Success Management Fundamentals</v>
      </c>
      <c r="N38" s="115" t="str">
        <f ca="1">IFERROR(__xludf.DUMMYFUNCTION("""COMPUTED_VALUE"""),"General")</f>
        <v>General</v>
      </c>
      <c r="O38" s="110" t="str">
        <f ca="1">IFERROR(__xludf.DUMMYFUNCTION("""COMPUTED_VALUE"""),"Beginner")</f>
        <v>Beginner</v>
      </c>
      <c r="P38" s="112">
        <f ca="1">IFERROR(__xludf.DUMMYFUNCTION("""COMPUTED_VALUE"""),0.0404398148148148)</f>
        <v>4.0439814814814803E-2</v>
      </c>
      <c r="Q38" s="119"/>
      <c r="R38" s="109"/>
      <c r="S38" s="109"/>
    </row>
    <row r="39" spans="1:19" ht="33.75" customHeight="1" x14ac:dyDescent="0.15">
      <c r="A39" s="109"/>
      <c r="B39" s="109"/>
      <c r="C39" s="115">
        <f ca="1">IFERROR(__xludf.DUMMYFUNCTION("""COMPUTED_VALUE"""),2886284)</f>
        <v>2886284</v>
      </c>
      <c r="D39" s="116" t="str">
        <f ca="1">IFERROR(__xludf.DUMMYFUNCTION("""COMPUTED_VALUE"""),"Project Management Reinvented for Non-Project Managers")</f>
        <v>Project Management Reinvented for Non-Project Managers</v>
      </c>
      <c r="E39" s="115" t="str">
        <f ca="1">IFERROR(__xludf.DUMMYFUNCTION("""COMPUTED_VALUE"""),"General")</f>
        <v>General</v>
      </c>
      <c r="F39" s="110" t="str">
        <f ca="1">IFERROR(__xludf.DUMMYFUNCTION("""COMPUTED_VALUE"""),"Beginner")</f>
        <v>Beginner</v>
      </c>
      <c r="G39" s="112">
        <f ca="1">IFERROR(__xludf.DUMMYFUNCTION("""COMPUTED_VALUE"""),0.0584143518518518)</f>
        <v>5.8414351851851801E-2</v>
      </c>
      <c r="H39" s="119"/>
      <c r="I39" s="109"/>
      <c r="J39" s="109"/>
      <c r="K39" s="109"/>
      <c r="L39" s="115">
        <f ca="1">IFERROR(__xludf.DUMMYFUNCTION("""COMPUTED_VALUE"""),2822581)</f>
        <v>2822581</v>
      </c>
      <c r="M39" s="116" t="str">
        <f ca="1">IFERROR(__xludf.DUMMYFUNCTION("""COMPUTED_VALUE"""),"Value Realization Best Practices for Customer Success Management")</f>
        <v>Value Realization Best Practices for Customer Success Management</v>
      </c>
      <c r="N39" s="115" t="str">
        <f ca="1">IFERROR(__xludf.DUMMYFUNCTION("""COMPUTED_VALUE"""),"General")</f>
        <v>General</v>
      </c>
      <c r="O39" s="110" t="str">
        <f ca="1">IFERROR(__xludf.DUMMYFUNCTION("""COMPUTED_VALUE"""),"Beginner")</f>
        <v>Beginner</v>
      </c>
      <c r="P39" s="112">
        <f ca="1">IFERROR(__xludf.DUMMYFUNCTION("""COMPUTED_VALUE"""),0.0452546296296296)</f>
        <v>4.5254629629629603E-2</v>
      </c>
      <c r="Q39" s="119"/>
      <c r="R39" s="109"/>
      <c r="S39" s="109"/>
    </row>
    <row r="40" spans="1:19" ht="33.75" customHeight="1" x14ac:dyDescent="0.15">
      <c r="A40" s="109"/>
      <c r="B40" s="109"/>
      <c r="C40" s="115">
        <f ca="1">IFERROR(__xludf.DUMMYFUNCTION("""COMPUTED_VALUE"""),3011076)</f>
        <v>3011076</v>
      </c>
      <c r="D40" s="116" t="str">
        <f ca="1">IFERROR(__xludf.DUMMYFUNCTION("""COMPUTED_VALUE"""),"Asking Effective Questions During Requirements Elicitation")</f>
        <v>Asking Effective Questions During Requirements Elicitation</v>
      </c>
      <c r="E40" s="115" t="str">
        <f ca="1">IFERROR(__xludf.DUMMYFUNCTION("""COMPUTED_VALUE"""),"General")</f>
        <v>General</v>
      </c>
      <c r="F40" s="110" t="str">
        <f ca="1">IFERROR(__xludf.DUMMYFUNCTION("""COMPUTED_VALUE"""),"Beginner")</f>
        <v>Beginner</v>
      </c>
      <c r="G40" s="112">
        <f ca="1">IFERROR(__xludf.DUMMYFUNCTION("""COMPUTED_VALUE"""),0.0336458333333333)</f>
        <v>3.3645833333333298E-2</v>
      </c>
      <c r="H40" s="119"/>
      <c r="I40" s="109"/>
      <c r="J40" s="109"/>
      <c r="K40" s="109"/>
      <c r="L40" s="115">
        <f ca="1">IFERROR(__xludf.DUMMYFUNCTION("""COMPUTED_VALUE"""),2822582)</f>
        <v>2822582</v>
      </c>
      <c r="M40" s="116" t="str">
        <f ca="1">IFERROR(__xludf.DUMMYFUNCTION("""COMPUTED_VALUE"""),"Avoiding Common Pitfalls in Customer Success Management")</f>
        <v>Avoiding Common Pitfalls in Customer Success Management</v>
      </c>
      <c r="N40" s="115" t="str">
        <f ca="1">IFERROR(__xludf.DUMMYFUNCTION("""COMPUTED_VALUE"""),"General")</f>
        <v>General</v>
      </c>
      <c r="O40" s="110" t="str">
        <f ca="1">IFERROR(__xludf.DUMMYFUNCTION("""COMPUTED_VALUE"""),"Beginner")</f>
        <v>Beginner</v>
      </c>
      <c r="P40" s="112">
        <f ca="1">IFERROR(__xludf.DUMMYFUNCTION("""COMPUTED_VALUE"""),0.0247222222222222)</f>
        <v>2.4722222222222201E-2</v>
      </c>
      <c r="Q40" s="119"/>
      <c r="R40" s="109"/>
      <c r="S40" s="109"/>
    </row>
    <row r="41" spans="1:19" ht="33.75" customHeight="1" x14ac:dyDescent="0.15">
      <c r="A41" s="109"/>
      <c r="B41" s="109"/>
      <c r="C41" s="115">
        <f ca="1">IFERROR(__xludf.DUMMYFUNCTION("""COMPUTED_VALUE"""),3013332)</f>
        <v>3013332</v>
      </c>
      <c r="D41" s="116" t="str">
        <f ca="1">IFERROR(__xludf.DUMMYFUNCTION("""COMPUTED_VALUE"""),"Project Canvas: A Simple Framework to Learn Project Management Fundamentals")</f>
        <v>Project Canvas: A Simple Framework to Learn Project Management Fundamentals</v>
      </c>
      <c r="E41" s="115" t="str">
        <f ca="1">IFERROR(__xludf.DUMMYFUNCTION("""COMPUTED_VALUE"""),"General")</f>
        <v>General</v>
      </c>
      <c r="F41" s="110" t="str">
        <f ca="1">IFERROR(__xludf.DUMMYFUNCTION("""COMPUTED_VALUE"""),"Beginner")</f>
        <v>Beginner</v>
      </c>
      <c r="G41" s="112">
        <f ca="1">IFERROR(__xludf.DUMMYFUNCTION("""COMPUTED_VALUE"""),0.0425925925925925)</f>
        <v>4.2592592592592501E-2</v>
      </c>
      <c r="H41" s="119"/>
      <c r="I41" s="109"/>
      <c r="J41" s="109"/>
      <c r="K41" s="109"/>
      <c r="L41" s="115">
        <f ca="1">IFERROR(__xludf.DUMMYFUNCTION("""COMPUTED_VALUE"""),2823488)</f>
        <v>2823488</v>
      </c>
      <c r="M41" s="116" t="str">
        <f ca="1">IFERROR(__xludf.DUMMYFUNCTION("""COMPUTED_VALUE"""),"Onboarding and Adoption Best Practices for Customer Success Management")</f>
        <v>Onboarding and Adoption Best Practices for Customer Success Management</v>
      </c>
      <c r="N41" s="115" t="str">
        <f ca="1">IFERROR(__xludf.DUMMYFUNCTION("""COMPUTED_VALUE"""),"General")</f>
        <v>General</v>
      </c>
      <c r="O41" s="110" t="str">
        <f ca="1">IFERROR(__xludf.DUMMYFUNCTION("""COMPUTED_VALUE"""),"Beginner")</f>
        <v>Beginner</v>
      </c>
      <c r="P41" s="112">
        <f ca="1">IFERROR(__xludf.DUMMYFUNCTION("""COMPUTED_VALUE"""),0.0526504629629629)</f>
        <v>5.2650462962962899E-2</v>
      </c>
      <c r="Q41" s="119"/>
      <c r="R41" s="109"/>
      <c r="S41" s="109"/>
    </row>
    <row r="42" spans="1:19" ht="33.75" customHeight="1" x14ac:dyDescent="0.15">
      <c r="A42" s="109"/>
      <c r="B42" s="109"/>
      <c r="C42" s="115">
        <f ca="1">IFERROR(__xludf.DUMMYFUNCTION("""COMPUTED_VALUE"""),2833007)</f>
        <v>2833007</v>
      </c>
      <c r="D42" s="116" t="str">
        <f ca="1">IFERROR(__xludf.DUMMYFUNCTION("""COMPUTED_VALUE"""),"Transition Management for Agile Environments")</f>
        <v>Transition Management for Agile Environments</v>
      </c>
      <c r="E42" s="115" t="str">
        <f ca="1">IFERROR(__xludf.DUMMYFUNCTION("""COMPUTED_VALUE"""),"General")</f>
        <v>General</v>
      </c>
      <c r="F42" s="110" t="str">
        <f ca="1">IFERROR(__xludf.DUMMYFUNCTION("""COMPUTED_VALUE"""),"Beginner + Intermediate")</f>
        <v>Beginner + Intermediate</v>
      </c>
      <c r="G42" s="112">
        <f ca="1">IFERROR(__xludf.DUMMYFUNCTION("""COMPUTED_VALUE"""),0.0193287037037037)</f>
        <v>1.9328703703703699E-2</v>
      </c>
      <c r="H42" s="119"/>
      <c r="I42" s="109"/>
      <c r="J42" s="109"/>
      <c r="K42" s="109"/>
      <c r="L42" s="115">
        <f ca="1">IFERROR(__xludf.DUMMYFUNCTION("""COMPUTED_VALUE"""),2823513)</f>
        <v>2823513</v>
      </c>
      <c r="M42" s="116" t="str">
        <f ca="1">IFERROR(__xludf.DUMMYFUNCTION("""COMPUTED_VALUE"""),"Business Analytics: Sales Data")</f>
        <v>Business Analytics: Sales Data</v>
      </c>
      <c r="N42" s="115" t="str">
        <f ca="1">IFERROR(__xludf.DUMMYFUNCTION("""COMPUTED_VALUE"""),"General")</f>
        <v>General</v>
      </c>
      <c r="O42" s="110" t="str">
        <f ca="1">IFERROR(__xludf.DUMMYFUNCTION("""COMPUTED_VALUE"""),"Beginner")</f>
        <v>Beginner</v>
      </c>
      <c r="P42" s="112">
        <f ca="1">IFERROR(__xludf.DUMMYFUNCTION("""COMPUTED_VALUE"""),0.0374074074074074)</f>
        <v>3.7407407407407403E-2</v>
      </c>
      <c r="Q42" s="119"/>
      <c r="R42" s="109"/>
      <c r="S42" s="109"/>
    </row>
    <row r="43" spans="1:19" ht="33.75" customHeight="1" x14ac:dyDescent="0.15">
      <c r="A43" s="109"/>
      <c r="B43" s="109"/>
      <c r="C43" s="115">
        <f ca="1">IFERROR(__xludf.DUMMYFUNCTION("""COMPUTED_VALUE"""),3129470)</f>
        <v>3129470</v>
      </c>
      <c r="D43" s="116" t="str">
        <f ca="1">IFERROR(__xludf.DUMMYFUNCTION("""COMPUTED_VALUE"""),"Introduction to Disciplined Agile")</f>
        <v>Introduction to Disciplined Agile</v>
      </c>
      <c r="E43" s="115" t="str">
        <f ca="1">IFERROR(__xludf.DUMMYFUNCTION("""COMPUTED_VALUE"""),"General")</f>
        <v>General</v>
      </c>
      <c r="F43" s="110" t="str">
        <f ca="1">IFERROR(__xludf.DUMMYFUNCTION("""COMPUTED_VALUE"""),"Beginner + Intermediate")</f>
        <v>Beginner + Intermediate</v>
      </c>
      <c r="G43" s="112">
        <f ca="1">IFERROR(__xludf.DUMMYFUNCTION("""COMPUTED_VALUE"""),0.0414236111111111)</f>
        <v>4.1423611111111099E-2</v>
      </c>
      <c r="H43" s="119"/>
      <c r="I43" s="109"/>
      <c r="J43" s="109"/>
      <c r="K43" s="109"/>
      <c r="L43" s="115">
        <f ca="1">IFERROR(__xludf.DUMMYFUNCTION("""COMPUTED_VALUE"""),2824204)</f>
        <v>2824204</v>
      </c>
      <c r="M43" s="116" t="str">
        <f ca="1">IFERROR(__xludf.DUMMYFUNCTION("""COMPUTED_VALUE"""),"Cold Calling Mastery")</f>
        <v>Cold Calling Mastery</v>
      </c>
      <c r="N43" s="115" t="str">
        <f ca="1">IFERROR(__xludf.DUMMYFUNCTION("""COMPUTED_VALUE"""),"General")</f>
        <v>General</v>
      </c>
      <c r="O43" s="110" t="str">
        <f ca="1">IFERROR(__xludf.DUMMYFUNCTION("""COMPUTED_VALUE"""),"Beginner")</f>
        <v>Beginner</v>
      </c>
      <c r="P43" s="112">
        <f ca="1">IFERROR(__xludf.DUMMYFUNCTION("""COMPUTED_VALUE"""),0.060324074074074)</f>
        <v>6.0324074074074002E-2</v>
      </c>
      <c r="Q43" s="119"/>
      <c r="R43" s="109"/>
      <c r="S43" s="109"/>
    </row>
    <row r="44" spans="1:19" ht="33.75" customHeight="1" x14ac:dyDescent="0.15">
      <c r="A44" s="109"/>
      <c r="B44" s="109"/>
      <c r="C44" s="115">
        <f ca="1">IFERROR(__xludf.DUMMYFUNCTION("""COMPUTED_VALUE"""),2427503)</f>
        <v>2427503</v>
      </c>
      <c r="D44" s="116" t="str">
        <f ca="1">IFERROR(__xludf.DUMMYFUNCTION("""COMPUTED_VALUE"""),"Data-Driven Project Management: Project Metrics That Matter")</f>
        <v>Data-Driven Project Management: Project Metrics That Matter</v>
      </c>
      <c r="E44" s="115" t="str">
        <f ca="1">IFERROR(__xludf.DUMMYFUNCTION("""COMPUTED_VALUE"""),"General")</f>
        <v>General</v>
      </c>
      <c r="F44" s="110" t="str">
        <f ca="1">IFERROR(__xludf.DUMMYFUNCTION("""COMPUTED_VALUE"""),"Intermediate")</f>
        <v>Intermediate</v>
      </c>
      <c r="G44" s="112">
        <f ca="1">IFERROR(__xludf.DUMMYFUNCTION("""COMPUTED_VALUE"""),0.0546296296296296)</f>
        <v>5.4629629629629597E-2</v>
      </c>
      <c r="H44" s="119"/>
      <c r="I44" s="109"/>
      <c r="J44" s="109"/>
      <c r="K44" s="109"/>
      <c r="L44" s="115">
        <f ca="1">IFERROR(__xludf.DUMMYFUNCTION("""COMPUTED_VALUE"""),2824265)</f>
        <v>2824265</v>
      </c>
      <c r="M44" s="116" t="str">
        <f ca="1">IFERROR(__xludf.DUMMYFUNCTION("""COMPUTED_VALUE"""),"Prepare Yourself for a Career in Sales")</f>
        <v>Prepare Yourself for a Career in Sales</v>
      </c>
      <c r="N44" s="115" t="str">
        <f ca="1">IFERROR(__xludf.DUMMYFUNCTION("""COMPUTED_VALUE"""),"General")</f>
        <v>General</v>
      </c>
      <c r="O44" s="110" t="str">
        <f ca="1">IFERROR(__xludf.DUMMYFUNCTION("""COMPUTED_VALUE"""),"Beginner")</f>
        <v>Beginner</v>
      </c>
      <c r="P44" s="112">
        <f ca="1">IFERROR(__xludf.DUMMYFUNCTION("""COMPUTED_VALUE"""),0.0382638888888888)</f>
        <v>3.8263888888888799E-2</v>
      </c>
      <c r="Q44" s="119"/>
      <c r="R44" s="109"/>
      <c r="S44" s="109"/>
    </row>
    <row r="45" spans="1:19" ht="33.75" customHeight="1" x14ac:dyDescent="0.15">
      <c r="A45" s="109"/>
      <c r="B45" s="109"/>
      <c r="C45" s="115">
        <f ca="1">IFERROR(__xludf.DUMMYFUNCTION("""COMPUTED_VALUE"""),2822422)</f>
        <v>2822422</v>
      </c>
      <c r="D45" s="116" t="str">
        <f ca="1">IFERROR(__xludf.DUMMYFUNCTION("""COMPUTED_VALUE"""),"How to Successfully Lead a PMO")</f>
        <v>How to Successfully Lead a PMO</v>
      </c>
      <c r="E45" s="115" t="str">
        <f ca="1">IFERROR(__xludf.DUMMYFUNCTION("""COMPUTED_VALUE"""),"General")</f>
        <v>General</v>
      </c>
      <c r="F45" s="110" t="str">
        <f ca="1">IFERROR(__xludf.DUMMYFUNCTION("""COMPUTED_VALUE"""),"Intermediate")</f>
        <v>Intermediate</v>
      </c>
      <c r="G45" s="112">
        <f ca="1">IFERROR(__xludf.DUMMYFUNCTION("""COMPUTED_VALUE"""),0.0413773148148148)</f>
        <v>4.1377314814814797E-2</v>
      </c>
      <c r="H45" s="119"/>
      <c r="I45" s="109"/>
      <c r="J45" s="109"/>
      <c r="K45" s="109"/>
      <c r="L45" s="115">
        <f ca="1">IFERROR(__xludf.DUMMYFUNCTION("""COMPUTED_VALUE"""),2824356)</f>
        <v>2824356</v>
      </c>
      <c r="M45" s="116" t="str">
        <f ca="1">IFERROR(__xludf.DUMMYFUNCTION("""COMPUTED_VALUE"""),"Engagement Preparation Best Practices for Customer Success Management")</f>
        <v>Engagement Preparation Best Practices for Customer Success Management</v>
      </c>
      <c r="N45" s="115" t="str">
        <f ca="1">IFERROR(__xludf.DUMMYFUNCTION("""COMPUTED_VALUE"""),"General")</f>
        <v>General</v>
      </c>
      <c r="O45" s="110" t="str">
        <f ca="1">IFERROR(__xludf.DUMMYFUNCTION("""COMPUTED_VALUE"""),"Beginner")</f>
        <v>Beginner</v>
      </c>
      <c r="P45" s="112">
        <f ca="1">IFERROR(__xludf.DUMMYFUNCTION("""COMPUTED_VALUE"""),0.0382638888888888)</f>
        <v>3.8263888888888799E-2</v>
      </c>
      <c r="Q45" s="119"/>
      <c r="R45" s="109"/>
      <c r="S45" s="109"/>
    </row>
    <row r="46" spans="1:19" ht="33.75" customHeight="1" x14ac:dyDescent="0.15">
      <c r="A46" s="109"/>
      <c r="B46" s="109"/>
      <c r="C46" s="115">
        <f ca="1">IFERROR(__xludf.DUMMYFUNCTION("""COMPUTED_VALUE"""),2823322)</f>
        <v>2823322</v>
      </c>
      <c r="D46" s="116" t="str">
        <f ca="1">IFERROR(__xludf.DUMMYFUNCTION("""COMPUTED_VALUE"""),"The Top PMO Challenges")</f>
        <v>The Top PMO Challenges</v>
      </c>
      <c r="E46" s="115" t="str">
        <f ca="1">IFERROR(__xludf.DUMMYFUNCTION("""COMPUTED_VALUE"""),"General")</f>
        <v>General</v>
      </c>
      <c r="F46" s="110" t="str">
        <f ca="1">IFERROR(__xludf.DUMMYFUNCTION("""COMPUTED_VALUE"""),"Intermediate")</f>
        <v>Intermediate</v>
      </c>
      <c r="G46" s="112">
        <f ca="1">IFERROR(__xludf.DUMMYFUNCTION("""COMPUTED_VALUE"""),0.0311689814814814)</f>
        <v>3.1168981481481398E-2</v>
      </c>
      <c r="H46" s="119"/>
      <c r="I46" s="109"/>
      <c r="J46" s="109"/>
      <c r="K46" s="109"/>
      <c r="L46" s="115">
        <f ca="1">IFERROR(__xludf.DUMMYFUNCTION("""COMPUTED_VALUE"""),2825375)</f>
        <v>2825375</v>
      </c>
      <c r="M46" s="116" t="str">
        <f ca="1">IFERROR(__xludf.DUMMYFUNCTION("""COMPUTED_VALUE"""),"Creating Your Sales Process")</f>
        <v>Creating Your Sales Process</v>
      </c>
      <c r="N46" s="115" t="str">
        <f ca="1">IFERROR(__xludf.DUMMYFUNCTION("""COMPUTED_VALUE"""),"General")</f>
        <v>General</v>
      </c>
      <c r="O46" s="110" t="str">
        <f ca="1">IFERROR(__xludf.DUMMYFUNCTION("""COMPUTED_VALUE"""),"Beginner")</f>
        <v>Beginner</v>
      </c>
      <c r="P46" s="112">
        <f ca="1">IFERROR(__xludf.DUMMYFUNCTION("""COMPUTED_VALUE"""),0.0267939814814814)</f>
        <v>2.6793981481481401E-2</v>
      </c>
      <c r="Q46" s="119"/>
      <c r="R46" s="109"/>
      <c r="S46" s="109"/>
    </row>
    <row r="47" spans="1:19" ht="33.75" customHeight="1" x14ac:dyDescent="0.15">
      <c r="A47" s="109"/>
      <c r="B47" s="109"/>
      <c r="C47" s="115">
        <f ca="1">IFERROR(__xludf.DUMMYFUNCTION("""COMPUTED_VALUE"""),2825693)</f>
        <v>2825693</v>
      </c>
      <c r="D47" s="116" t="str">
        <f ca="1">IFERROR(__xludf.DUMMYFUNCTION("""COMPUTED_VALUE"""),"Trello for Agile Teams")</f>
        <v>Trello for Agile Teams</v>
      </c>
      <c r="E47" s="115" t="str">
        <f ca="1">IFERROR(__xludf.DUMMYFUNCTION("""COMPUTED_VALUE"""),"General")</f>
        <v>General</v>
      </c>
      <c r="F47" s="110" t="str">
        <f ca="1">IFERROR(__xludf.DUMMYFUNCTION("""COMPUTED_VALUE"""),"Intermediate")</f>
        <v>Intermediate</v>
      </c>
      <c r="G47" s="112">
        <f ca="1">IFERROR(__xludf.DUMMYFUNCTION("""COMPUTED_VALUE"""),0.0746412037037037)</f>
        <v>7.4641203703703696E-2</v>
      </c>
      <c r="H47" s="119"/>
      <c r="I47" s="109"/>
      <c r="J47" s="109"/>
      <c r="K47" s="109"/>
      <c r="L47" s="115">
        <f ca="1">IFERROR(__xludf.DUMMYFUNCTION("""COMPUTED_VALUE"""),2972232)</f>
        <v>2972232</v>
      </c>
      <c r="M47" s="116" t="str">
        <f ca="1">IFERROR(__xludf.DUMMYFUNCTION("""COMPUTED_VALUE"""),"Sales Fundamentals")</f>
        <v>Sales Fundamentals</v>
      </c>
      <c r="N47" s="115" t="str">
        <f ca="1">IFERROR(__xludf.DUMMYFUNCTION("""COMPUTED_VALUE"""),"General")</f>
        <v>General</v>
      </c>
      <c r="O47" s="110" t="str">
        <f ca="1">IFERROR(__xludf.DUMMYFUNCTION("""COMPUTED_VALUE"""),"Beginner")</f>
        <v>Beginner</v>
      </c>
      <c r="P47" s="112">
        <f ca="1">IFERROR(__xludf.DUMMYFUNCTION("""COMPUTED_VALUE"""),0.0356828703703703)</f>
        <v>3.5682870370370302E-2</v>
      </c>
      <c r="Q47" s="119"/>
      <c r="R47" s="109"/>
      <c r="S47" s="109"/>
    </row>
    <row r="48" spans="1:19" ht="33.75" customHeight="1" x14ac:dyDescent="0.15">
      <c r="A48" s="109"/>
      <c r="B48" s="109"/>
      <c r="C48" s="115">
        <f ca="1">IFERROR(__xludf.DUMMYFUNCTION("""COMPUTED_VALUE"""),2824427)</f>
        <v>2824427</v>
      </c>
      <c r="D48" s="116" t="str">
        <f ca="1">IFERROR(__xludf.DUMMYFUNCTION("""COMPUTED_VALUE"""),"Artificial Intelligence: How Project Managers Can Leverage AI")</f>
        <v>Artificial Intelligence: How Project Managers Can Leverage AI</v>
      </c>
      <c r="E48" s="115" t="str">
        <f ca="1">IFERROR(__xludf.DUMMYFUNCTION("""COMPUTED_VALUE"""),"General")</f>
        <v>General</v>
      </c>
      <c r="F48" s="110" t="str">
        <f ca="1">IFERROR(__xludf.DUMMYFUNCTION("""COMPUTED_VALUE"""),"Intermediate")</f>
        <v>Intermediate</v>
      </c>
      <c r="G48" s="112">
        <f ca="1">IFERROR(__xludf.DUMMYFUNCTION("""COMPUTED_VALUE"""),0.0335069444444444)</f>
        <v>3.3506944444444402E-2</v>
      </c>
      <c r="H48" s="119"/>
      <c r="I48" s="109"/>
      <c r="J48" s="109"/>
      <c r="K48" s="109"/>
      <c r="L48" s="115">
        <f ca="1">IFERROR(__xludf.DUMMYFUNCTION("""COMPUTED_VALUE"""),2974328)</f>
        <v>2974328</v>
      </c>
      <c r="M48" s="116" t="str">
        <f ca="1">IFERROR(__xludf.DUMMYFUNCTION("""COMPUTED_VALUE"""),"Cold Calling: Overcoming Sales Objections")</f>
        <v>Cold Calling: Overcoming Sales Objections</v>
      </c>
      <c r="N48" s="115" t="str">
        <f ca="1">IFERROR(__xludf.DUMMYFUNCTION("""COMPUTED_VALUE"""),"General")</f>
        <v>General</v>
      </c>
      <c r="O48" s="110" t="str">
        <f ca="1">IFERROR(__xludf.DUMMYFUNCTION("""COMPUTED_VALUE"""),"Beginner")</f>
        <v>Beginner</v>
      </c>
      <c r="P48" s="112">
        <f ca="1">IFERROR(__xludf.DUMMYFUNCTION("""COMPUTED_VALUE"""),0.0354282407407407)</f>
        <v>3.5428240740740698E-2</v>
      </c>
      <c r="Q48" s="119"/>
      <c r="R48" s="109"/>
      <c r="S48" s="109"/>
    </row>
    <row r="49" spans="1:19" ht="33.75" customHeight="1" x14ac:dyDescent="0.15">
      <c r="A49" s="109"/>
      <c r="B49" s="109"/>
      <c r="C49" s="115">
        <f ca="1">IFERROR(__xludf.DUMMYFUNCTION("""COMPUTED_VALUE"""),2876175)</f>
        <v>2876175</v>
      </c>
      <c r="D49" s="116" t="str">
        <f ca="1">IFERROR(__xludf.DUMMYFUNCTION("""COMPUTED_VALUE"""),"How to Fix Bad Agile")</f>
        <v>How to Fix Bad Agile</v>
      </c>
      <c r="E49" s="115" t="str">
        <f ca="1">IFERROR(__xludf.DUMMYFUNCTION("""COMPUTED_VALUE"""),"General")</f>
        <v>General</v>
      </c>
      <c r="F49" s="110" t="str">
        <f ca="1">IFERROR(__xludf.DUMMYFUNCTION("""COMPUTED_VALUE"""),"Intermediate")</f>
        <v>Intermediate</v>
      </c>
      <c r="G49" s="112">
        <f ca="1">IFERROR(__xludf.DUMMYFUNCTION("""COMPUTED_VALUE"""),0.0410648148148148)</f>
        <v>4.1064814814814797E-2</v>
      </c>
      <c r="H49" s="119"/>
      <c r="I49" s="109"/>
      <c r="J49" s="109"/>
      <c r="K49" s="109"/>
      <c r="L49" s="115">
        <f ca="1">IFERROR(__xludf.DUMMYFUNCTION("""COMPUTED_VALUE"""),2837268)</f>
        <v>2837268</v>
      </c>
      <c r="M49" s="116" t="str">
        <f ca="1">IFERROR(__xludf.DUMMYFUNCTION("""COMPUTED_VALUE"""),"Jeffrey Gitomer’s Little Red Book of Sales Answers (getAbstract Summary)")</f>
        <v>Jeffrey Gitomer’s Little Red Book of Sales Answers (getAbstract Summary)</v>
      </c>
      <c r="N49" s="115" t="str">
        <f ca="1">IFERROR(__xludf.DUMMYFUNCTION("""COMPUTED_VALUE"""),"General")</f>
        <v>General</v>
      </c>
      <c r="O49" s="110" t="str">
        <f ca="1">IFERROR(__xludf.DUMMYFUNCTION("""COMPUTED_VALUE"""),"Beginner")</f>
        <v>Beginner</v>
      </c>
      <c r="P49" s="112">
        <f ca="1">IFERROR(__xludf.DUMMYFUNCTION("""COMPUTED_VALUE"""),0.00759259259259259)</f>
        <v>7.59259259259259E-3</v>
      </c>
      <c r="Q49" s="119"/>
      <c r="R49" s="109"/>
      <c r="S49" s="109"/>
    </row>
    <row r="50" spans="1:19" ht="33.75" customHeight="1" x14ac:dyDescent="0.15">
      <c r="A50" s="109"/>
      <c r="B50" s="109"/>
      <c r="C50" s="115">
        <f ca="1">IFERROR(__xludf.DUMMYFUNCTION("""COMPUTED_VALUE"""),4358088)</f>
        <v>4358088</v>
      </c>
      <c r="D50" s="116" t="str">
        <f ca="1">IFERROR(__xludf.DUMMYFUNCTION("""COMPUTED_VALUE"""),"What Is MoSCoW Prioritization?")</f>
        <v>What Is MoSCoW Prioritization?</v>
      </c>
      <c r="E50" s="115" t="str">
        <f ca="1">IFERROR(__xludf.DUMMYFUNCTION("""COMPUTED_VALUE"""),"General")</f>
        <v>General</v>
      </c>
      <c r="F50" s="110" t="str">
        <f ca="1">IFERROR(__xludf.DUMMYFUNCTION("""COMPUTED_VALUE"""),"Intermediate")</f>
        <v>Intermediate</v>
      </c>
      <c r="G50" s="112">
        <f ca="1">IFERROR(__xludf.DUMMYFUNCTION("""COMPUTED_VALUE"""),0.00777777777777777)</f>
        <v>7.7777777777777697E-3</v>
      </c>
      <c r="H50" s="119"/>
      <c r="I50" s="109"/>
      <c r="J50" s="109"/>
      <c r="K50" s="109"/>
      <c r="L50" s="115">
        <f ca="1">IFERROR(__xludf.DUMMYFUNCTION("""COMPUTED_VALUE"""),2848077)</f>
        <v>2848077</v>
      </c>
      <c r="M50" s="116" t="str">
        <f ca="1">IFERROR(__xludf.DUMMYFUNCTION("""COMPUTED_VALUE"""),"Cold-Calling Directors and Executives")</f>
        <v>Cold-Calling Directors and Executives</v>
      </c>
      <c r="N50" s="115" t="str">
        <f ca="1">IFERROR(__xludf.DUMMYFUNCTION("""COMPUTED_VALUE"""),"General")</f>
        <v>General</v>
      </c>
      <c r="O50" s="110" t="str">
        <f ca="1">IFERROR(__xludf.DUMMYFUNCTION("""COMPUTED_VALUE"""),"Beginner")</f>
        <v>Beginner</v>
      </c>
      <c r="P50" s="112">
        <f ca="1">IFERROR(__xludf.DUMMYFUNCTION("""COMPUTED_VALUE"""),0.0223032407407407)</f>
        <v>2.23032407407407E-2</v>
      </c>
      <c r="Q50" s="119"/>
      <c r="R50" s="109"/>
      <c r="S50" s="109"/>
    </row>
    <row r="51" spans="1:19" ht="33.75" customHeight="1" x14ac:dyDescent="0.15">
      <c r="A51" s="109"/>
      <c r="B51" s="109"/>
      <c r="C51" s="115">
        <f ca="1">IFERROR(__xludf.DUMMYFUNCTION("""COMPUTED_VALUE"""),2396687)</f>
        <v>2396687</v>
      </c>
      <c r="D51" s="116" t="str">
        <f ca="1">IFERROR(__xludf.DUMMYFUNCTION("""COMPUTED_VALUE"""),"What Is Disciplined Agile?")</f>
        <v>What Is Disciplined Agile?</v>
      </c>
      <c r="E51" s="115" t="str">
        <f ca="1">IFERROR(__xludf.DUMMYFUNCTION("""COMPUTED_VALUE"""),"General")</f>
        <v>General</v>
      </c>
      <c r="F51" s="110" t="str">
        <f ca="1">IFERROR(__xludf.DUMMYFUNCTION("""COMPUTED_VALUE"""),"Intermediate")</f>
        <v>Intermediate</v>
      </c>
      <c r="G51" s="112">
        <f ca="1">IFERROR(__xludf.DUMMYFUNCTION("""COMPUTED_VALUE"""),0.0187037037037037)</f>
        <v>1.8703703703703702E-2</v>
      </c>
      <c r="H51" s="119"/>
      <c r="I51" s="109"/>
      <c r="J51" s="109"/>
      <c r="K51" s="109"/>
      <c r="L51" s="115">
        <f ca="1">IFERROR(__xludf.DUMMYFUNCTION("""COMPUTED_VALUE"""),2882089)</f>
        <v>2882089</v>
      </c>
      <c r="M51" s="116" t="str">
        <f ca="1">IFERROR(__xludf.DUMMYFUNCTION("""COMPUTED_VALUE"""),"Mastering Authentic Influence for Highly Successful Sales")</f>
        <v>Mastering Authentic Influence for Highly Successful Sales</v>
      </c>
      <c r="N51" s="115" t="str">
        <f ca="1">IFERROR(__xludf.DUMMYFUNCTION("""COMPUTED_VALUE"""),"General")</f>
        <v>General</v>
      </c>
      <c r="O51" s="110" t="str">
        <f ca="1">IFERROR(__xludf.DUMMYFUNCTION("""COMPUTED_VALUE"""),"Beginner")</f>
        <v>Beginner</v>
      </c>
      <c r="P51" s="112">
        <f ca="1">IFERROR(__xludf.DUMMYFUNCTION("""COMPUTED_VALUE"""),0.0548148148148148)</f>
        <v>5.4814814814814802E-2</v>
      </c>
      <c r="Q51" s="119"/>
      <c r="R51" s="109"/>
      <c r="S51" s="109"/>
    </row>
    <row r="52" spans="1:19" ht="33.75" customHeight="1" x14ac:dyDescent="0.15">
      <c r="A52" s="109"/>
      <c r="B52" s="109"/>
      <c r="C52" s="115">
        <f ca="1">IFERROR(__xludf.DUMMYFUNCTION("""COMPUTED_VALUE"""),2822590)</f>
        <v>2822590</v>
      </c>
      <c r="D52" s="116" t="str">
        <f ca="1">IFERROR(__xludf.DUMMYFUNCTION("""COMPUTED_VALUE"""),"Basecamp: Project Management Best Practices")</f>
        <v>Basecamp: Project Management Best Practices</v>
      </c>
      <c r="E52" s="115" t="str">
        <f ca="1">IFERROR(__xludf.DUMMYFUNCTION("""COMPUTED_VALUE"""),"General")</f>
        <v>General</v>
      </c>
      <c r="F52" s="110" t="str">
        <f ca="1">IFERROR(__xludf.DUMMYFUNCTION("""COMPUTED_VALUE"""),"Intermediate")</f>
        <v>Intermediate</v>
      </c>
      <c r="G52" s="112">
        <f ca="1">IFERROR(__xludf.DUMMYFUNCTION("""COMPUTED_VALUE"""),0.0401967592592592)</f>
        <v>4.0196759259259203E-2</v>
      </c>
      <c r="H52" s="119"/>
      <c r="I52" s="109"/>
      <c r="J52" s="109"/>
      <c r="K52" s="109"/>
      <c r="L52" s="115">
        <f ca="1">IFERROR(__xludf.DUMMYFUNCTION("""COMPUTED_VALUE"""),2878239)</f>
        <v>2878239</v>
      </c>
      <c r="M52" s="116" t="str">
        <f ca="1">IFERROR(__xludf.DUMMYFUNCTION("""COMPUTED_VALUE"""),"Overcoming Rejection")</f>
        <v>Overcoming Rejection</v>
      </c>
      <c r="N52" s="115" t="str">
        <f ca="1">IFERROR(__xludf.DUMMYFUNCTION("""COMPUTED_VALUE"""),"General")</f>
        <v>General</v>
      </c>
      <c r="O52" s="110" t="str">
        <f ca="1">IFERROR(__xludf.DUMMYFUNCTION("""COMPUTED_VALUE"""),"Beginner")</f>
        <v>Beginner</v>
      </c>
      <c r="P52" s="112">
        <f ca="1">IFERROR(__xludf.DUMMYFUNCTION("""COMPUTED_VALUE"""),0.0383564814814814)</f>
        <v>3.8356481481481401E-2</v>
      </c>
      <c r="Q52" s="119"/>
      <c r="R52" s="109"/>
      <c r="S52" s="109"/>
    </row>
    <row r="53" spans="1:19" ht="33.75" customHeight="1" x14ac:dyDescent="0.15">
      <c r="A53" s="109"/>
      <c r="B53" s="109"/>
      <c r="C53" s="115">
        <f ca="1">IFERROR(__xludf.DUMMYFUNCTION("""COMPUTED_VALUE"""),2893046)</f>
        <v>2893046</v>
      </c>
      <c r="D53" s="116" t="str">
        <f ca="1">IFERROR(__xludf.DUMMYFUNCTION("""COMPUTED_VALUE"""),"Tailoring Project Delivery")</f>
        <v>Tailoring Project Delivery</v>
      </c>
      <c r="E53" s="115" t="str">
        <f ca="1">IFERROR(__xludf.DUMMYFUNCTION("""COMPUTED_VALUE"""),"General")</f>
        <v>General</v>
      </c>
      <c r="F53" s="110" t="str">
        <f ca="1">IFERROR(__xludf.DUMMYFUNCTION("""COMPUTED_VALUE"""),"Intermediate")</f>
        <v>Intermediate</v>
      </c>
      <c r="G53" s="112">
        <f ca="1">IFERROR(__xludf.DUMMYFUNCTION("""COMPUTED_VALUE"""),0.0322337962962962)</f>
        <v>3.2233796296296198E-2</v>
      </c>
      <c r="H53" s="119"/>
      <c r="I53" s="109"/>
      <c r="J53" s="109"/>
      <c r="K53" s="109"/>
      <c r="L53" s="115">
        <f ca="1">IFERROR(__xludf.DUMMYFUNCTION("""COMPUTED_VALUE"""),2880193)</f>
        <v>2880193</v>
      </c>
      <c r="M53" s="116" t="str">
        <f ca="1">IFERROR(__xludf.DUMMYFUNCTION("""COMPUTED_VALUE"""),"The 52 Best Sales Prospecting Tips")</f>
        <v>The 52 Best Sales Prospecting Tips</v>
      </c>
      <c r="N53" s="115" t="str">
        <f ca="1">IFERROR(__xludf.DUMMYFUNCTION("""COMPUTED_VALUE"""),"General")</f>
        <v>General</v>
      </c>
      <c r="O53" s="110" t="str">
        <f ca="1">IFERROR(__xludf.DUMMYFUNCTION("""COMPUTED_VALUE"""),"Beginner")</f>
        <v>Beginner</v>
      </c>
      <c r="P53" s="112">
        <f ca="1">IFERROR(__xludf.DUMMYFUNCTION("""COMPUTED_VALUE"""),0.109629629629629)</f>
        <v>0.10962962962962899</v>
      </c>
      <c r="Q53" s="119"/>
      <c r="R53" s="109"/>
      <c r="S53" s="109"/>
    </row>
    <row r="54" spans="1:19" ht="33.75" customHeight="1" x14ac:dyDescent="0.15">
      <c r="A54" s="109"/>
      <c r="B54" s="109"/>
      <c r="C54" s="115">
        <f ca="1">IFERROR(__xludf.DUMMYFUNCTION("""COMPUTED_VALUE"""),2874109)</f>
        <v>2874109</v>
      </c>
      <c r="D54" s="116" t="str">
        <f ca="1">IFERROR(__xludf.DUMMYFUNCTION("""COMPUTED_VALUE"""),"Hybrid Project Management: Do What Works")</f>
        <v>Hybrid Project Management: Do What Works</v>
      </c>
      <c r="E54" s="115" t="str">
        <f ca="1">IFERROR(__xludf.DUMMYFUNCTION("""COMPUTED_VALUE"""),"General")</f>
        <v>General</v>
      </c>
      <c r="F54" s="110" t="str">
        <f ca="1">IFERROR(__xludf.DUMMYFUNCTION("""COMPUTED_VALUE"""),"Intermediate")</f>
        <v>Intermediate</v>
      </c>
      <c r="G54" s="112">
        <f ca="1">IFERROR(__xludf.DUMMYFUNCTION("""COMPUTED_VALUE"""),0.0499537037037037)</f>
        <v>4.9953703703703702E-2</v>
      </c>
      <c r="H54" s="119"/>
      <c r="I54" s="109"/>
      <c r="J54" s="109"/>
      <c r="K54" s="109"/>
      <c r="L54" s="115">
        <f ca="1">IFERROR(__xludf.DUMMYFUNCTION("""COMPUTED_VALUE"""),2886192)</f>
        <v>2886192</v>
      </c>
      <c r="M54" s="116" t="str">
        <f ca="1">IFERROR(__xludf.DUMMYFUNCTION("""COMPUTED_VALUE"""),"Sales Time Management")</f>
        <v>Sales Time Management</v>
      </c>
      <c r="N54" s="115" t="str">
        <f ca="1">IFERROR(__xludf.DUMMYFUNCTION("""COMPUTED_VALUE"""),"General")</f>
        <v>General</v>
      </c>
      <c r="O54" s="110" t="str">
        <f ca="1">IFERROR(__xludf.DUMMYFUNCTION("""COMPUTED_VALUE"""),"Beginner")</f>
        <v>Beginner</v>
      </c>
      <c r="P54" s="112">
        <f ca="1">IFERROR(__xludf.DUMMYFUNCTION("""COMPUTED_VALUE"""),0.0304050925925925)</f>
        <v>3.0405092592592501E-2</v>
      </c>
      <c r="Q54" s="119"/>
      <c r="R54" s="109"/>
      <c r="S54" s="109"/>
    </row>
    <row r="55" spans="1:19" ht="33.75" customHeight="1" x14ac:dyDescent="0.15">
      <c r="A55" s="109"/>
      <c r="B55" s="109"/>
      <c r="C55" s="115">
        <f ca="1">IFERROR(__xludf.DUMMYFUNCTION("""COMPUTED_VALUE"""),2426686)</f>
        <v>2426686</v>
      </c>
      <c r="D55" s="116" t="str">
        <f ca="1">IFERROR(__xludf.DUMMYFUNCTION("""COMPUTED_VALUE"""),"Agile Project Management with Microsoft Project")</f>
        <v>Agile Project Management with Microsoft Project</v>
      </c>
      <c r="E55" s="115" t="str">
        <f ca="1">IFERROR(__xludf.DUMMYFUNCTION("""COMPUTED_VALUE"""),"General")</f>
        <v>General</v>
      </c>
      <c r="F55" s="110" t="str">
        <f ca="1">IFERROR(__xludf.DUMMYFUNCTION("""COMPUTED_VALUE"""),"Intermediate")</f>
        <v>Intermediate</v>
      </c>
      <c r="G55" s="112">
        <f ca="1">IFERROR(__xludf.DUMMYFUNCTION("""COMPUTED_VALUE"""),0.079074074074074)</f>
        <v>7.9074074074074005E-2</v>
      </c>
      <c r="H55" s="119"/>
      <c r="I55" s="109"/>
      <c r="J55" s="109"/>
      <c r="K55" s="109"/>
      <c r="L55" s="115">
        <f ca="1">IFERROR(__xludf.DUMMYFUNCTION("""COMPUTED_VALUE"""),2883252)</f>
        <v>2883252</v>
      </c>
      <c r="M55" s="116" t="str">
        <f ca="1">IFERROR(__xludf.DUMMYFUNCTION("""COMPUTED_VALUE"""),"How to Prepare for Your Negotiations")</f>
        <v>How to Prepare for Your Negotiations</v>
      </c>
      <c r="N55" s="115" t="str">
        <f ca="1">IFERROR(__xludf.DUMMYFUNCTION("""COMPUTED_VALUE"""),"General")</f>
        <v>General</v>
      </c>
      <c r="O55" s="110" t="str">
        <f ca="1">IFERROR(__xludf.DUMMYFUNCTION("""COMPUTED_VALUE"""),"Beginner")</f>
        <v>Beginner</v>
      </c>
      <c r="P55" s="112">
        <f ca="1">IFERROR(__xludf.DUMMYFUNCTION("""COMPUTED_VALUE"""),0.0117824074074074)</f>
        <v>1.1782407407407399E-2</v>
      </c>
      <c r="Q55" s="119"/>
      <c r="R55" s="109"/>
      <c r="S55" s="109"/>
    </row>
    <row r="56" spans="1:19" ht="33.75" customHeight="1" x14ac:dyDescent="0.15">
      <c r="A56" s="109"/>
      <c r="B56" s="109"/>
      <c r="C56" s="115">
        <f ca="1">IFERROR(__xludf.DUMMYFUNCTION("""COMPUTED_VALUE"""),2430044)</f>
        <v>2430044</v>
      </c>
      <c r="D56" s="116" t="str">
        <f ca="1">IFERROR(__xludf.DUMMYFUNCTION("""COMPUTED_VALUE"""),"Project Management: Technical Projects")</f>
        <v>Project Management: Technical Projects</v>
      </c>
      <c r="E56" s="115" t="str">
        <f ca="1">IFERROR(__xludf.DUMMYFUNCTION("""COMPUTED_VALUE"""),"General")</f>
        <v>General</v>
      </c>
      <c r="F56" s="110" t="str">
        <f ca="1">IFERROR(__xludf.DUMMYFUNCTION("""COMPUTED_VALUE"""),"Intermediate")</f>
        <v>Intermediate</v>
      </c>
      <c r="G56" s="112">
        <f ca="1">IFERROR(__xludf.DUMMYFUNCTION("""COMPUTED_VALUE"""),0.0517013888888888)</f>
        <v>5.1701388888888797E-2</v>
      </c>
      <c r="H56" s="119"/>
      <c r="I56" s="109"/>
      <c r="J56" s="109"/>
      <c r="K56" s="109"/>
      <c r="L56" s="115">
        <f ca="1">IFERROR(__xludf.DUMMYFUNCTION("""COMPUTED_VALUE"""),2883253)</f>
        <v>2883253</v>
      </c>
      <c r="M56" s="116" t="str">
        <f ca="1">IFERROR(__xludf.DUMMYFUNCTION("""COMPUTED_VALUE"""),"Three Tips for Dealing with Deception in Negotiations")</f>
        <v>Three Tips for Dealing with Deception in Negotiations</v>
      </c>
      <c r="N56" s="115" t="str">
        <f ca="1">IFERROR(__xludf.DUMMYFUNCTION("""COMPUTED_VALUE"""),"General")</f>
        <v>General</v>
      </c>
      <c r="O56" s="110" t="str">
        <f ca="1">IFERROR(__xludf.DUMMYFUNCTION("""COMPUTED_VALUE"""),"Beginner")</f>
        <v>Beginner</v>
      </c>
      <c r="P56" s="112">
        <f ca="1">IFERROR(__xludf.DUMMYFUNCTION("""COMPUTED_VALUE"""),0.0233449074074074)</f>
        <v>2.3344907407407401E-2</v>
      </c>
      <c r="Q56" s="119"/>
      <c r="R56" s="109"/>
      <c r="S56" s="109"/>
    </row>
    <row r="57" spans="1:19" ht="33.75" customHeight="1" x14ac:dyDescent="0.15">
      <c r="A57" s="109"/>
      <c r="B57" s="109"/>
      <c r="C57" s="115">
        <f ca="1">IFERROR(__xludf.DUMMYFUNCTION("""COMPUTED_VALUE"""),2888136)</f>
        <v>2888136</v>
      </c>
      <c r="D57" s="116" t="str">
        <f ca="1">IFERROR(__xludf.DUMMYFUNCTION("""COMPUTED_VALUE"""),"How to Manage Lean Six Sigma Projects: Part I")</f>
        <v>How to Manage Lean Six Sigma Projects: Part I</v>
      </c>
      <c r="E57" s="115" t="str">
        <f ca="1">IFERROR(__xludf.DUMMYFUNCTION("""COMPUTED_VALUE"""),"General")</f>
        <v>General</v>
      </c>
      <c r="F57" s="110" t="str">
        <f ca="1">IFERROR(__xludf.DUMMYFUNCTION("""COMPUTED_VALUE"""),"Intermediate")</f>
        <v>Intermediate</v>
      </c>
      <c r="G57" s="112">
        <f ca="1">IFERROR(__xludf.DUMMYFUNCTION("""COMPUTED_VALUE"""),0.0560416666666666)</f>
        <v>5.6041666666666601E-2</v>
      </c>
      <c r="H57" s="119"/>
      <c r="I57" s="109"/>
      <c r="J57" s="109"/>
      <c r="K57" s="109"/>
      <c r="L57" s="115">
        <f ca="1">IFERROR(__xludf.DUMMYFUNCTION("""COMPUTED_VALUE"""),2886306)</f>
        <v>2886306</v>
      </c>
      <c r="M57" s="116" t="str">
        <f ca="1">IFERROR(__xludf.DUMMYFUNCTION("""COMPUTED_VALUE"""),"The Top Three Negotiation Myths")</f>
        <v>The Top Three Negotiation Myths</v>
      </c>
      <c r="N57" s="115" t="str">
        <f ca="1">IFERROR(__xludf.DUMMYFUNCTION("""COMPUTED_VALUE"""),"General")</f>
        <v>General</v>
      </c>
      <c r="O57" s="110" t="str">
        <f ca="1">IFERROR(__xludf.DUMMYFUNCTION("""COMPUTED_VALUE"""),"Beginner")</f>
        <v>Beginner</v>
      </c>
      <c r="P57" s="112">
        <f ca="1">IFERROR(__xludf.DUMMYFUNCTION("""COMPUTED_VALUE"""),0.0198148148148148)</f>
        <v>1.9814814814814799E-2</v>
      </c>
      <c r="Q57" s="119"/>
      <c r="R57" s="109"/>
      <c r="S57" s="109"/>
    </row>
    <row r="58" spans="1:19" ht="33.75" customHeight="1" x14ac:dyDescent="0.15">
      <c r="A58" s="109"/>
      <c r="B58" s="109"/>
      <c r="C58" s="115">
        <f ca="1">IFERROR(__xludf.DUMMYFUNCTION("""COMPUTED_VALUE"""),2891047)</f>
        <v>2891047</v>
      </c>
      <c r="D58" s="116" t="str">
        <f ca="1">IFERROR(__xludf.DUMMYFUNCTION("""COMPUTED_VALUE"""),"Project Resource Management")</f>
        <v>Project Resource Management</v>
      </c>
      <c r="E58" s="115" t="str">
        <f ca="1">IFERROR(__xludf.DUMMYFUNCTION("""COMPUTED_VALUE"""),"General")</f>
        <v>General</v>
      </c>
      <c r="F58" s="110" t="str">
        <f ca="1">IFERROR(__xludf.DUMMYFUNCTION("""COMPUTED_VALUE"""),"Intermediate")</f>
        <v>Intermediate</v>
      </c>
      <c r="G58" s="112">
        <f ca="1">IFERROR(__xludf.DUMMYFUNCTION("""COMPUTED_VALUE"""),0.0347685185185185)</f>
        <v>3.4768518518518497E-2</v>
      </c>
      <c r="H58" s="119"/>
      <c r="I58" s="109"/>
      <c r="J58" s="109"/>
      <c r="K58" s="109"/>
      <c r="L58" s="115">
        <f ca="1">IFERROR(__xludf.DUMMYFUNCTION("""COMPUTED_VALUE"""),2887333)</f>
        <v>2887333</v>
      </c>
      <c r="M58" s="116" t="str">
        <f ca="1">IFERROR(__xludf.DUMMYFUNCTION("""COMPUTED_VALUE"""),"How to Save Face in a Negotiation")</f>
        <v>How to Save Face in a Negotiation</v>
      </c>
      <c r="N58" s="115" t="str">
        <f ca="1">IFERROR(__xludf.DUMMYFUNCTION("""COMPUTED_VALUE"""),"General")</f>
        <v>General</v>
      </c>
      <c r="O58" s="110" t="str">
        <f ca="1">IFERROR(__xludf.DUMMYFUNCTION("""COMPUTED_VALUE"""),"Beginner")</f>
        <v>Beginner</v>
      </c>
      <c r="P58" s="112">
        <f ca="1">IFERROR(__xludf.DUMMYFUNCTION("""COMPUTED_VALUE"""),0.0184143518518518)</f>
        <v>1.84143518518518E-2</v>
      </c>
      <c r="Q58" s="119"/>
      <c r="R58" s="109"/>
      <c r="S58" s="109"/>
    </row>
    <row r="59" spans="1:19" ht="33.75" customHeight="1" x14ac:dyDescent="0.15">
      <c r="A59" s="109"/>
      <c r="B59" s="109"/>
      <c r="C59" s="115">
        <f ca="1">IFERROR(__xludf.DUMMYFUNCTION("""COMPUTED_VALUE"""),2893046)</f>
        <v>2893046</v>
      </c>
      <c r="D59" s="116" t="str">
        <f ca="1">IFERROR(__xludf.DUMMYFUNCTION("""COMPUTED_VALUE"""),"Tailoring Project Delivery")</f>
        <v>Tailoring Project Delivery</v>
      </c>
      <c r="E59" s="115" t="str">
        <f ca="1">IFERROR(__xludf.DUMMYFUNCTION("""COMPUTED_VALUE"""),"General")</f>
        <v>General</v>
      </c>
      <c r="F59" s="110" t="str">
        <f ca="1">IFERROR(__xludf.DUMMYFUNCTION("""COMPUTED_VALUE"""),"Intermediate")</f>
        <v>Intermediate</v>
      </c>
      <c r="G59" s="112">
        <f ca="1">IFERROR(__xludf.DUMMYFUNCTION("""COMPUTED_VALUE"""),0.0322337962962962)</f>
        <v>3.2233796296296198E-2</v>
      </c>
      <c r="H59" s="119"/>
      <c r="I59" s="109"/>
      <c r="J59" s="109"/>
      <c r="K59" s="109"/>
      <c r="L59" s="115">
        <f ca="1">IFERROR(__xludf.DUMMYFUNCTION("""COMPUTED_VALUE"""),2887334)</f>
        <v>2887334</v>
      </c>
      <c r="M59" s="116" t="str">
        <f ca="1">IFERROR(__xludf.DUMMYFUNCTION("""COMPUTED_VALUE"""),"Mindsets and Strategies for Negotiation Success")</f>
        <v>Mindsets and Strategies for Negotiation Success</v>
      </c>
      <c r="N59" s="115" t="str">
        <f ca="1">IFERROR(__xludf.DUMMYFUNCTION("""COMPUTED_VALUE"""),"General")</f>
        <v>General</v>
      </c>
      <c r="O59" s="110" t="str">
        <f ca="1">IFERROR(__xludf.DUMMYFUNCTION("""COMPUTED_VALUE"""),"Beginner")</f>
        <v>Beginner</v>
      </c>
      <c r="P59" s="112">
        <f ca="1">IFERROR(__xludf.DUMMYFUNCTION("""COMPUTED_VALUE"""),0.0196759259259259)</f>
        <v>1.9675925925925899E-2</v>
      </c>
      <c r="Q59" s="119"/>
      <c r="R59" s="109"/>
      <c r="S59" s="109"/>
    </row>
    <row r="60" spans="1:19" ht="33.75" customHeight="1" x14ac:dyDescent="0.15">
      <c r="A60" s="109"/>
      <c r="B60" s="109"/>
      <c r="C60" s="115">
        <f ca="1">IFERROR(__xludf.DUMMYFUNCTION("""COMPUTED_VALUE"""),3013249)</f>
        <v>3013249</v>
      </c>
      <c r="D60" s="116" t="str">
        <f ca="1">IFERROR(__xludf.DUMMYFUNCTION("""COMPUTED_VALUE"""),"Advanced Agile: The Team's Mindset")</f>
        <v>Advanced Agile: The Team's Mindset</v>
      </c>
      <c r="E60" s="115" t="str">
        <f ca="1">IFERROR(__xludf.DUMMYFUNCTION("""COMPUTED_VALUE"""),"General")</f>
        <v>General</v>
      </c>
      <c r="F60" s="110" t="str">
        <f ca="1">IFERROR(__xludf.DUMMYFUNCTION("""COMPUTED_VALUE"""),"Intermediate")</f>
        <v>Intermediate</v>
      </c>
      <c r="G60" s="112">
        <f ca="1">IFERROR(__xludf.DUMMYFUNCTION("""COMPUTED_VALUE"""),0.0453935185185185)</f>
        <v>4.53935185185185E-2</v>
      </c>
      <c r="H60" s="119"/>
      <c r="I60" s="109"/>
      <c r="J60" s="109"/>
      <c r="K60" s="109"/>
      <c r="L60" s="115">
        <f ca="1">IFERROR(__xludf.DUMMYFUNCTION("""COMPUTED_VALUE"""),2890117)</f>
        <v>2890117</v>
      </c>
      <c r="M60" s="116" t="str">
        <f ca="1">IFERROR(__xludf.DUMMYFUNCTION("""COMPUTED_VALUE"""),"Sales Well-being: Managing Anxiety, Burnout, and Rejection")</f>
        <v>Sales Well-being: Managing Anxiety, Burnout, and Rejection</v>
      </c>
      <c r="N60" s="115" t="str">
        <f ca="1">IFERROR(__xludf.DUMMYFUNCTION("""COMPUTED_VALUE"""),"General")</f>
        <v>General</v>
      </c>
      <c r="O60" s="110" t="str">
        <f ca="1">IFERROR(__xludf.DUMMYFUNCTION("""COMPUTED_VALUE"""),"Beginner")</f>
        <v>Beginner</v>
      </c>
      <c r="P60" s="112">
        <f ca="1">IFERROR(__xludf.DUMMYFUNCTION("""COMPUTED_VALUE"""),0.0321643518518518)</f>
        <v>3.2164351851851798E-2</v>
      </c>
      <c r="Q60" s="119"/>
      <c r="R60" s="109"/>
      <c r="S60" s="109"/>
    </row>
    <row r="61" spans="1:19" ht="33.75" customHeight="1" x14ac:dyDescent="0.15">
      <c r="A61" s="109"/>
      <c r="B61" s="109"/>
      <c r="C61" s="115">
        <f ca="1">IFERROR(__xludf.DUMMYFUNCTION("""COMPUTED_VALUE"""),3158742)</f>
        <v>3158742</v>
      </c>
      <c r="D61" s="116" t="str">
        <f ca="1">IFERROR(__xludf.DUMMYFUNCTION("""COMPUTED_VALUE"""),"How to Manage Lean Six Sigma Projects: Part II")</f>
        <v>How to Manage Lean Six Sigma Projects: Part II</v>
      </c>
      <c r="E61" s="115" t="str">
        <f ca="1">IFERROR(__xludf.DUMMYFUNCTION("""COMPUTED_VALUE"""),"General")</f>
        <v>General</v>
      </c>
      <c r="F61" s="110" t="str">
        <f ca="1">IFERROR(__xludf.DUMMYFUNCTION("""COMPUTED_VALUE"""),"Intermediate")</f>
        <v>Intermediate</v>
      </c>
      <c r="G61" s="112">
        <f ca="1">IFERROR(__xludf.DUMMYFUNCTION("""COMPUTED_VALUE"""),0.0458333333333333)</f>
        <v>4.5833333333333302E-2</v>
      </c>
      <c r="H61" s="119"/>
      <c r="I61" s="109"/>
      <c r="J61" s="109"/>
      <c r="K61" s="109"/>
      <c r="L61" s="115">
        <f ca="1">IFERROR(__xludf.DUMMYFUNCTION("""COMPUTED_VALUE"""),3157766)</f>
        <v>3157766</v>
      </c>
      <c r="M61" s="116" t="str">
        <f ca="1">IFERROR(__xludf.DUMMYFUNCTION("""COMPUTED_VALUE"""),"Account Management: Maintaining Relationships")</f>
        <v>Account Management: Maintaining Relationships</v>
      </c>
      <c r="N61" s="115" t="str">
        <f ca="1">IFERROR(__xludf.DUMMYFUNCTION("""COMPUTED_VALUE"""),"General")</f>
        <v>General</v>
      </c>
      <c r="O61" s="110" t="str">
        <f ca="1">IFERROR(__xludf.DUMMYFUNCTION("""COMPUTED_VALUE"""),"Beginner")</f>
        <v>Beginner</v>
      </c>
      <c r="P61" s="112">
        <f ca="1">IFERROR(__xludf.DUMMYFUNCTION("""COMPUTED_VALUE"""),0.0251388888888888)</f>
        <v>2.5138888888888801E-2</v>
      </c>
      <c r="Q61" s="119"/>
      <c r="R61" s="109"/>
      <c r="S61" s="109"/>
    </row>
    <row r="62" spans="1:19" ht="33.75" customHeight="1" x14ac:dyDescent="0.15">
      <c r="A62" s="109"/>
      <c r="B62" s="109"/>
      <c r="C62" s="115">
        <f ca="1">IFERROR(__xludf.DUMMYFUNCTION("""COMPUTED_VALUE"""),2483018)</f>
        <v>2483018</v>
      </c>
      <c r="D62" s="116" t="str">
        <f ca="1">IFERROR(__xludf.DUMMYFUNCTION("""COMPUTED_VALUE"""),"Project Management Foundations: Risk")</f>
        <v>Project Management Foundations: Risk</v>
      </c>
      <c r="E62" s="115" t="str">
        <f ca="1">IFERROR(__xludf.DUMMYFUNCTION("""COMPUTED_VALUE"""),"General")</f>
        <v>General</v>
      </c>
      <c r="F62" s="110" t="str">
        <f ca="1">IFERROR(__xludf.DUMMYFUNCTION("""COMPUTED_VALUE"""),"Intermediate")</f>
        <v>Intermediate</v>
      </c>
      <c r="G62" s="112">
        <f ca="1">IFERROR(__xludf.DUMMYFUNCTION("""COMPUTED_VALUE"""),0.0529398148148148)</f>
        <v>5.2939814814814801E-2</v>
      </c>
      <c r="H62" s="119"/>
      <c r="I62" s="109"/>
      <c r="J62" s="109"/>
      <c r="K62" s="109"/>
      <c r="L62" s="115">
        <f ca="1">IFERROR(__xludf.DUMMYFUNCTION("""COMPUTED_VALUE"""),2896814)</f>
        <v>2896814</v>
      </c>
      <c r="M62" s="116" t="str">
        <f ca="1">IFERROR(__xludf.DUMMYFUNCTION("""COMPUTED_VALUE"""),"Overcome Any Sales Objection Using Reframing")</f>
        <v>Overcome Any Sales Objection Using Reframing</v>
      </c>
      <c r="N62" s="115" t="str">
        <f ca="1">IFERROR(__xludf.DUMMYFUNCTION("""COMPUTED_VALUE"""),"General")</f>
        <v>General</v>
      </c>
      <c r="O62" s="110" t="str">
        <f ca="1">IFERROR(__xludf.DUMMYFUNCTION("""COMPUTED_VALUE"""),"Beginner")</f>
        <v>Beginner</v>
      </c>
      <c r="P62" s="112">
        <f ca="1">IFERROR(__xludf.DUMMYFUNCTION("""COMPUTED_VALUE"""),0.0291435185185185)</f>
        <v>2.9143518518518499E-2</v>
      </c>
      <c r="Q62" s="119"/>
      <c r="R62" s="109"/>
      <c r="S62" s="109"/>
    </row>
    <row r="63" spans="1:19" ht="33.75" customHeight="1" x14ac:dyDescent="0.15">
      <c r="A63" s="109"/>
      <c r="B63" s="109"/>
      <c r="C63" s="115">
        <f ca="1">IFERROR(__xludf.DUMMYFUNCTION("""COMPUTED_VALUE"""),2824370)</f>
        <v>2824370</v>
      </c>
      <c r="D63" s="116" t="str">
        <f ca="1">IFERROR(__xludf.DUMMYFUNCTION("""COMPUTED_VALUE"""),"Project Management for Creative Projects")</f>
        <v>Project Management for Creative Projects</v>
      </c>
      <c r="E63" s="115" t="str">
        <f ca="1">IFERROR(__xludf.DUMMYFUNCTION("""COMPUTED_VALUE"""),"General")</f>
        <v>General</v>
      </c>
      <c r="F63" s="110" t="str">
        <f ca="1">IFERROR(__xludf.DUMMYFUNCTION("""COMPUTED_VALUE"""),"Advanced")</f>
        <v>Advanced</v>
      </c>
      <c r="G63" s="112">
        <f ca="1">IFERROR(__xludf.DUMMYFUNCTION("""COMPUTED_VALUE"""),0.119224537037037)</f>
        <v>0.119224537037037</v>
      </c>
      <c r="H63" s="119"/>
      <c r="I63" s="109"/>
      <c r="J63" s="109"/>
      <c r="K63" s="109"/>
      <c r="L63" s="115">
        <f ca="1">IFERROR(__xludf.DUMMYFUNCTION("""COMPUTED_VALUE"""),3002670)</f>
        <v>3002670</v>
      </c>
      <c r="M63" s="116" t="str">
        <f ca="1">IFERROR(__xludf.DUMMYFUNCTION("""COMPUTED_VALUE"""),"How to Overcome a Sales Slump")</f>
        <v>How to Overcome a Sales Slump</v>
      </c>
      <c r="N63" s="115" t="str">
        <f ca="1">IFERROR(__xludf.DUMMYFUNCTION("""COMPUTED_VALUE"""),"General")</f>
        <v>General</v>
      </c>
      <c r="O63" s="110" t="str">
        <f ca="1">IFERROR(__xludf.DUMMYFUNCTION("""COMPUTED_VALUE"""),"Beginner")</f>
        <v>Beginner</v>
      </c>
      <c r="P63" s="112">
        <f ca="1">IFERROR(__xludf.DUMMYFUNCTION("""COMPUTED_VALUE"""),0.0207754629629629)</f>
        <v>2.0775462962962898E-2</v>
      </c>
      <c r="Q63" s="119"/>
      <c r="R63" s="109"/>
      <c r="S63" s="109"/>
    </row>
    <row r="64" spans="1:19" ht="33.75" customHeight="1" x14ac:dyDescent="0.15">
      <c r="A64" s="109"/>
      <c r="B64" s="109"/>
      <c r="C64" s="115">
        <f ca="1">IFERROR(__xludf.DUMMYFUNCTION("""COMPUTED_VALUE"""),2825403)</f>
        <v>2825403</v>
      </c>
      <c r="D64" s="116" t="str">
        <f ca="1">IFERROR(__xludf.DUMMYFUNCTION("""COMPUTED_VALUE"""),"Becoming an Agile Coach")</f>
        <v>Becoming an Agile Coach</v>
      </c>
      <c r="E64" s="115" t="str">
        <f ca="1">IFERROR(__xludf.DUMMYFUNCTION("""COMPUTED_VALUE"""),"General")</f>
        <v>General</v>
      </c>
      <c r="F64" s="110" t="str">
        <f ca="1">IFERROR(__xludf.DUMMYFUNCTION("""COMPUTED_VALUE"""),"Advanced")</f>
        <v>Advanced</v>
      </c>
      <c r="G64" s="112">
        <f ca="1">IFERROR(__xludf.DUMMYFUNCTION("""COMPUTED_VALUE"""),0.0321296296296296)</f>
        <v>3.2129629629629598E-2</v>
      </c>
      <c r="H64" s="119"/>
      <c r="I64" s="109"/>
      <c r="J64" s="109"/>
      <c r="K64" s="109"/>
      <c r="L64" s="115">
        <f ca="1">IFERROR(__xludf.DUMMYFUNCTION("""COMPUTED_VALUE"""),3082565)</f>
        <v>3082565</v>
      </c>
      <c r="M64" s="116" t="str">
        <f ca="1">IFERROR(__xludf.DUMMYFUNCTION("""COMPUTED_VALUE"""),"The Persuasion Code, Part 3: The Neuroscience of Closing Sales")</f>
        <v>The Persuasion Code, Part 3: The Neuroscience of Closing Sales</v>
      </c>
      <c r="N64" s="115" t="str">
        <f ca="1">IFERROR(__xludf.DUMMYFUNCTION("""COMPUTED_VALUE"""),"General")</f>
        <v>General</v>
      </c>
      <c r="O64" s="110" t="str">
        <f ca="1">IFERROR(__xludf.DUMMYFUNCTION("""COMPUTED_VALUE"""),"Beginner")</f>
        <v>Beginner</v>
      </c>
      <c r="P64" s="112">
        <f ca="1">IFERROR(__xludf.DUMMYFUNCTION("""COMPUTED_VALUE"""),0.0317824074074074)</f>
        <v>3.1782407407407398E-2</v>
      </c>
      <c r="Q64" s="119"/>
      <c r="R64" s="109"/>
      <c r="S64" s="109"/>
    </row>
    <row r="65" spans="1:19" ht="33.75" customHeight="1" x14ac:dyDescent="0.15">
      <c r="A65" s="109"/>
      <c r="B65" s="109"/>
      <c r="C65" s="115">
        <f ca="1">IFERROR(__xludf.DUMMYFUNCTION("""COMPUTED_VALUE"""),3018273)</f>
        <v>3018273</v>
      </c>
      <c r="D65" s="116" t="str">
        <f ca="1">IFERROR(__xludf.DUMMYFUNCTION("""COMPUTED_VALUE"""),"What Is Program Management?")</f>
        <v>What Is Program Management?</v>
      </c>
      <c r="E65" s="115" t="str">
        <f ca="1">IFERROR(__xludf.DUMMYFUNCTION("""COMPUTED_VALUE"""),"General")</f>
        <v>General</v>
      </c>
      <c r="F65" s="110" t="str">
        <f ca="1">IFERROR(__xludf.DUMMYFUNCTION("""COMPUTED_VALUE"""),"General")</f>
        <v>General</v>
      </c>
      <c r="G65" s="112">
        <f ca="1">IFERROR(__xludf.DUMMYFUNCTION("""COMPUTED_VALUE"""),0.0115509259259259)</f>
        <v>1.15509259259259E-2</v>
      </c>
      <c r="H65" s="119"/>
      <c r="I65" s="109"/>
      <c r="J65" s="109"/>
      <c r="K65" s="109"/>
      <c r="L65" s="115">
        <f ca="1">IFERROR(__xludf.DUMMYFUNCTION("""COMPUTED_VALUE"""),3082741)</f>
        <v>3082741</v>
      </c>
      <c r="M65" s="116" t="str">
        <f ca="1">IFERROR(__xludf.DUMMYFUNCTION("""COMPUTED_VALUE"""),"B2B Sales Foundations")</f>
        <v>B2B Sales Foundations</v>
      </c>
      <c r="N65" s="115" t="str">
        <f ca="1">IFERROR(__xludf.DUMMYFUNCTION("""COMPUTED_VALUE"""),"General")</f>
        <v>General</v>
      </c>
      <c r="O65" s="110" t="str">
        <f ca="1">IFERROR(__xludf.DUMMYFUNCTION("""COMPUTED_VALUE"""),"Beginner")</f>
        <v>Beginner</v>
      </c>
      <c r="P65" s="112">
        <f ca="1">IFERROR(__xludf.DUMMYFUNCTION("""COMPUTED_VALUE"""),0.0307407407407407)</f>
        <v>3.07407407407407E-2</v>
      </c>
      <c r="Q65" s="119"/>
      <c r="R65" s="109"/>
      <c r="S65" s="109"/>
    </row>
    <row r="66" spans="1:19" ht="33.75" customHeight="1" x14ac:dyDescent="0.15">
      <c r="A66" s="109"/>
      <c r="B66" s="109"/>
      <c r="C66" s="115">
        <f ca="1">IFERROR(__xludf.DUMMYFUNCTION("""COMPUTED_VALUE"""),2824220)</f>
        <v>2824220</v>
      </c>
      <c r="D66" s="116" t="str">
        <f ca="1">IFERROR(__xludf.DUMMYFUNCTION("""COMPUTED_VALUE"""),"What Is a PMO?")</f>
        <v>What Is a PMO?</v>
      </c>
      <c r="E66" s="115" t="str">
        <f ca="1">IFERROR(__xludf.DUMMYFUNCTION("""COMPUTED_VALUE"""),"General")</f>
        <v>General</v>
      </c>
      <c r="F66" s="110" t="str">
        <f ca="1">IFERROR(__xludf.DUMMYFUNCTION("""COMPUTED_VALUE"""),"General")</f>
        <v>General</v>
      </c>
      <c r="G66" s="112">
        <f ca="1">IFERROR(__xludf.DUMMYFUNCTION("""COMPUTED_VALUE"""),0.00778935185185185)</f>
        <v>7.7893518518518503E-3</v>
      </c>
      <c r="H66" s="119"/>
      <c r="I66" s="109"/>
      <c r="J66" s="109"/>
      <c r="K66" s="109"/>
      <c r="L66" s="115">
        <f ca="1">IFERROR(__xludf.DUMMYFUNCTION("""COMPUTED_VALUE"""),3083489)</f>
        <v>3083489</v>
      </c>
      <c r="M66" s="116" t="str">
        <f ca="1">IFERROR(__xludf.DUMMYFUNCTION("""COMPUTED_VALUE"""),"B2B Sales Strategy: How to Effectively Engage Executives")</f>
        <v>B2B Sales Strategy: How to Effectively Engage Executives</v>
      </c>
      <c r="N66" s="115" t="str">
        <f ca="1">IFERROR(__xludf.DUMMYFUNCTION("""COMPUTED_VALUE"""),"General")</f>
        <v>General</v>
      </c>
      <c r="O66" s="110" t="str">
        <f ca="1">IFERROR(__xludf.DUMMYFUNCTION("""COMPUTED_VALUE"""),"Beginner")</f>
        <v>Beginner</v>
      </c>
      <c r="P66" s="112">
        <f ca="1">IFERROR(__xludf.DUMMYFUNCTION("""COMPUTED_VALUE"""),0.0274074074074074)</f>
        <v>2.7407407407407401E-2</v>
      </c>
      <c r="Q66" s="119"/>
      <c r="R66" s="109"/>
      <c r="S66" s="109"/>
    </row>
    <row r="67" spans="1:19" ht="33.75" customHeight="1" x14ac:dyDescent="0.15">
      <c r="A67" s="109"/>
      <c r="B67" s="109"/>
      <c r="C67" s="115">
        <f ca="1">IFERROR(__xludf.DUMMYFUNCTION("""COMPUTED_VALUE"""),2824219)</f>
        <v>2824219</v>
      </c>
      <c r="D67" s="116" t="str">
        <f ca="1">IFERROR(__xludf.DUMMYFUNCTION("""COMPUTED_VALUE"""),"What Is Scrum?")</f>
        <v>What Is Scrum?</v>
      </c>
      <c r="E67" s="115" t="str">
        <f ca="1">IFERROR(__xludf.DUMMYFUNCTION("""COMPUTED_VALUE"""),"General")</f>
        <v>General</v>
      </c>
      <c r="F67" s="110" t="str">
        <f ca="1">IFERROR(__xludf.DUMMYFUNCTION("""COMPUTED_VALUE"""),"General")</f>
        <v>General</v>
      </c>
      <c r="G67" s="112">
        <f ca="1">IFERROR(__xludf.DUMMYFUNCTION("""COMPUTED_VALUE"""),0.00688657407407407)</f>
        <v>6.8865740740740701E-3</v>
      </c>
      <c r="H67" s="119"/>
      <c r="I67" s="109"/>
      <c r="J67" s="109"/>
      <c r="K67" s="109"/>
      <c r="L67" s="115">
        <f ca="1">IFERROR(__xludf.DUMMYFUNCTION("""COMPUTED_VALUE"""),3084325)</f>
        <v>3084325</v>
      </c>
      <c r="M67" s="116" t="str">
        <f ca="1">IFERROR(__xludf.DUMMYFUNCTION("""COMPUTED_VALUE"""),"Strategic Selling: How to Communicate with the C-Suite and Decision Makers")</f>
        <v>Strategic Selling: How to Communicate with the C-Suite and Decision Makers</v>
      </c>
      <c r="N67" s="115" t="str">
        <f ca="1">IFERROR(__xludf.DUMMYFUNCTION("""COMPUTED_VALUE"""),"General")</f>
        <v>General</v>
      </c>
      <c r="O67" s="110" t="str">
        <f ca="1">IFERROR(__xludf.DUMMYFUNCTION("""COMPUTED_VALUE"""),"Beginner")</f>
        <v>Beginner</v>
      </c>
      <c r="P67" s="112">
        <f ca="1">IFERROR(__xludf.DUMMYFUNCTION("""COMPUTED_VALUE"""),0.0400231481481481)</f>
        <v>4.0023148148148099E-2</v>
      </c>
      <c r="Q67" s="119"/>
      <c r="R67" s="109"/>
      <c r="S67" s="109"/>
    </row>
    <row r="68" spans="1:19" ht="33.75" customHeight="1" x14ac:dyDescent="0.15">
      <c r="A68" s="109"/>
      <c r="B68" s="109"/>
      <c r="C68" s="115">
        <f ca="1">IFERROR(__xludf.DUMMYFUNCTION("""COMPUTED_VALUE"""),2837263)</f>
        <v>2837263</v>
      </c>
      <c r="D68" s="116" t="str">
        <f ca="1">IFERROR(__xludf.DUMMYFUNCTION("""COMPUTED_VALUE"""),"Emotional Intelligence for Project Managers (Blinkist Summary)")</f>
        <v>Emotional Intelligence for Project Managers (Blinkist Summary)</v>
      </c>
      <c r="E68" s="115" t="str">
        <f ca="1">IFERROR(__xludf.DUMMYFUNCTION("""COMPUTED_VALUE"""),"General")</f>
        <v>General</v>
      </c>
      <c r="F68" s="110" t="str">
        <f ca="1">IFERROR(__xludf.DUMMYFUNCTION("""COMPUTED_VALUE"""),"General")</f>
        <v>General</v>
      </c>
      <c r="G68" s="112">
        <f ca="1">IFERROR(__xludf.DUMMYFUNCTION("""COMPUTED_VALUE"""),0.00966435185185185)</f>
        <v>9.6643518518518493E-3</v>
      </c>
      <c r="H68" s="119"/>
      <c r="I68" s="109"/>
      <c r="J68" s="109"/>
      <c r="K68" s="109"/>
      <c r="L68" s="115">
        <f ca="1">IFERROR(__xludf.DUMMYFUNCTION("""COMPUTED_VALUE"""),3088118)</f>
        <v>3088118</v>
      </c>
      <c r="M68" s="116" t="str">
        <f ca="1">IFERROR(__xludf.DUMMYFUNCTION("""COMPUTED_VALUE"""),"Sales Strategy: Qualifying Opportunities")</f>
        <v>Sales Strategy: Qualifying Opportunities</v>
      </c>
      <c r="N68" s="115" t="str">
        <f ca="1">IFERROR(__xludf.DUMMYFUNCTION("""COMPUTED_VALUE"""),"General")</f>
        <v>General</v>
      </c>
      <c r="O68" s="110" t="str">
        <f ca="1">IFERROR(__xludf.DUMMYFUNCTION("""COMPUTED_VALUE"""),"Beginner")</f>
        <v>Beginner</v>
      </c>
      <c r="P68" s="112">
        <f ca="1">IFERROR(__xludf.DUMMYFUNCTION("""COMPUTED_VALUE"""),0.0284143518518518)</f>
        <v>2.8414351851851798E-2</v>
      </c>
      <c r="Q68" s="119"/>
      <c r="R68" s="109"/>
      <c r="S68" s="109"/>
    </row>
    <row r="69" spans="1:19" ht="33.75" customHeight="1" x14ac:dyDescent="0.15">
      <c r="A69" s="109"/>
      <c r="B69" s="109"/>
      <c r="C69" s="115">
        <f ca="1">IFERROR(__xludf.DUMMYFUNCTION("""COMPUTED_VALUE"""),2839078)</f>
        <v>2839078</v>
      </c>
      <c r="D69" s="116" t="str">
        <f ca="1">IFERROR(__xludf.DUMMYFUNCTION("""COMPUTED_VALUE"""),"Gemba Kaizen: A Commonsense Approach to Continuous Improvement (Blinkist Summary)")</f>
        <v>Gemba Kaizen: A Commonsense Approach to Continuous Improvement (Blinkist Summary)</v>
      </c>
      <c r="E69" s="115" t="str">
        <f ca="1">IFERROR(__xludf.DUMMYFUNCTION("""COMPUTED_VALUE"""),"General")</f>
        <v>General</v>
      </c>
      <c r="F69" s="110" t="str">
        <f ca="1">IFERROR(__xludf.DUMMYFUNCTION("""COMPUTED_VALUE"""),"General")</f>
        <v>General</v>
      </c>
      <c r="G69" s="112">
        <f ca="1">IFERROR(__xludf.DUMMYFUNCTION("""COMPUTED_VALUE"""),0.0117476851851851)</f>
        <v>1.1747685185185101E-2</v>
      </c>
      <c r="H69" s="119"/>
      <c r="I69" s="109"/>
      <c r="J69" s="109"/>
      <c r="K69" s="109"/>
      <c r="L69" s="115">
        <f ca="1">IFERROR(__xludf.DUMMYFUNCTION("""COMPUTED_VALUE"""),4361685)</f>
        <v>4361685</v>
      </c>
      <c r="M69" s="116" t="str">
        <f ca="1">IFERROR(__xludf.DUMMYFUNCTION("""COMPUTED_VALUE"""),"How to Fearlessly Negotiate to Get More of What You Want")</f>
        <v>How to Fearlessly Negotiate to Get More of What You Want</v>
      </c>
      <c r="N69" s="115" t="str">
        <f ca="1">IFERROR(__xludf.DUMMYFUNCTION("""COMPUTED_VALUE"""),"General")</f>
        <v>General</v>
      </c>
      <c r="O69" s="110" t="str">
        <f ca="1">IFERROR(__xludf.DUMMYFUNCTION("""COMPUTED_VALUE"""),"Beginner")</f>
        <v>Beginner</v>
      </c>
      <c r="P69" s="112">
        <f ca="1">IFERROR(__xludf.DUMMYFUNCTION("""COMPUTED_VALUE"""),0.0199189814814814)</f>
        <v>1.9918981481481399E-2</v>
      </c>
      <c r="Q69" s="119"/>
      <c r="R69" s="109"/>
      <c r="S69" s="109"/>
    </row>
    <row r="70" spans="1:19" ht="33.75" customHeight="1" x14ac:dyDescent="0.15">
      <c r="A70" s="109"/>
      <c r="B70" s="109"/>
      <c r="C70" s="115">
        <f ca="1">IFERROR(__xludf.DUMMYFUNCTION("""COMPUTED_VALUE"""),3129471)</f>
        <v>3129471</v>
      </c>
      <c r="D70" s="116" t="str">
        <f ca="1">IFERROR(__xludf.DUMMYFUNCTION("""COMPUTED_VALUE"""),"Become a Project Management Entrepreneur")</f>
        <v>Become a Project Management Entrepreneur</v>
      </c>
      <c r="E70" s="115" t="str">
        <f ca="1">IFERROR(__xludf.DUMMYFUNCTION("""COMPUTED_VALUE"""),"General")</f>
        <v>General</v>
      </c>
      <c r="F70" s="110" t="str">
        <f ca="1">IFERROR(__xludf.DUMMYFUNCTION("""COMPUTED_VALUE"""),"General")</f>
        <v>General</v>
      </c>
      <c r="G70" s="112">
        <f ca="1">IFERROR(__xludf.DUMMYFUNCTION("""COMPUTED_VALUE"""),0.0202430555555555)</f>
        <v>2.02430555555555E-2</v>
      </c>
      <c r="H70" s="119"/>
      <c r="I70" s="109"/>
      <c r="J70" s="109"/>
      <c r="K70" s="109"/>
      <c r="L70" s="115">
        <f ca="1">IFERROR(__xludf.DUMMYFUNCTION("""COMPUTED_VALUE"""),4362453)</f>
        <v>4362453</v>
      </c>
      <c r="M70" s="116" t="str">
        <f ca="1">IFERROR(__xludf.DUMMYFUNCTION("""COMPUTED_VALUE"""),"Get More by Saying Less in Negotiations")</f>
        <v>Get More by Saying Less in Negotiations</v>
      </c>
      <c r="N70" s="115" t="str">
        <f ca="1">IFERROR(__xludf.DUMMYFUNCTION("""COMPUTED_VALUE"""),"General")</f>
        <v>General</v>
      </c>
      <c r="O70" s="110" t="str">
        <f ca="1">IFERROR(__xludf.DUMMYFUNCTION("""COMPUTED_VALUE"""),"Beginner")</f>
        <v>Beginner</v>
      </c>
      <c r="P70" s="112">
        <f ca="1">IFERROR(__xludf.DUMMYFUNCTION("""COMPUTED_VALUE"""),0.0163888888888888)</f>
        <v>1.63888888888888E-2</v>
      </c>
      <c r="Q70" s="119"/>
      <c r="R70" s="109"/>
      <c r="S70" s="109"/>
    </row>
    <row r="71" spans="1:19" ht="33.75" customHeight="1" x14ac:dyDescent="0.15">
      <c r="A71" s="109"/>
      <c r="B71" s="109"/>
      <c r="C71" s="115">
        <f ca="1">IFERROR(__xludf.DUMMYFUNCTION("""COMPUTED_VALUE"""),2875306)</f>
        <v>2875306</v>
      </c>
      <c r="D71" s="116" t="str">
        <f ca="1">IFERROR(__xludf.DUMMYFUNCTION("""COMPUTED_VALUE"""),"Managing Change on an Agile Project")</f>
        <v>Managing Change on an Agile Project</v>
      </c>
      <c r="E71" s="115" t="str">
        <f ca="1">IFERROR(__xludf.DUMMYFUNCTION("""COMPUTED_VALUE"""),"General")</f>
        <v>General</v>
      </c>
      <c r="F71" s="110" t="str">
        <f ca="1">IFERROR(__xludf.DUMMYFUNCTION("""COMPUTED_VALUE"""),"General")</f>
        <v>General</v>
      </c>
      <c r="G71" s="112">
        <f ca="1">IFERROR(__xludf.DUMMYFUNCTION("""COMPUTED_VALUE"""),0.0259606481481481)</f>
        <v>2.5960648148148101E-2</v>
      </c>
      <c r="H71" s="119"/>
      <c r="I71" s="109"/>
      <c r="J71" s="109"/>
      <c r="K71" s="109"/>
      <c r="L71" s="115">
        <f ca="1">IFERROR(__xludf.DUMMYFUNCTION("""COMPUTED_VALUE"""),2863038)</f>
        <v>2863038</v>
      </c>
      <c r="M71" s="116" t="str">
        <f ca="1">IFERROR(__xludf.DUMMYFUNCTION("""COMPUTED_VALUE"""),"Creating Powerful Sales Proposals")</f>
        <v>Creating Powerful Sales Proposals</v>
      </c>
      <c r="N71" s="115" t="str">
        <f ca="1">IFERROR(__xludf.DUMMYFUNCTION("""COMPUTED_VALUE"""),"General")</f>
        <v>General</v>
      </c>
      <c r="O71" s="110" t="str">
        <f ca="1">IFERROR(__xludf.DUMMYFUNCTION("""COMPUTED_VALUE"""),"Beginner + Intermediate")</f>
        <v>Beginner + Intermediate</v>
      </c>
      <c r="P71" s="112">
        <f ca="1">IFERROR(__xludf.DUMMYFUNCTION("""COMPUTED_VALUE"""),0.0279398148148148)</f>
        <v>2.7939814814814799E-2</v>
      </c>
      <c r="Q71" s="119"/>
      <c r="R71" s="109"/>
      <c r="S71" s="109"/>
    </row>
    <row r="72" spans="1:19" ht="33.75" customHeight="1" x14ac:dyDescent="0.15">
      <c r="A72" s="109"/>
      <c r="B72" s="109"/>
      <c r="C72" s="115">
        <f ca="1">IFERROR(__xludf.DUMMYFUNCTION("""COMPUTED_VALUE"""),2422738)</f>
        <v>2422738</v>
      </c>
      <c r="D72" s="116" t="str">
        <f ca="1">IFERROR(__xludf.DUMMYFUNCTION("""COMPUTED_VALUE"""),"Why Projects Fail and How to Improve Their Success")</f>
        <v>Why Projects Fail and How to Improve Their Success</v>
      </c>
      <c r="E72" s="115" t="str">
        <f ca="1">IFERROR(__xludf.DUMMYFUNCTION("""COMPUTED_VALUE"""),"General")</f>
        <v>General</v>
      </c>
      <c r="F72" s="110" t="str">
        <f ca="1">IFERROR(__xludf.DUMMYFUNCTION("""COMPUTED_VALUE"""),"General")</f>
        <v>General</v>
      </c>
      <c r="G72" s="112">
        <f ca="1">IFERROR(__xludf.DUMMYFUNCTION("""COMPUTED_VALUE"""),0.0363541666666666)</f>
        <v>3.6354166666666597E-2</v>
      </c>
      <c r="H72" s="119"/>
      <c r="I72" s="109"/>
      <c r="J72" s="109"/>
      <c r="K72" s="109"/>
      <c r="L72" s="115">
        <f ca="1">IFERROR(__xludf.DUMMYFUNCTION("""COMPUTED_VALUE"""),3214223)</f>
        <v>3214223</v>
      </c>
      <c r="M72" s="116" t="str">
        <f ca="1">IFERROR(__xludf.DUMMYFUNCTION("""COMPUTED_VALUE"""),"Dealing with Inbound Sales Leads")</f>
        <v>Dealing with Inbound Sales Leads</v>
      </c>
      <c r="N72" s="115" t="str">
        <f ca="1">IFERROR(__xludf.DUMMYFUNCTION("""COMPUTED_VALUE"""),"General")</f>
        <v>General</v>
      </c>
      <c r="O72" s="110" t="str">
        <f ca="1">IFERROR(__xludf.DUMMYFUNCTION("""COMPUTED_VALUE"""),"Intermediate")</f>
        <v>Intermediate</v>
      </c>
      <c r="P72" s="112">
        <f ca="1">IFERROR(__xludf.DUMMYFUNCTION("""COMPUTED_VALUE"""),0.0231134259259259)</f>
        <v>2.3113425925925898E-2</v>
      </c>
      <c r="Q72" s="119"/>
      <c r="R72" s="109"/>
      <c r="S72" s="109"/>
    </row>
    <row r="73" spans="1:19" ht="33.75" customHeight="1" x14ac:dyDescent="0.15">
      <c r="A73" s="109"/>
      <c r="B73" s="109"/>
      <c r="C73" s="115"/>
      <c r="D73" s="121"/>
      <c r="E73" s="115"/>
      <c r="F73" s="110"/>
      <c r="G73" s="110"/>
      <c r="H73" s="119"/>
      <c r="I73" s="109"/>
      <c r="J73" s="109"/>
      <c r="K73" s="109"/>
      <c r="L73" s="115">
        <f ca="1">IFERROR(__xludf.DUMMYFUNCTION("""COMPUTED_VALUE"""),2825124)</f>
        <v>2825124</v>
      </c>
      <c r="M73" s="116" t="str">
        <f ca="1">IFERROR(__xludf.DUMMYFUNCTION("""COMPUTED_VALUE"""),"Building and Managing a High-Performing Sales Team")</f>
        <v>Building and Managing a High-Performing Sales Team</v>
      </c>
      <c r="N73" s="115" t="str">
        <f ca="1">IFERROR(__xludf.DUMMYFUNCTION("""COMPUTED_VALUE"""),"General")</f>
        <v>General</v>
      </c>
      <c r="O73" s="110" t="str">
        <f ca="1">IFERROR(__xludf.DUMMYFUNCTION("""COMPUTED_VALUE"""),"Intermediate")</f>
        <v>Intermediate</v>
      </c>
      <c r="P73" s="112">
        <f ca="1">IFERROR(__xludf.DUMMYFUNCTION("""COMPUTED_VALUE"""),0.039699074074074)</f>
        <v>3.9699074074073998E-2</v>
      </c>
      <c r="Q73" s="119"/>
      <c r="R73" s="109"/>
      <c r="S73" s="109"/>
    </row>
    <row r="74" spans="1:19" ht="33.75" customHeight="1" x14ac:dyDescent="0.15">
      <c r="A74" s="109"/>
      <c r="B74" s="109"/>
      <c r="C74" s="115"/>
      <c r="D74" s="121"/>
      <c r="E74" s="115"/>
      <c r="F74" s="110"/>
      <c r="G74" s="110"/>
      <c r="H74" s="119"/>
      <c r="I74" s="109"/>
      <c r="J74" s="109"/>
      <c r="K74" s="109"/>
      <c r="L74" s="115">
        <f ca="1">IFERROR(__xludf.DUMMYFUNCTION("""COMPUTED_VALUE"""),587596)</f>
        <v>587596</v>
      </c>
      <c r="M74" s="116" t="str">
        <f ca="1">IFERROR(__xludf.DUMMYFUNCTION("""COMPUTED_VALUE"""),"Sales Performance Measurement and Reporting")</f>
        <v>Sales Performance Measurement and Reporting</v>
      </c>
      <c r="N74" s="115" t="str">
        <f ca="1">IFERROR(__xludf.DUMMYFUNCTION("""COMPUTED_VALUE"""),"General")</f>
        <v>General</v>
      </c>
      <c r="O74" s="110" t="str">
        <f ca="1">IFERROR(__xludf.DUMMYFUNCTION("""COMPUTED_VALUE"""),"Intermediate")</f>
        <v>Intermediate</v>
      </c>
      <c r="P74" s="112">
        <f ca="1">IFERROR(__xludf.DUMMYFUNCTION("""COMPUTED_VALUE"""),0.0332754629629629)</f>
        <v>3.3275462962962903E-2</v>
      </c>
      <c r="Q74" s="119"/>
      <c r="R74" s="109"/>
      <c r="S74" s="109"/>
    </row>
    <row r="75" spans="1:19" ht="33.75" customHeight="1" x14ac:dyDescent="0.15">
      <c r="A75" s="109"/>
      <c r="B75" s="109"/>
      <c r="C75" s="115"/>
      <c r="D75" s="121"/>
      <c r="E75" s="115"/>
      <c r="F75" s="110"/>
      <c r="G75" s="110"/>
      <c r="H75" s="119"/>
      <c r="I75" s="109"/>
      <c r="J75" s="109"/>
      <c r="K75" s="109"/>
      <c r="L75" s="115">
        <f ca="1">IFERROR(__xludf.DUMMYFUNCTION("""COMPUTED_VALUE"""),453288)</f>
        <v>453288</v>
      </c>
      <c r="M75" s="116" t="str">
        <f ca="1">IFERROR(__xludf.DUMMYFUNCTION("""COMPUTED_VALUE"""),"Analyzing Sales Competitors")</f>
        <v>Analyzing Sales Competitors</v>
      </c>
      <c r="N75" s="115" t="str">
        <f ca="1">IFERROR(__xludf.DUMMYFUNCTION("""COMPUTED_VALUE"""),"General")</f>
        <v>General</v>
      </c>
      <c r="O75" s="110" t="str">
        <f ca="1">IFERROR(__xludf.DUMMYFUNCTION("""COMPUTED_VALUE"""),"Intermediate")</f>
        <v>Intermediate</v>
      </c>
      <c r="P75" s="112">
        <f ca="1">IFERROR(__xludf.DUMMYFUNCTION("""COMPUTED_VALUE"""),0.0207523148148148)</f>
        <v>2.07523148148148E-2</v>
      </c>
      <c r="Q75" s="119"/>
      <c r="R75" s="109"/>
      <c r="S75" s="109"/>
    </row>
    <row r="76" spans="1:19" ht="33.75" customHeight="1" x14ac:dyDescent="0.15">
      <c r="A76" s="109"/>
      <c r="B76" s="109"/>
      <c r="C76" s="115"/>
      <c r="D76" s="121"/>
      <c r="E76" s="115"/>
      <c r="F76" s="110"/>
      <c r="G76" s="110"/>
      <c r="H76" s="119"/>
      <c r="I76" s="109"/>
      <c r="J76" s="109"/>
      <c r="K76" s="109"/>
      <c r="L76" s="115">
        <f ca="1">IFERROR(__xludf.DUMMYFUNCTION("""COMPUTED_VALUE"""),3215217)</f>
        <v>3215217</v>
      </c>
      <c r="M76" s="116" t="str">
        <f ca="1">IFERROR(__xludf.DUMMYFUNCTION("""COMPUTED_VALUE"""),"Hitting Your Sales Targets")</f>
        <v>Hitting Your Sales Targets</v>
      </c>
      <c r="N76" s="115" t="str">
        <f ca="1">IFERROR(__xludf.DUMMYFUNCTION("""COMPUTED_VALUE"""),"General")</f>
        <v>General</v>
      </c>
      <c r="O76" s="110" t="str">
        <f ca="1">IFERROR(__xludf.DUMMYFUNCTION("""COMPUTED_VALUE"""),"Intermediate")</f>
        <v>Intermediate</v>
      </c>
      <c r="P76" s="112">
        <f ca="1">IFERROR(__xludf.DUMMYFUNCTION("""COMPUTED_VALUE"""),0.026261574074074)</f>
        <v>2.6261574074074E-2</v>
      </c>
      <c r="Q76" s="119"/>
      <c r="R76" s="109"/>
      <c r="S76" s="109"/>
    </row>
    <row r="77" spans="1:19" ht="33.75" customHeight="1" x14ac:dyDescent="0.15">
      <c r="A77" s="109"/>
      <c r="B77" s="109"/>
      <c r="C77" s="115"/>
      <c r="D77" s="121"/>
      <c r="E77" s="115"/>
      <c r="F77" s="110"/>
      <c r="G77" s="110"/>
      <c r="H77" s="119"/>
      <c r="I77" s="109"/>
      <c r="J77" s="109"/>
      <c r="K77" s="109"/>
      <c r="L77" s="115">
        <f ca="1">IFERROR(__xludf.DUMMYFUNCTION("""COMPUTED_VALUE"""),2822055)</f>
        <v>2822055</v>
      </c>
      <c r="M77" s="116" t="str">
        <f ca="1">IFERROR(__xludf.DUMMYFUNCTION("""COMPUTED_VALUE"""),"Empathy for Sales Professionals")</f>
        <v>Empathy for Sales Professionals</v>
      </c>
      <c r="N77" s="115" t="str">
        <f ca="1">IFERROR(__xludf.DUMMYFUNCTION("""COMPUTED_VALUE"""),"General")</f>
        <v>General</v>
      </c>
      <c r="O77" s="110" t="str">
        <f ca="1">IFERROR(__xludf.DUMMYFUNCTION("""COMPUTED_VALUE"""),"Intermediate")</f>
        <v>Intermediate</v>
      </c>
      <c r="P77" s="112">
        <f ca="1">IFERROR(__xludf.DUMMYFUNCTION("""COMPUTED_VALUE"""),0.0333333333333333)</f>
        <v>3.3333333333333298E-2</v>
      </c>
      <c r="Q77" s="119"/>
      <c r="R77" s="109"/>
      <c r="S77" s="109"/>
    </row>
    <row r="78" spans="1:19" ht="33.75" customHeight="1" x14ac:dyDescent="0.15">
      <c r="A78" s="109"/>
      <c r="B78" s="109"/>
      <c r="C78" s="115"/>
      <c r="D78" s="121"/>
      <c r="E78" s="115"/>
      <c r="F78" s="110"/>
      <c r="G78" s="110"/>
      <c r="H78" s="119"/>
      <c r="I78" s="109"/>
      <c r="J78" s="109"/>
      <c r="K78" s="109"/>
      <c r="L78" s="115">
        <f ca="1">IFERROR(__xludf.DUMMYFUNCTION("""COMPUTED_VALUE"""),2846052)</f>
        <v>2846052</v>
      </c>
      <c r="M78" s="116" t="str">
        <f ca="1">IFERROR(__xludf.DUMMYFUNCTION("""COMPUTED_VALUE"""),"Selling with Empathy during Uncertain Times")</f>
        <v>Selling with Empathy during Uncertain Times</v>
      </c>
      <c r="N78" s="115" t="str">
        <f ca="1">IFERROR(__xludf.DUMMYFUNCTION("""COMPUTED_VALUE"""),"General")</f>
        <v>General</v>
      </c>
      <c r="O78" s="110" t="str">
        <f ca="1">IFERROR(__xludf.DUMMYFUNCTION("""COMPUTED_VALUE"""),"Intermediate")</f>
        <v>Intermediate</v>
      </c>
      <c r="P78" s="112">
        <f ca="1">IFERROR(__xludf.DUMMYFUNCTION("""COMPUTED_VALUE"""),0.0249189814814814)</f>
        <v>2.49189814814814E-2</v>
      </c>
      <c r="Q78" s="119"/>
      <c r="R78" s="109"/>
      <c r="S78" s="109"/>
    </row>
    <row r="79" spans="1:19" ht="33.75" customHeight="1" x14ac:dyDescent="0.15">
      <c r="A79" s="109"/>
      <c r="B79" s="109"/>
      <c r="C79" s="115"/>
      <c r="D79" s="121"/>
      <c r="E79" s="115"/>
      <c r="F79" s="110"/>
      <c r="G79" s="110"/>
      <c r="H79" s="119"/>
      <c r="I79" s="109"/>
      <c r="J79" s="109"/>
      <c r="K79" s="109"/>
      <c r="L79" s="115">
        <f ca="1">IFERROR(__xludf.DUMMYFUNCTION("""COMPUTED_VALUE"""),2834042)</f>
        <v>2834042</v>
      </c>
      <c r="M79" s="116" t="str">
        <f ca="1">IFERROR(__xludf.DUMMYFUNCTION("""COMPUTED_VALUE"""),"Social Selling: Reaching Prospects")</f>
        <v>Social Selling: Reaching Prospects</v>
      </c>
      <c r="N79" s="115" t="str">
        <f ca="1">IFERROR(__xludf.DUMMYFUNCTION("""COMPUTED_VALUE"""),"General")</f>
        <v>General</v>
      </c>
      <c r="O79" s="110" t="str">
        <f ca="1">IFERROR(__xludf.DUMMYFUNCTION("""COMPUTED_VALUE"""),"Intermediate")</f>
        <v>Intermediate</v>
      </c>
      <c r="P79" s="112">
        <f ca="1">IFERROR(__xludf.DUMMYFUNCTION("""COMPUTED_VALUE"""),0.0330555555555555)</f>
        <v>3.3055555555555498E-2</v>
      </c>
      <c r="Q79" s="119"/>
      <c r="R79" s="109"/>
      <c r="S79" s="109"/>
    </row>
    <row r="80" spans="1:19" ht="33.75" customHeight="1" x14ac:dyDescent="0.15">
      <c r="A80" s="109"/>
      <c r="B80" s="109"/>
      <c r="C80" s="115"/>
      <c r="D80" s="121"/>
      <c r="E80" s="115"/>
      <c r="F80" s="110"/>
      <c r="G80" s="110"/>
      <c r="H80" s="119"/>
      <c r="I80" s="109"/>
      <c r="J80" s="109"/>
      <c r="K80" s="109"/>
      <c r="L80" s="115">
        <f ca="1">IFERROR(__xludf.DUMMYFUNCTION("""COMPUTED_VALUE"""),2888117)</f>
        <v>2888117</v>
      </c>
      <c r="M80" s="116" t="str">
        <f ca="1">IFERROR(__xludf.DUMMYFUNCTION("""COMPUTED_VALUE"""),"Cold Email Prospecting")</f>
        <v>Cold Email Prospecting</v>
      </c>
      <c r="N80" s="115" t="str">
        <f ca="1">IFERROR(__xludf.DUMMYFUNCTION("""COMPUTED_VALUE"""),"General")</f>
        <v>General</v>
      </c>
      <c r="O80" s="110" t="str">
        <f ca="1">IFERROR(__xludf.DUMMYFUNCTION("""COMPUTED_VALUE"""),"Intermediate")</f>
        <v>Intermediate</v>
      </c>
      <c r="P80" s="112">
        <f ca="1">IFERROR(__xludf.DUMMYFUNCTION("""COMPUTED_VALUE"""),0.0511458333333333)</f>
        <v>5.11458333333333E-2</v>
      </c>
      <c r="Q80" s="119"/>
      <c r="R80" s="109"/>
      <c r="S80" s="109"/>
    </row>
    <row r="81" spans="1:19" ht="33.75" customHeight="1" x14ac:dyDescent="0.15">
      <c r="A81" s="122"/>
      <c r="B81" s="122"/>
      <c r="C81" s="115"/>
      <c r="D81" s="121"/>
      <c r="E81" s="115"/>
      <c r="F81" s="110"/>
      <c r="G81" s="110"/>
      <c r="H81" s="119"/>
      <c r="I81" s="122"/>
      <c r="J81" s="122"/>
      <c r="K81" s="122"/>
      <c r="L81" s="115">
        <f ca="1">IFERROR(__xludf.DUMMYFUNCTION("""COMPUTED_VALUE"""),2282148)</f>
        <v>2282148</v>
      </c>
      <c r="M81" s="116" t="str">
        <f ca="1">IFERROR(__xludf.DUMMYFUNCTION("""COMPUTED_VALUE"""),"Managing Your Sales Process")</f>
        <v>Managing Your Sales Process</v>
      </c>
      <c r="N81" s="115" t="str">
        <f ca="1">IFERROR(__xludf.DUMMYFUNCTION("""COMPUTED_VALUE"""),"General")</f>
        <v>General</v>
      </c>
      <c r="O81" s="110" t="str">
        <f ca="1">IFERROR(__xludf.DUMMYFUNCTION("""COMPUTED_VALUE"""),"Intermediate")</f>
        <v>Intermediate</v>
      </c>
      <c r="P81" s="112">
        <f ca="1">IFERROR(__xludf.DUMMYFUNCTION("""COMPUTED_VALUE"""),0.0257986111111111)</f>
        <v>2.5798611111111099E-2</v>
      </c>
      <c r="Q81" s="119"/>
      <c r="R81" s="122"/>
      <c r="S81" s="122"/>
    </row>
    <row r="82" spans="1:19" ht="33.75" customHeight="1" x14ac:dyDescent="0.15">
      <c r="A82" s="122"/>
      <c r="B82" s="122"/>
      <c r="C82" s="115"/>
      <c r="D82" s="121"/>
      <c r="E82" s="115"/>
      <c r="F82" s="110"/>
      <c r="G82" s="110"/>
      <c r="H82" s="119"/>
      <c r="I82" s="122"/>
      <c r="J82" s="122"/>
      <c r="K82" s="122"/>
      <c r="L82" s="115">
        <f ca="1">IFERROR(__xludf.DUMMYFUNCTION("""COMPUTED_VALUE"""),2825697)</f>
        <v>2825697</v>
      </c>
      <c r="M82" s="116" t="str">
        <f ca="1">IFERROR(__xludf.DUMMYFUNCTION("""COMPUTED_VALUE"""),"Sales and the Science of Trust")</f>
        <v>Sales and the Science of Trust</v>
      </c>
      <c r="N82" s="115" t="str">
        <f ca="1">IFERROR(__xludf.DUMMYFUNCTION("""COMPUTED_VALUE"""),"General")</f>
        <v>General</v>
      </c>
      <c r="O82" s="110" t="str">
        <f ca="1">IFERROR(__xludf.DUMMYFUNCTION("""COMPUTED_VALUE"""),"Intermediate")</f>
        <v>Intermediate</v>
      </c>
      <c r="P82" s="112">
        <f ca="1">IFERROR(__xludf.DUMMYFUNCTION("""COMPUTED_VALUE"""),0.0374884259259259)</f>
        <v>3.7488425925925897E-2</v>
      </c>
      <c r="Q82" s="119"/>
      <c r="R82" s="122"/>
      <c r="S82" s="122"/>
    </row>
    <row r="83" spans="1:19" ht="33.75" customHeight="1" x14ac:dyDescent="0.15">
      <c r="A83" s="122"/>
      <c r="B83" s="122"/>
      <c r="C83" s="115"/>
      <c r="D83" s="121"/>
      <c r="E83" s="115"/>
      <c r="F83" s="110"/>
      <c r="G83" s="110"/>
      <c r="H83" s="119"/>
      <c r="I83" s="122"/>
      <c r="J83" s="122"/>
      <c r="K83" s="122"/>
      <c r="L83" s="115">
        <f ca="1">IFERROR(__xludf.DUMMYFUNCTION("""COMPUTED_VALUE"""),3007909)</f>
        <v>3007909</v>
      </c>
      <c r="M83" s="116" t="str">
        <f ca="1">IFERROR(__xludf.DUMMYFUNCTION("""COMPUTED_VALUE"""),"Controlling the Sale")</f>
        <v>Controlling the Sale</v>
      </c>
      <c r="N83" s="115" t="str">
        <f ca="1">IFERROR(__xludf.DUMMYFUNCTION("""COMPUTED_VALUE"""),"General")</f>
        <v>General</v>
      </c>
      <c r="O83" s="110" t="str">
        <f ca="1">IFERROR(__xludf.DUMMYFUNCTION("""COMPUTED_VALUE"""),"Intermediate")</f>
        <v>Intermediate</v>
      </c>
      <c r="P83" s="112">
        <f ca="1">IFERROR(__xludf.DUMMYFUNCTION("""COMPUTED_VALUE"""),0.0274884259259259)</f>
        <v>2.7488425925925899E-2</v>
      </c>
      <c r="Q83" s="119"/>
      <c r="R83" s="122"/>
      <c r="S83" s="122"/>
    </row>
    <row r="84" spans="1:19" ht="33.75" customHeight="1" x14ac:dyDescent="0.15">
      <c r="A84" s="122"/>
      <c r="B84" s="122"/>
      <c r="C84" s="115"/>
      <c r="D84" s="121"/>
      <c r="E84" s="115"/>
      <c r="F84" s="110"/>
      <c r="G84" s="110"/>
      <c r="H84" s="119"/>
      <c r="I84" s="122"/>
      <c r="J84" s="122"/>
      <c r="K84" s="122"/>
      <c r="L84" s="115">
        <f ca="1">IFERROR(__xludf.DUMMYFUNCTION("""COMPUTED_VALUE"""),3009887)</f>
        <v>3009887</v>
      </c>
      <c r="M84" s="118" t="str">
        <f ca="1">IFERROR(__xludf.DUMMYFUNCTION("""COMPUTED_VALUE"""),"Influencing the Decision Maker with Sales Champions")</f>
        <v>Influencing the Decision Maker with Sales Champions</v>
      </c>
      <c r="N84" s="115" t="str">
        <f ca="1">IFERROR(__xludf.DUMMYFUNCTION("""COMPUTED_VALUE"""),"General")</f>
        <v>General</v>
      </c>
      <c r="O84" s="110" t="str">
        <f ca="1">IFERROR(__xludf.DUMMYFUNCTION("""COMPUTED_VALUE"""),"Intermediate")</f>
        <v>Intermediate</v>
      </c>
      <c r="P84" s="112">
        <f ca="1">IFERROR(__xludf.DUMMYFUNCTION("""COMPUTED_VALUE"""),0.0269328703703703)</f>
        <v>2.6932870370370302E-2</v>
      </c>
      <c r="Q84" s="119"/>
      <c r="R84" s="122"/>
      <c r="S84" s="122"/>
    </row>
    <row r="85" spans="1:19" ht="33.75" customHeight="1" x14ac:dyDescent="0.15">
      <c r="A85" s="122"/>
      <c r="B85" s="122"/>
      <c r="C85" s="115"/>
      <c r="D85" s="121"/>
      <c r="E85" s="115"/>
      <c r="F85" s="110"/>
      <c r="G85" s="110"/>
      <c r="H85" s="119"/>
      <c r="I85" s="122"/>
      <c r="J85" s="122"/>
      <c r="K85" s="122"/>
      <c r="L85" s="115">
        <f ca="1">IFERROR(__xludf.DUMMYFUNCTION("""COMPUTED_VALUE"""),3014069)</f>
        <v>3014069</v>
      </c>
      <c r="M85" s="118" t="str">
        <f ca="1">IFERROR(__xludf.DUMMYFUNCTION("""COMPUTED_VALUE"""),"Cold Calling: The First Seven Seconds")</f>
        <v>Cold Calling: The First Seven Seconds</v>
      </c>
      <c r="N85" s="115" t="str">
        <f ca="1">IFERROR(__xludf.DUMMYFUNCTION("""COMPUTED_VALUE"""),"General")</f>
        <v>General</v>
      </c>
      <c r="O85" s="110" t="str">
        <f ca="1">IFERROR(__xludf.DUMMYFUNCTION("""COMPUTED_VALUE"""),"Intermediate")</f>
        <v>Intermediate</v>
      </c>
      <c r="P85" s="112">
        <f ca="1">IFERROR(__xludf.DUMMYFUNCTION("""COMPUTED_VALUE"""),0.0239467592592592)</f>
        <v>2.3946759259259199E-2</v>
      </c>
      <c r="Q85" s="119"/>
      <c r="R85" s="122"/>
      <c r="S85" s="122"/>
    </row>
    <row r="86" spans="1:19" ht="33.75" customHeight="1" x14ac:dyDescent="0.15">
      <c r="A86" s="122"/>
      <c r="B86" s="122"/>
      <c r="C86" s="115"/>
      <c r="D86" s="121"/>
      <c r="E86" s="115"/>
      <c r="F86" s="110"/>
      <c r="G86" s="110"/>
      <c r="H86" s="119"/>
      <c r="I86" s="122"/>
      <c r="J86" s="122"/>
      <c r="K86" s="122"/>
      <c r="L86" s="115">
        <f ca="1">IFERROR(__xludf.DUMMYFUNCTION("""COMPUTED_VALUE"""),777346)</f>
        <v>777346</v>
      </c>
      <c r="M86" s="118" t="str">
        <f ca="1">IFERROR(__xludf.DUMMYFUNCTION("""COMPUTED_VALUE"""),"The Persuasion Code, Part 1: The Neuroscience of Sales")</f>
        <v>The Persuasion Code, Part 1: The Neuroscience of Sales</v>
      </c>
      <c r="N86" s="115" t="str">
        <f ca="1">IFERROR(__xludf.DUMMYFUNCTION("""COMPUTED_VALUE"""),"General")</f>
        <v>General</v>
      </c>
      <c r="O86" s="110" t="str">
        <f ca="1">IFERROR(__xludf.DUMMYFUNCTION("""COMPUTED_VALUE"""),"Advanced")</f>
        <v>Advanced</v>
      </c>
      <c r="P86" s="112">
        <f ca="1">IFERROR(__xludf.DUMMYFUNCTION("""COMPUTED_VALUE"""),0.0340162037037037)</f>
        <v>3.4016203703703701E-2</v>
      </c>
      <c r="Q86" s="119"/>
      <c r="R86" s="122"/>
      <c r="S86" s="122"/>
    </row>
    <row r="87" spans="1:19" ht="33.75" customHeight="1" x14ac:dyDescent="0.15">
      <c r="A87" s="122"/>
      <c r="B87" s="122"/>
      <c r="C87" s="115"/>
      <c r="D87" s="121"/>
      <c r="E87" s="115"/>
      <c r="F87" s="110"/>
      <c r="G87" s="110"/>
      <c r="H87" s="119"/>
      <c r="I87" s="122"/>
      <c r="J87" s="122"/>
      <c r="K87" s="122"/>
      <c r="L87" s="115">
        <f ca="1">IFERROR(__xludf.DUMMYFUNCTION("""COMPUTED_VALUE"""),2854002)</f>
        <v>2854002</v>
      </c>
      <c r="M87" s="118" t="str">
        <f ca="1">IFERROR(__xludf.DUMMYFUNCTION("""COMPUTED_VALUE"""),"Advanced Lead Generation")</f>
        <v>Advanced Lead Generation</v>
      </c>
      <c r="N87" s="115" t="str">
        <f ca="1">IFERROR(__xludf.DUMMYFUNCTION("""COMPUTED_VALUE"""),"General")</f>
        <v>General</v>
      </c>
      <c r="O87" s="110" t="str">
        <f ca="1">IFERROR(__xludf.DUMMYFUNCTION("""COMPUTED_VALUE"""),"Advanced")</f>
        <v>Advanced</v>
      </c>
      <c r="P87" s="112">
        <f ca="1">IFERROR(__xludf.DUMMYFUNCTION("""COMPUTED_VALUE"""),0.0272453703703703)</f>
        <v>2.7245370370370298E-2</v>
      </c>
      <c r="Q87" s="119"/>
      <c r="R87" s="122"/>
      <c r="S87" s="122"/>
    </row>
    <row r="88" spans="1:19" ht="33.75" customHeight="1" x14ac:dyDescent="0.15">
      <c r="A88" s="122"/>
      <c r="B88" s="122"/>
      <c r="C88" s="115"/>
      <c r="D88" s="121"/>
      <c r="E88" s="115"/>
      <c r="F88" s="110"/>
      <c r="G88" s="110"/>
      <c r="H88" s="119"/>
      <c r="I88" s="122"/>
      <c r="J88" s="122"/>
      <c r="K88" s="122"/>
      <c r="L88" s="115">
        <f ca="1">IFERROR(__xludf.DUMMYFUNCTION("""COMPUTED_VALUE"""),2446099)</f>
        <v>2446099</v>
      </c>
      <c r="M88" s="118" t="str">
        <f ca="1">IFERROR(__xludf.DUMMYFUNCTION("""COMPUTED_VALUE"""),"The Science of Selling: Proven Strategies to Close the Deal")</f>
        <v>The Science of Selling: Proven Strategies to Close the Deal</v>
      </c>
      <c r="N88" s="115" t="str">
        <f ca="1">IFERROR(__xludf.DUMMYFUNCTION("""COMPUTED_VALUE"""),"General")</f>
        <v>General</v>
      </c>
      <c r="O88" s="110" t="str">
        <f ca="1">IFERROR(__xludf.DUMMYFUNCTION("""COMPUTED_VALUE"""),"General")</f>
        <v>General</v>
      </c>
      <c r="P88" s="112">
        <f ca="1">IFERROR(__xludf.DUMMYFUNCTION("""COMPUTED_VALUE"""),0.0420023148148148)</f>
        <v>4.2002314814814798E-2</v>
      </c>
      <c r="Q88" s="119"/>
      <c r="R88" s="122"/>
      <c r="S88" s="122"/>
    </row>
    <row r="89" spans="1:19" ht="33.75" customHeight="1" x14ac:dyDescent="0.15">
      <c r="A89" s="122"/>
      <c r="B89" s="122"/>
      <c r="C89" s="115"/>
      <c r="D89" s="121"/>
      <c r="E89" s="115"/>
      <c r="F89" s="110"/>
      <c r="G89" s="110"/>
      <c r="H89" s="119"/>
      <c r="I89" s="122"/>
      <c r="J89" s="122"/>
      <c r="K89" s="122"/>
      <c r="L89" s="115">
        <f ca="1">IFERROR(__xludf.DUMMYFUNCTION("""COMPUTED_VALUE"""),2500645)</f>
        <v>2500645</v>
      </c>
      <c r="M89" s="118" t="str">
        <f ca="1">IFERROR(__xludf.DUMMYFUNCTION("""COMPUTED_VALUE"""),"A Sales Trainer's Tips for Coaching a Sales Team")</f>
        <v>A Sales Trainer's Tips for Coaching a Sales Team</v>
      </c>
      <c r="N89" s="115" t="str">
        <f ca="1">IFERROR(__xludf.DUMMYFUNCTION("""COMPUTED_VALUE"""),"General")</f>
        <v>General</v>
      </c>
      <c r="O89" s="110" t="str">
        <f ca="1">IFERROR(__xludf.DUMMYFUNCTION("""COMPUTED_VALUE"""),"General")</f>
        <v>General</v>
      </c>
      <c r="P89" s="112">
        <f ca="1">IFERROR(__xludf.DUMMYFUNCTION("""COMPUTED_VALUE"""),0.0384722222222222)</f>
        <v>3.8472222222222199E-2</v>
      </c>
      <c r="Q89" s="119"/>
      <c r="R89" s="122"/>
      <c r="S89" s="122"/>
    </row>
    <row r="90" spans="1:19" ht="33.75" customHeight="1" x14ac:dyDescent="0.15">
      <c r="A90" s="122"/>
      <c r="B90" s="122"/>
      <c r="C90" s="115"/>
      <c r="D90" s="121"/>
      <c r="E90" s="115"/>
      <c r="F90" s="110"/>
      <c r="G90" s="110"/>
      <c r="H90" s="119"/>
      <c r="I90" s="122"/>
      <c r="J90" s="122"/>
      <c r="K90" s="122"/>
      <c r="L90" s="115">
        <f ca="1">IFERROR(__xludf.DUMMYFUNCTION("""COMPUTED_VALUE"""),2501660)</f>
        <v>2501660</v>
      </c>
      <c r="M90" s="118" t="str">
        <f ca="1">IFERROR(__xludf.DUMMYFUNCTION("""COMPUTED_VALUE"""),"How to Sell Anything with Confidence")</f>
        <v>How to Sell Anything with Confidence</v>
      </c>
      <c r="N90" s="115" t="str">
        <f ca="1">IFERROR(__xludf.DUMMYFUNCTION("""COMPUTED_VALUE"""),"General")</f>
        <v>General</v>
      </c>
      <c r="O90" s="110" t="str">
        <f ca="1">IFERROR(__xludf.DUMMYFUNCTION("""COMPUTED_VALUE"""),"General")</f>
        <v>General</v>
      </c>
      <c r="P90" s="112">
        <f ca="1">IFERROR(__xludf.DUMMYFUNCTION("""COMPUTED_VALUE"""),0.0436921296296296)</f>
        <v>4.3692129629629602E-2</v>
      </c>
      <c r="Q90" s="119"/>
      <c r="R90" s="122"/>
      <c r="S90" s="122"/>
    </row>
    <row r="91" spans="1:19" ht="33.75" customHeight="1" x14ac:dyDescent="0.15">
      <c r="A91" s="122"/>
      <c r="B91" s="122"/>
      <c r="C91" s="115"/>
      <c r="D91" s="121"/>
      <c r="E91" s="115"/>
      <c r="F91" s="110"/>
      <c r="G91" s="110"/>
      <c r="H91" s="119"/>
      <c r="I91" s="122"/>
      <c r="J91" s="122"/>
      <c r="K91" s="122"/>
      <c r="L91" s="115">
        <f ca="1">IFERROR(__xludf.DUMMYFUNCTION("""COMPUTED_VALUE"""),2822652)</f>
        <v>2822652</v>
      </c>
      <c r="M91" s="118" t="str">
        <f ca="1">IFERROR(__xludf.DUMMYFUNCTION("""COMPUTED_VALUE"""),"Just Ask: Dean Karrel on Sales")</f>
        <v>Just Ask: Dean Karrel on Sales</v>
      </c>
      <c r="N91" s="115" t="str">
        <f ca="1">IFERROR(__xludf.DUMMYFUNCTION("""COMPUTED_VALUE"""),"General")</f>
        <v>General</v>
      </c>
      <c r="O91" s="110" t="str">
        <f ca="1">IFERROR(__xludf.DUMMYFUNCTION("""COMPUTED_VALUE"""),"General")</f>
        <v>General</v>
      </c>
      <c r="P91" s="112">
        <f ca="1">IFERROR(__xludf.DUMMYFUNCTION("""COMPUTED_VALUE"""),0.0281481481481481)</f>
        <v>2.8148148148148099E-2</v>
      </c>
      <c r="Q91" s="119"/>
      <c r="R91" s="122"/>
      <c r="S91" s="122"/>
    </row>
    <row r="92" spans="1:19" ht="33.75" customHeight="1" x14ac:dyDescent="0.15">
      <c r="A92" s="122"/>
      <c r="B92" s="122"/>
      <c r="C92" s="115"/>
      <c r="D92" s="121"/>
      <c r="E92" s="115"/>
      <c r="F92" s="110"/>
      <c r="G92" s="110"/>
      <c r="H92" s="119"/>
      <c r="I92" s="122"/>
      <c r="J92" s="122"/>
      <c r="K92" s="122"/>
      <c r="L92" s="115">
        <f ca="1">IFERROR(__xludf.DUMMYFUNCTION("""COMPUTED_VALUE"""),2837265)</f>
        <v>2837265</v>
      </c>
      <c r="M92" s="118" t="str">
        <f ca="1">IFERROR(__xludf.DUMMYFUNCTION("""COMPUTED_VALUE"""),"Sales Management. Simplified. (Blinkist Summary)")</f>
        <v>Sales Management. Simplified. (Blinkist Summary)</v>
      </c>
      <c r="N92" s="115" t="str">
        <f ca="1">IFERROR(__xludf.DUMMYFUNCTION("""COMPUTED_VALUE"""),"General")</f>
        <v>General</v>
      </c>
      <c r="O92" s="110" t="str">
        <f ca="1">IFERROR(__xludf.DUMMYFUNCTION("""COMPUTED_VALUE"""),"General")</f>
        <v>General</v>
      </c>
      <c r="P92" s="112">
        <f ca="1">IFERROR(__xludf.DUMMYFUNCTION("""COMPUTED_VALUE"""),0.0133217592592592)</f>
        <v>1.33217592592592E-2</v>
      </c>
      <c r="Q92" s="119"/>
      <c r="R92" s="122"/>
      <c r="S92" s="122"/>
    </row>
    <row r="93" spans="1:19" ht="33.75" customHeight="1" x14ac:dyDescent="0.15">
      <c r="A93" s="122"/>
      <c r="B93" s="122"/>
      <c r="C93" s="115"/>
      <c r="D93" s="121"/>
      <c r="E93" s="115"/>
      <c r="F93" s="110"/>
      <c r="G93" s="110"/>
      <c r="H93" s="119"/>
      <c r="I93" s="122"/>
      <c r="J93" s="122"/>
      <c r="K93" s="122"/>
      <c r="L93" s="115">
        <f ca="1">IFERROR(__xludf.DUMMYFUNCTION("""COMPUTED_VALUE"""),2839081)</f>
        <v>2839081</v>
      </c>
      <c r="M93" s="118" t="str">
        <f ca="1">IFERROR(__xludf.DUMMYFUNCTION("""COMPUTED_VALUE"""),"Flip the Script: A Toolkit for Sellers and Negotiators (Blinkist Summary)")</f>
        <v>Flip the Script: A Toolkit for Sellers and Negotiators (Blinkist Summary)</v>
      </c>
      <c r="N93" s="115" t="str">
        <f ca="1">IFERROR(__xludf.DUMMYFUNCTION("""COMPUTED_VALUE"""),"General")</f>
        <v>General</v>
      </c>
      <c r="O93" s="110" t="str">
        <f ca="1">IFERROR(__xludf.DUMMYFUNCTION("""COMPUTED_VALUE"""),"General")</f>
        <v>General</v>
      </c>
      <c r="P93" s="112">
        <f ca="1">IFERROR(__xludf.DUMMYFUNCTION("""COMPUTED_VALUE"""),0.0130787037037037)</f>
        <v>1.30787037037037E-2</v>
      </c>
      <c r="Q93" s="119"/>
      <c r="R93" s="122"/>
      <c r="S93" s="122"/>
    </row>
    <row r="94" spans="1:19" ht="33.75" customHeight="1" x14ac:dyDescent="0.15">
      <c r="A94" s="122"/>
      <c r="B94" s="122"/>
      <c r="C94" s="115"/>
      <c r="D94" s="121"/>
      <c r="E94" s="115"/>
      <c r="F94" s="110"/>
      <c r="G94" s="110"/>
      <c r="H94" s="119"/>
      <c r="I94" s="122"/>
      <c r="J94" s="122"/>
      <c r="K94" s="122"/>
      <c r="L94" s="115"/>
      <c r="M94" s="130"/>
      <c r="N94" s="115"/>
      <c r="O94" s="110"/>
      <c r="P94" s="112"/>
      <c r="Q94" s="119"/>
      <c r="R94" s="122"/>
      <c r="S94" s="122"/>
    </row>
    <row r="95" spans="1:19" ht="33.75" customHeight="1" x14ac:dyDescent="0.15">
      <c r="A95" s="122"/>
      <c r="B95" s="122"/>
      <c r="C95" s="115"/>
      <c r="D95" s="121"/>
      <c r="E95" s="115"/>
      <c r="F95" s="110"/>
      <c r="G95" s="110"/>
      <c r="H95" s="119"/>
      <c r="I95" s="122"/>
      <c r="J95" s="122"/>
      <c r="K95" s="122"/>
      <c r="L95" s="115"/>
      <c r="M95" s="130"/>
      <c r="N95" s="115"/>
      <c r="O95" s="110"/>
      <c r="P95" s="112"/>
      <c r="Q95" s="119"/>
      <c r="R95" s="122"/>
      <c r="S95" s="122"/>
    </row>
    <row r="96" spans="1:19" ht="33.75" customHeight="1" x14ac:dyDescent="0.15">
      <c r="A96" s="122"/>
      <c r="B96" s="122"/>
      <c r="C96" s="115"/>
      <c r="D96" s="121"/>
      <c r="E96" s="115"/>
      <c r="F96" s="110"/>
      <c r="G96" s="110"/>
      <c r="H96" s="119"/>
      <c r="I96" s="122"/>
      <c r="J96" s="122"/>
      <c r="K96" s="122"/>
      <c r="L96" s="115"/>
      <c r="M96" s="130"/>
      <c r="N96" s="115"/>
      <c r="O96" s="110"/>
      <c r="P96" s="112"/>
      <c r="Q96" s="119"/>
      <c r="R96" s="122"/>
      <c r="S96" s="122"/>
    </row>
    <row r="97" spans="1:19" ht="33.75" customHeight="1" x14ac:dyDescent="0.15">
      <c r="A97" s="122"/>
      <c r="B97" s="122"/>
      <c r="C97" s="115"/>
      <c r="D97" s="121"/>
      <c r="E97" s="115"/>
      <c r="F97" s="110"/>
      <c r="G97" s="110"/>
      <c r="H97" s="119"/>
      <c r="I97" s="122"/>
      <c r="J97" s="122"/>
      <c r="K97" s="122"/>
      <c r="L97" s="115"/>
      <c r="M97" s="130"/>
      <c r="N97" s="115"/>
      <c r="O97" s="110"/>
      <c r="P97" s="112"/>
      <c r="Q97" s="119"/>
      <c r="R97" s="122"/>
      <c r="S97" s="122"/>
    </row>
    <row r="98" spans="1:19" ht="33.75" customHeight="1" x14ac:dyDescent="0.15">
      <c r="A98" s="122"/>
      <c r="B98" s="122"/>
      <c r="C98" s="115"/>
      <c r="D98" s="121"/>
      <c r="E98" s="115"/>
      <c r="F98" s="110"/>
      <c r="G98" s="110"/>
      <c r="H98" s="119"/>
      <c r="I98" s="122"/>
      <c r="J98" s="122"/>
      <c r="K98" s="122"/>
      <c r="L98" s="115"/>
      <c r="M98" s="130"/>
      <c r="N98" s="115"/>
      <c r="O98" s="110"/>
      <c r="P98" s="112"/>
      <c r="Q98" s="119"/>
      <c r="R98" s="122"/>
      <c r="S98" s="122"/>
    </row>
    <row r="99" spans="1:19" ht="33.75" customHeight="1" x14ac:dyDescent="0.15">
      <c r="A99" s="122"/>
      <c r="B99" s="122"/>
      <c r="C99" s="115"/>
      <c r="D99" s="121"/>
      <c r="E99" s="115"/>
      <c r="F99" s="110"/>
      <c r="G99" s="110"/>
      <c r="H99" s="119"/>
      <c r="I99" s="122"/>
      <c r="J99" s="122"/>
      <c r="K99" s="122"/>
      <c r="L99" s="115"/>
      <c r="M99" s="130"/>
      <c r="N99" s="115"/>
      <c r="O99" s="110"/>
      <c r="P99" s="112"/>
      <c r="Q99" s="119"/>
      <c r="R99" s="122"/>
      <c r="S99" s="122"/>
    </row>
    <row r="100" spans="1:19" ht="33.75" customHeight="1" x14ac:dyDescent="0.15">
      <c r="A100" s="122"/>
      <c r="B100" s="122"/>
      <c r="C100" s="115"/>
      <c r="D100" s="121"/>
      <c r="E100" s="115"/>
      <c r="F100" s="110"/>
      <c r="G100" s="110"/>
      <c r="H100" s="119"/>
      <c r="I100" s="122"/>
      <c r="J100" s="122"/>
      <c r="K100" s="122"/>
      <c r="L100" s="115"/>
      <c r="M100" s="130"/>
      <c r="N100" s="115"/>
      <c r="O100" s="110"/>
      <c r="P100" s="112"/>
      <c r="Q100" s="119"/>
      <c r="R100" s="122"/>
      <c r="S100" s="122"/>
    </row>
    <row r="101" spans="1:19" ht="33.75" customHeight="1" x14ac:dyDescent="0.15">
      <c r="A101" s="122"/>
      <c r="B101" s="122"/>
      <c r="C101" s="115"/>
      <c r="D101" s="121"/>
      <c r="E101" s="115"/>
      <c r="F101" s="110"/>
      <c r="G101" s="110"/>
      <c r="H101" s="119"/>
      <c r="I101" s="122"/>
      <c r="J101" s="122"/>
      <c r="K101" s="122"/>
      <c r="L101" s="115"/>
      <c r="M101" s="130"/>
      <c r="N101" s="115"/>
      <c r="O101" s="110"/>
      <c r="P101" s="112"/>
      <c r="Q101" s="119"/>
      <c r="R101" s="122"/>
      <c r="S101" s="122"/>
    </row>
    <row r="102" spans="1:19" ht="33.75" customHeight="1" x14ac:dyDescent="0.15">
      <c r="A102" s="122"/>
      <c r="B102" s="122"/>
      <c r="C102" s="115"/>
      <c r="D102" s="121"/>
      <c r="E102" s="115"/>
      <c r="F102" s="110"/>
      <c r="G102" s="110"/>
      <c r="H102" s="119"/>
      <c r="I102" s="122"/>
      <c r="J102" s="122"/>
      <c r="K102" s="122"/>
      <c r="L102" s="115"/>
      <c r="M102" s="130"/>
      <c r="N102" s="115"/>
      <c r="O102" s="110"/>
      <c r="P102" s="112"/>
      <c r="Q102" s="119"/>
      <c r="R102" s="122"/>
      <c r="S102" s="122"/>
    </row>
    <row r="103" spans="1:19" ht="33.75" customHeight="1" x14ac:dyDescent="0.15">
      <c r="A103" s="122"/>
      <c r="B103" s="122"/>
      <c r="C103" s="115"/>
      <c r="D103" s="121"/>
      <c r="E103" s="115"/>
      <c r="F103" s="110"/>
      <c r="G103" s="110"/>
      <c r="H103" s="119"/>
      <c r="I103" s="122"/>
      <c r="J103" s="122"/>
      <c r="K103" s="122"/>
      <c r="L103" s="115"/>
      <c r="M103" s="130"/>
      <c r="N103" s="115"/>
      <c r="O103" s="110"/>
      <c r="P103" s="112"/>
      <c r="Q103" s="119"/>
      <c r="R103" s="122"/>
      <c r="S103" s="122"/>
    </row>
    <row r="104" spans="1:19" ht="33.75" customHeight="1" x14ac:dyDescent="0.15">
      <c r="A104" s="122"/>
      <c r="B104" s="122"/>
      <c r="C104" s="115"/>
      <c r="D104" s="121"/>
      <c r="E104" s="115"/>
      <c r="F104" s="110"/>
      <c r="G104" s="110"/>
      <c r="H104" s="119"/>
      <c r="I104" s="122"/>
      <c r="J104" s="122"/>
      <c r="K104" s="122"/>
      <c r="L104" s="115"/>
      <c r="M104" s="130"/>
      <c r="N104" s="115"/>
      <c r="O104" s="110"/>
      <c r="P104" s="112"/>
      <c r="Q104" s="119"/>
      <c r="R104" s="122"/>
      <c r="S104" s="122"/>
    </row>
    <row r="105" spans="1:19" ht="14" x14ac:dyDescent="0.15">
      <c r="A105" s="122"/>
      <c r="B105" s="122"/>
      <c r="C105" s="115"/>
      <c r="D105" s="121"/>
      <c r="E105" s="115"/>
      <c r="F105" s="110"/>
      <c r="G105" s="110"/>
      <c r="H105" s="119"/>
      <c r="I105" s="122"/>
      <c r="J105" s="122"/>
      <c r="K105" s="122"/>
      <c r="L105" s="115"/>
      <c r="M105" s="130"/>
      <c r="N105" s="115"/>
      <c r="O105" s="110"/>
      <c r="P105" s="112"/>
      <c r="Q105" s="119"/>
      <c r="R105" s="122"/>
      <c r="S105" s="122"/>
    </row>
    <row r="106" spans="1:19" ht="14" x14ac:dyDescent="0.15">
      <c r="A106" s="122"/>
      <c r="B106" s="122"/>
      <c r="C106" s="115"/>
      <c r="D106" s="121"/>
      <c r="E106" s="115"/>
      <c r="F106" s="110"/>
      <c r="G106" s="110"/>
      <c r="H106" s="119"/>
      <c r="I106" s="122"/>
      <c r="J106" s="122"/>
      <c r="K106" s="122"/>
      <c r="L106" s="115"/>
      <c r="M106" s="130"/>
      <c r="N106" s="115"/>
      <c r="O106" s="110"/>
      <c r="P106" s="112"/>
      <c r="Q106" s="119"/>
      <c r="R106" s="122"/>
      <c r="S106" s="122"/>
    </row>
    <row r="107" spans="1:19" ht="14" x14ac:dyDescent="0.15">
      <c r="A107" s="122"/>
      <c r="B107" s="122"/>
      <c r="C107" s="115"/>
      <c r="D107" s="121"/>
      <c r="E107" s="115"/>
      <c r="F107" s="110"/>
      <c r="G107" s="110"/>
      <c r="H107" s="119"/>
      <c r="I107" s="122"/>
      <c r="J107" s="122"/>
      <c r="K107" s="122"/>
      <c r="L107" s="115"/>
      <c r="M107" s="130"/>
      <c r="N107" s="115"/>
      <c r="O107" s="110"/>
      <c r="P107" s="112"/>
      <c r="Q107" s="119"/>
      <c r="R107" s="122"/>
      <c r="S107" s="122"/>
    </row>
    <row r="108" spans="1:19" ht="14" x14ac:dyDescent="0.15">
      <c r="A108" s="122"/>
      <c r="B108" s="122"/>
      <c r="C108" s="115"/>
      <c r="D108" s="121"/>
      <c r="E108" s="115"/>
      <c r="F108" s="110"/>
      <c r="G108" s="110"/>
      <c r="H108" s="119"/>
      <c r="I108" s="122"/>
      <c r="J108" s="122"/>
      <c r="K108" s="122"/>
      <c r="L108" s="115"/>
      <c r="M108" s="130"/>
      <c r="N108" s="115"/>
      <c r="O108" s="110"/>
      <c r="P108" s="112"/>
      <c r="Q108" s="119"/>
      <c r="R108" s="122"/>
      <c r="S108" s="122"/>
    </row>
    <row r="109" spans="1:19" ht="14" x14ac:dyDescent="0.15">
      <c r="A109" s="122"/>
      <c r="B109" s="122"/>
      <c r="C109" s="115"/>
      <c r="D109" s="121"/>
      <c r="E109" s="115"/>
      <c r="F109" s="110"/>
      <c r="G109" s="110"/>
      <c r="H109" s="119"/>
      <c r="I109" s="122"/>
      <c r="J109" s="122"/>
      <c r="K109" s="122"/>
      <c r="L109" s="115"/>
      <c r="M109" s="130"/>
      <c r="N109" s="115"/>
      <c r="O109" s="110"/>
      <c r="P109" s="112"/>
      <c r="Q109" s="119"/>
      <c r="R109" s="122"/>
      <c r="S109" s="122"/>
    </row>
    <row r="110" spans="1:19" ht="14" x14ac:dyDescent="0.15">
      <c r="A110" s="122"/>
      <c r="B110" s="122"/>
      <c r="C110" s="115"/>
      <c r="D110" s="121"/>
      <c r="E110" s="115"/>
      <c r="F110" s="110"/>
      <c r="G110" s="110"/>
      <c r="H110" s="119"/>
      <c r="I110" s="122"/>
      <c r="J110" s="122"/>
      <c r="K110" s="122"/>
      <c r="L110" s="115"/>
      <c r="M110" s="130"/>
      <c r="N110" s="115"/>
      <c r="O110" s="110"/>
      <c r="P110" s="112"/>
      <c r="Q110" s="119"/>
      <c r="R110" s="122"/>
      <c r="S110" s="122"/>
    </row>
    <row r="111" spans="1:19" ht="14" x14ac:dyDescent="0.15">
      <c r="A111" s="122"/>
      <c r="B111" s="122"/>
      <c r="C111" s="115"/>
      <c r="D111" s="121"/>
      <c r="E111" s="115"/>
      <c r="F111" s="110"/>
      <c r="G111" s="110"/>
      <c r="H111" s="119"/>
      <c r="I111" s="122"/>
      <c r="J111" s="122"/>
      <c r="K111" s="122"/>
      <c r="L111" s="115"/>
      <c r="M111" s="130"/>
      <c r="N111" s="115"/>
      <c r="O111" s="110"/>
      <c r="P111" s="112"/>
      <c r="Q111" s="119"/>
      <c r="R111" s="122"/>
      <c r="S111" s="122"/>
    </row>
    <row r="112" spans="1:19" ht="14" x14ac:dyDescent="0.15">
      <c r="A112" s="122"/>
      <c r="B112" s="122"/>
      <c r="C112" s="115"/>
      <c r="D112" s="121"/>
      <c r="E112" s="115"/>
      <c r="F112" s="110"/>
      <c r="G112" s="110"/>
      <c r="H112" s="119"/>
      <c r="I112" s="122"/>
      <c r="J112" s="122"/>
      <c r="K112" s="122"/>
      <c r="L112" s="115"/>
      <c r="M112" s="130"/>
      <c r="N112" s="115"/>
      <c r="O112" s="110"/>
      <c r="P112" s="112"/>
      <c r="Q112" s="119"/>
      <c r="R112" s="122"/>
      <c r="S112" s="122"/>
    </row>
    <row r="113" spans="1:19" ht="14" x14ac:dyDescent="0.15">
      <c r="A113" s="122"/>
      <c r="B113" s="122"/>
      <c r="C113" s="115"/>
      <c r="D113" s="121"/>
      <c r="E113" s="115"/>
      <c r="F113" s="110"/>
      <c r="G113" s="110"/>
      <c r="H113" s="119"/>
      <c r="I113" s="122"/>
      <c r="J113" s="122"/>
      <c r="K113" s="122"/>
      <c r="L113" s="115"/>
      <c r="M113" s="130"/>
      <c r="N113" s="115"/>
      <c r="O113" s="110"/>
      <c r="P113" s="112"/>
      <c r="Q113" s="119"/>
      <c r="R113" s="122"/>
      <c r="S113" s="122"/>
    </row>
    <row r="114" spans="1:19" ht="14" x14ac:dyDescent="0.15">
      <c r="A114" s="122"/>
      <c r="B114" s="122"/>
      <c r="C114" s="115"/>
      <c r="D114" s="121"/>
      <c r="E114" s="115"/>
      <c r="F114" s="110"/>
      <c r="G114" s="110"/>
      <c r="H114" s="119"/>
      <c r="I114" s="122"/>
      <c r="J114" s="122"/>
      <c r="K114" s="122"/>
      <c r="L114" s="115"/>
      <c r="M114" s="130"/>
      <c r="N114" s="115"/>
      <c r="O114" s="110"/>
      <c r="P114" s="112"/>
      <c r="Q114" s="119"/>
      <c r="R114" s="122"/>
      <c r="S114" s="122"/>
    </row>
    <row r="115" spans="1:19" ht="14" x14ac:dyDescent="0.15">
      <c r="A115" s="122"/>
      <c r="B115" s="122"/>
      <c r="C115" s="115"/>
      <c r="D115" s="121"/>
      <c r="E115" s="115"/>
      <c r="F115" s="110"/>
      <c r="G115" s="110"/>
      <c r="H115" s="119"/>
      <c r="I115" s="122"/>
      <c r="J115" s="122"/>
      <c r="K115" s="122"/>
      <c r="L115" s="115"/>
      <c r="M115" s="130"/>
      <c r="N115" s="115"/>
      <c r="O115" s="110"/>
      <c r="P115" s="112"/>
      <c r="Q115" s="119"/>
      <c r="R115" s="122"/>
      <c r="S115" s="122"/>
    </row>
    <row r="116" spans="1:19" ht="14" x14ac:dyDescent="0.15">
      <c r="A116" s="122"/>
      <c r="B116" s="122"/>
      <c r="C116" s="115"/>
      <c r="D116" s="121"/>
      <c r="E116" s="115"/>
      <c r="F116" s="110"/>
      <c r="G116" s="110"/>
      <c r="H116" s="119"/>
      <c r="I116" s="122"/>
      <c r="J116" s="122"/>
      <c r="K116" s="122"/>
      <c r="L116" s="115"/>
      <c r="M116" s="130"/>
      <c r="N116" s="115"/>
      <c r="O116" s="110"/>
      <c r="P116" s="112"/>
      <c r="Q116" s="119"/>
      <c r="R116" s="122"/>
      <c r="S116" s="122"/>
    </row>
    <row r="117" spans="1:19" ht="14" x14ac:dyDescent="0.15">
      <c r="A117" s="122"/>
      <c r="B117" s="122"/>
      <c r="C117" s="115"/>
      <c r="D117" s="121"/>
      <c r="E117" s="115"/>
      <c r="F117" s="110"/>
      <c r="G117" s="110"/>
      <c r="H117" s="119"/>
      <c r="I117" s="122"/>
      <c r="J117" s="122"/>
      <c r="K117" s="122"/>
      <c r="L117" s="115"/>
      <c r="M117" s="130"/>
      <c r="N117" s="115"/>
      <c r="O117" s="110"/>
      <c r="P117" s="112"/>
      <c r="Q117" s="119"/>
      <c r="R117" s="122"/>
      <c r="S117" s="122"/>
    </row>
    <row r="118" spans="1:19" ht="14" x14ac:dyDescent="0.15">
      <c r="A118" s="122"/>
      <c r="B118" s="122"/>
      <c r="C118" s="115"/>
      <c r="D118" s="121"/>
      <c r="E118" s="115"/>
      <c r="F118" s="110"/>
      <c r="G118" s="110"/>
      <c r="H118" s="119"/>
      <c r="I118" s="122"/>
      <c r="J118" s="122"/>
      <c r="K118" s="122"/>
      <c r="L118" s="115"/>
      <c r="M118" s="130"/>
      <c r="N118" s="115"/>
      <c r="O118" s="110"/>
      <c r="P118" s="112"/>
      <c r="Q118" s="119"/>
      <c r="R118" s="122"/>
      <c r="S118" s="122"/>
    </row>
    <row r="119" spans="1:19" ht="14" x14ac:dyDescent="0.15">
      <c r="A119" s="122"/>
      <c r="B119" s="122"/>
      <c r="C119" s="115"/>
      <c r="D119" s="121"/>
      <c r="E119" s="115"/>
      <c r="F119" s="110"/>
      <c r="G119" s="110"/>
      <c r="H119" s="119"/>
      <c r="I119" s="122"/>
      <c r="J119" s="122"/>
      <c r="K119" s="122"/>
      <c r="L119" s="115"/>
      <c r="M119" s="130"/>
      <c r="N119" s="115"/>
      <c r="O119" s="110"/>
      <c r="P119" s="112"/>
      <c r="Q119" s="119"/>
      <c r="R119" s="122"/>
      <c r="S119" s="122"/>
    </row>
    <row r="120" spans="1:19" ht="14" x14ac:dyDescent="0.15">
      <c r="A120" s="122"/>
      <c r="B120" s="122"/>
      <c r="C120" s="115"/>
      <c r="D120" s="121"/>
      <c r="E120" s="115"/>
      <c r="F120" s="110"/>
      <c r="G120" s="110"/>
      <c r="H120" s="119"/>
      <c r="I120" s="122"/>
      <c r="J120" s="122"/>
      <c r="K120" s="122"/>
      <c r="L120" s="115"/>
      <c r="M120" s="130"/>
      <c r="N120" s="115"/>
      <c r="O120" s="110"/>
      <c r="P120" s="112"/>
      <c r="Q120" s="119"/>
      <c r="R120" s="122"/>
      <c r="S120" s="122"/>
    </row>
    <row r="121" spans="1:19" ht="14" x14ac:dyDescent="0.15">
      <c r="A121" s="122"/>
      <c r="B121" s="122"/>
      <c r="C121" s="115"/>
      <c r="D121" s="121"/>
      <c r="E121" s="115"/>
      <c r="F121" s="110"/>
      <c r="G121" s="110"/>
      <c r="H121" s="119"/>
      <c r="I121" s="122"/>
      <c r="J121" s="122"/>
      <c r="K121" s="122"/>
      <c r="L121" s="115"/>
      <c r="M121" s="130"/>
      <c r="N121" s="115"/>
      <c r="O121" s="110"/>
      <c r="P121" s="112"/>
      <c r="Q121" s="119"/>
      <c r="R121" s="122"/>
      <c r="S121" s="122"/>
    </row>
    <row r="122" spans="1:19" ht="14" x14ac:dyDescent="0.15">
      <c r="A122" s="122"/>
      <c r="B122" s="122"/>
      <c r="C122" s="115"/>
      <c r="D122" s="121"/>
      <c r="E122" s="115"/>
      <c r="F122" s="110"/>
      <c r="G122" s="110"/>
      <c r="H122" s="119"/>
      <c r="I122" s="122"/>
      <c r="J122" s="122"/>
      <c r="K122" s="122"/>
      <c r="L122" s="115"/>
      <c r="M122" s="130"/>
      <c r="N122" s="115"/>
      <c r="O122" s="110"/>
      <c r="P122" s="112"/>
      <c r="Q122" s="119"/>
      <c r="R122" s="122"/>
      <c r="S122" s="122"/>
    </row>
    <row r="123" spans="1:19" ht="14" x14ac:dyDescent="0.15">
      <c r="A123" s="122"/>
      <c r="B123" s="122"/>
      <c r="C123" s="115"/>
      <c r="D123" s="121"/>
      <c r="E123" s="115"/>
      <c r="F123" s="110"/>
      <c r="G123" s="110"/>
      <c r="H123" s="119"/>
      <c r="I123" s="122"/>
      <c r="J123" s="122"/>
      <c r="K123" s="122"/>
      <c r="L123" s="115"/>
      <c r="M123" s="130"/>
      <c r="N123" s="115"/>
      <c r="O123" s="110"/>
      <c r="P123" s="112"/>
      <c r="Q123" s="119"/>
      <c r="R123" s="122"/>
      <c r="S123" s="122"/>
    </row>
    <row r="124" spans="1:19" ht="14" x14ac:dyDescent="0.15">
      <c r="A124" s="122"/>
      <c r="B124" s="122"/>
      <c r="C124" s="115"/>
      <c r="D124" s="121"/>
      <c r="E124" s="115"/>
      <c r="F124" s="110"/>
      <c r="G124" s="110"/>
      <c r="H124" s="119"/>
      <c r="I124" s="122"/>
      <c r="J124" s="122"/>
      <c r="K124" s="122"/>
      <c r="L124" s="115"/>
      <c r="M124" s="130"/>
      <c r="N124" s="115"/>
      <c r="O124" s="110"/>
      <c r="P124" s="112"/>
      <c r="Q124" s="119"/>
      <c r="R124" s="122"/>
      <c r="S124" s="122"/>
    </row>
    <row r="125" spans="1:19" ht="14" x14ac:dyDescent="0.15">
      <c r="A125" s="122"/>
      <c r="B125" s="122"/>
      <c r="C125" s="115"/>
      <c r="D125" s="121"/>
      <c r="E125" s="115"/>
      <c r="F125" s="110"/>
      <c r="G125" s="110"/>
      <c r="H125" s="119"/>
      <c r="I125" s="122"/>
      <c r="J125" s="122"/>
      <c r="K125" s="122"/>
      <c r="L125" s="115"/>
      <c r="M125" s="130"/>
      <c r="N125" s="115"/>
      <c r="O125" s="110"/>
      <c r="P125" s="112"/>
      <c r="Q125" s="119"/>
      <c r="R125" s="122"/>
      <c r="S125" s="122"/>
    </row>
    <row r="126" spans="1:19" ht="14" x14ac:dyDescent="0.15">
      <c r="A126" s="122"/>
      <c r="B126" s="122"/>
      <c r="C126" s="115"/>
      <c r="D126" s="121"/>
      <c r="E126" s="115"/>
      <c r="F126" s="110"/>
      <c r="G126" s="110"/>
      <c r="H126" s="119"/>
      <c r="I126" s="122"/>
      <c r="J126" s="122"/>
      <c r="K126" s="122"/>
      <c r="L126" s="115"/>
      <c r="M126" s="130"/>
      <c r="N126" s="115"/>
      <c r="O126" s="110"/>
      <c r="P126" s="112"/>
      <c r="Q126" s="119"/>
      <c r="R126" s="122"/>
      <c r="S126" s="122"/>
    </row>
    <row r="127" spans="1:19" ht="14" x14ac:dyDescent="0.15">
      <c r="A127" s="122"/>
      <c r="B127" s="122"/>
      <c r="C127" s="115"/>
      <c r="D127" s="121"/>
      <c r="E127" s="115"/>
      <c r="F127" s="110"/>
      <c r="G127" s="110"/>
      <c r="H127" s="119"/>
      <c r="I127" s="122"/>
      <c r="J127" s="122"/>
      <c r="K127" s="122"/>
      <c r="L127" s="115"/>
      <c r="M127" s="130"/>
      <c r="N127" s="115"/>
      <c r="O127" s="110"/>
      <c r="P127" s="112"/>
      <c r="Q127" s="119"/>
      <c r="R127" s="122"/>
      <c r="S127" s="122"/>
    </row>
    <row r="128" spans="1:19" ht="14" x14ac:dyDescent="0.15">
      <c r="A128" s="122"/>
      <c r="B128" s="122"/>
      <c r="C128" s="115"/>
      <c r="D128" s="121"/>
      <c r="E128" s="115"/>
      <c r="F128" s="110"/>
      <c r="G128" s="110"/>
      <c r="H128" s="119"/>
      <c r="I128" s="122"/>
      <c r="J128" s="122"/>
      <c r="K128" s="122"/>
      <c r="L128" s="115"/>
      <c r="M128" s="130"/>
      <c r="N128" s="115"/>
      <c r="O128" s="110"/>
      <c r="P128" s="112"/>
      <c r="Q128" s="119"/>
      <c r="R128" s="122"/>
      <c r="S128" s="122"/>
    </row>
    <row r="129" spans="1:19" ht="14" x14ac:dyDescent="0.15">
      <c r="A129" s="122"/>
      <c r="B129" s="122"/>
      <c r="C129" s="115"/>
      <c r="D129" s="121"/>
      <c r="E129" s="115"/>
      <c r="F129" s="110"/>
      <c r="G129" s="110"/>
      <c r="H129" s="119"/>
      <c r="I129" s="122"/>
      <c r="J129" s="122"/>
      <c r="K129" s="122"/>
      <c r="L129" s="115"/>
      <c r="M129" s="130"/>
      <c r="N129" s="115"/>
      <c r="O129" s="110"/>
      <c r="P129" s="112"/>
      <c r="Q129" s="119"/>
      <c r="R129" s="122"/>
      <c r="S129" s="122"/>
    </row>
    <row r="130" spans="1:19" ht="14" x14ac:dyDescent="0.15">
      <c r="A130" s="122"/>
      <c r="B130" s="122"/>
      <c r="C130" s="115"/>
      <c r="D130" s="121"/>
      <c r="E130" s="115"/>
      <c r="F130" s="110"/>
      <c r="G130" s="110"/>
      <c r="H130" s="119"/>
      <c r="I130" s="122"/>
      <c r="J130" s="122"/>
      <c r="K130" s="122"/>
      <c r="L130" s="115"/>
      <c r="M130" s="130"/>
      <c r="N130" s="115"/>
      <c r="O130" s="110"/>
      <c r="P130" s="112"/>
      <c r="Q130" s="119"/>
      <c r="R130" s="122"/>
      <c r="S130" s="122"/>
    </row>
    <row r="131" spans="1:19" ht="14" x14ac:dyDescent="0.15">
      <c r="A131" s="122"/>
      <c r="B131" s="122"/>
      <c r="C131" s="115"/>
      <c r="D131" s="121"/>
      <c r="E131" s="115"/>
      <c r="F131" s="110"/>
      <c r="G131" s="110"/>
      <c r="H131" s="119"/>
      <c r="I131" s="122"/>
      <c r="J131" s="122"/>
      <c r="K131" s="122"/>
      <c r="L131" s="115"/>
      <c r="M131" s="130"/>
      <c r="N131" s="115"/>
      <c r="O131" s="110"/>
      <c r="P131" s="112"/>
      <c r="Q131" s="119"/>
      <c r="R131" s="122"/>
      <c r="S131" s="122"/>
    </row>
    <row r="132" spans="1:19" ht="14" x14ac:dyDescent="0.15">
      <c r="A132" s="122"/>
      <c r="B132" s="122"/>
      <c r="C132" s="115"/>
      <c r="D132" s="121"/>
      <c r="E132" s="115"/>
      <c r="F132" s="110"/>
      <c r="G132" s="110"/>
      <c r="H132" s="119"/>
      <c r="I132" s="122"/>
      <c r="J132" s="122"/>
      <c r="K132" s="122"/>
      <c r="L132" s="115"/>
      <c r="M132" s="130"/>
      <c r="N132" s="115"/>
      <c r="O132" s="110"/>
      <c r="P132" s="112"/>
      <c r="Q132" s="119"/>
      <c r="R132" s="122"/>
      <c r="S132" s="122"/>
    </row>
    <row r="133" spans="1:19" ht="14" x14ac:dyDescent="0.15">
      <c r="A133" s="122"/>
      <c r="B133" s="122"/>
      <c r="C133" s="115"/>
      <c r="D133" s="121"/>
      <c r="E133" s="115"/>
      <c r="F133" s="110"/>
      <c r="G133" s="110"/>
      <c r="H133" s="119"/>
      <c r="I133" s="122"/>
      <c r="J133" s="122"/>
      <c r="K133" s="122"/>
      <c r="L133" s="115"/>
      <c r="M133" s="130"/>
      <c r="N133" s="115"/>
      <c r="O133" s="110"/>
      <c r="P133" s="112"/>
      <c r="Q133" s="119"/>
      <c r="R133" s="122"/>
      <c r="S133" s="122"/>
    </row>
    <row r="134" spans="1:19" ht="14" x14ac:dyDescent="0.15">
      <c r="A134" s="122"/>
      <c r="B134" s="122"/>
      <c r="C134" s="115"/>
      <c r="D134" s="121"/>
      <c r="E134" s="115"/>
      <c r="F134" s="110"/>
      <c r="G134" s="110"/>
      <c r="H134" s="119"/>
      <c r="I134" s="122"/>
      <c r="J134" s="122"/>
      <c r="K134" s="122"/>
      <c r="L134" s="115"/>
      <c r="M134" s="130"/>
      <c r="N134" s="115"/>
      <c r="O134" s="110"/>
      <c r="P134" s="112"/>
      <c r="Q134" s="119"/>
      <c r="R134" s="122"/>
      <c r="S134" s="122"/>
    </row>
    <row r="135" spans="1:19" ht="14" x14ac:dyDescent="0.15">
      <c r="A135" s="122"/>
      <c r="B135" s="122"/>
      <c r="C135" s="115"/>
      <c r="D135" s="121"/>
      <c r="E135" s="115"/>
      <c r="F135" s="110"/>
      <c r="G135" s="110"/>
      <c r="H135" s="119"/>
      <c r="I135" s="122"/>
      <c r="J135" s="122"/>
      <c r="K135" s="122"/>
      <c r="L135" s="115"/>
      <c r="M135" s="130"/>
      <c r="N135" s="115"/>
      <c r="O135" s="110"/>
      <c r="P135" s="112"/>
      <c r="Q135" s="119"/>
      <c r="R135" s="122"/>
      <c r="S135" s="122"/>
    </row>
    <row r="136" spans="1:19" ht="14" x14ac:dyDescent="0.15">
      <c r="A136" s="122"/>
      <c r="B136" s="122"/>
      <c r="C136" s="115"/>
      <c r="D136" s="121"/>
      <c r="E136" s="115"/>
      <c r="F136" s="110"/>
      <c r="G136" s="110"/>
      <c r="H136" s="119"/>
      <c r="I136" s="122"/>
      <c r="J136" s="122"/>
      <c r="K136" s="122"/>
      <c r="L136" s="115"/>
      <c r="M136" s="130"/>
      <c r="N136" s="115"/>
      <c r="O136" s="110"/>
      <c r="P136" s="112"/>
      <c r="Q136" s="119"/>
      <c r="R136" s="122"/>
      <c r="S136" s="122"/>
    </row>
    <row r="137" spans="1:19" ht="14" x14ac:dyDescent="0.15">
      <c r="A137" s="122"/>
      <c r="B137" s="122"/>
      <c r="C137" s="115"/>
      <c r="D137" s="121"/>
      <c r="E137" s="115"/>
      <c r="F137" s="110"/>
      <c r="G137" s="110"/>
      <c r="H137" s="119"/>
      <c r="I137" s="122"/>
      <c r="J137" s="122"/>
      <c r="K137" s="122"/>
      <c r="L137" s="115"/>
      <c r="M137" s="130"/>
      <c r="N137" s="115"/>
      <c r="O137" s="110"/>
      <c r="P137" s="112"/>
      <c r="Q137" s="119"/>
      <c r="R137" s="122"/>
      <c r="S137" s="122"/>
    </row>
    <row r="138" spans="1:19" ht="14" x14ac:dyDescent="0.15">
      <c r="A138" s="122"/>
      <c r="B138" s="122"/>
      <c r="C138" s="115"/>
      <c r="D138" s="121"/>
      <c r="E138" s="115"/>
      <c r="F138" s="110"/>
      <c r="G138" s="110"/>
      <c r="H138" s="119"/>
      <c r="I138" s="122"/>
      <c r="J138" s="122"/>
      <c r="K138" s="122"/>
      <c r="L138" s="115"/>
      <c r="M138" s="130"/>
      <c r="N138" s="115"/>
      <c r="O138" s="110"/>
      <c r="P138" s="112"/>
      <c r="Q138" s="119"/>
      <c r="R138" s="122"/>
      <c r="S138" s="122"/>
    </row>
    <row r="139" spans="1:19" ht="14" x14ac:dyDescent="0.15">
      <c r="A139" s="122"/>
      <c r="B139" s="122"/>
      <c r="C139" s="115"/>
      <c r="D139" s="121"/>
      <c r="E139" s="115"/>
      <c r="F139" s="110"/>
      <c r="G139" s="110"/>
      <c r="H139" s="119"/>
      <c r="I139" s="122"/>
      <c r="J139" s="122"/>
      <c r="K139" s="122"/>
      <c r="L139" s="115"/>
      <c r="M139" s="130"/>
      <c r="N139" s="115"/>
      <c r="O139" s="110"/>
      <c r="P139" s="112"/>
      <c r="Q139" s="119"/>
      <c r="R139" s="122"/>
      <c r="S139" s="122"/>
    </row>
    <row r="140" spans="1:19" ht="14" x14ac:dyDescent="0.15">
      <c r="A140" s="122"/>
      <c r="B140" s="122"/>
      <c r="C140" s="115"/>
      <c r="D140" s="121"/>
      <c r="E140" s="115"/>
      <c r="F140" s="110"/>
      <c r="G140" s="110"/>
      <c r="H140" s="119"/>
      <c r="I140" s="122"/>
      <c r="J140" s="122"/>
      <c r="K140" s="122"/>
      <c r="L140" s="115"/>
      <c r="M140" s="130"/>
      <c r="N140" s="115"/>
      <c r="O140" s="110"/>
      <c r="P140" s="112"/>
      <c r="Q140" s="119"/>
      <c r="R140" s="122"/>
      <c r="S140" s="122"/>
    </row>
    <row r="141" spans="1:19" ht="14" x14ac:dyDescent="0.15">
      <c r="A141" s="122"/>
      <c r="B141" s="122"/>
      <c r="C141" s="115"/>
      <c r="D141" s="121"/>
      <c r="E141" s="115"/>
      <c r="F141" s="110"/>
      <c r="G141" s="110"/>
      <c r="H141" s="119"/>
      <c r="I141" s="122"/>
      <c r="J141" s="122"/>
      <c r="K141" s="122"/>
      <c r="L141" s="115"/>
      <c r="M141" s="130"/>
      <c r="N141" s="115"/>
      <c r="O141" s="110"/>
      <c r="P141" s="112"/>
      <c r="Q141" s="119"/>
      <c r="R141" s="122"/>
      <c r="S141" s="122"/>
    </row>
    <row r="142" spans="1:19" ht="14" x14ac:dyDescent="0.15">
      <c r="A142" s="122"/>
      <c r="B142" s="122"/>
      <c r="C142" s="115"/>
      <c r="D142" s="121"/>
      <c r="E142" s="115"/>
      <c r="F142" s="110"/>
      <c r="G142" s="110"/>
      <c r="H142" s="119"/>
      <c r="I142" s="122"/>
      <c r="J142" s="122"/>
      <c r="K142" s="122"/>
      <c r="L142" s="115"/>
      <c r="M142" s="130"/>
      <c r="N142" s="115"/>
      <c r="O142" s="110"/>
      <c r="P142" s="112"/>
      <c r="Q142" s="119"/>
      <c r="R142" s="122"/>
      <c r="S142" s="122"/>
    </row>
    <row r="143" spans="1:19" ht="14" x14ac:dyDescent="0.15">
      <c r="A143" s="122"/>
      <c r="B143" s="122"/>
      <c r="C143" s="115"/>
      <c r="D143" s="121"/>
      <c r="E143" s="115"/>
      <c r="F143" s="110"/>
      <c r="G143" s="110"/>
      <c r="H143" s="119"/>
      <c r="I143" s="122"/>
      <c r="J143" s="122"/>
      <c r="K143" s="122"/>
      <c r="L143" s="115"/>
      <c r="M143" s="130"/>
      <c r="N143" s="115"/>
      <c r="O143" s="110"/>
      <c r="P143" s="112"/>
      <c r="Q143" s="119"/>
      <c r="R143" s="122"/>
      <c r="S143" s="122"/>
    </row>
    <row r="144" spans="1:19" ht="14" x14ac:dyDescent="0.15">
      <c r="A144" s="122"/>
      <c r="B144" s="122"/>
      <c r="C144" s="115"/>
      <c r="D144" s="121"/>
      <c r="E144" s="115"/>
      <c r="F144" s="110"/>
      <c r="G144" s="110"/>
      <c r="H144" s="119"/>
      <c r="I144" s="122"/>
      <c r="J144" s="122"/>
      <c r="K144" s="122"/>
      <c r="L144" s="115"/>
      <c r="M144" s="130"/>
      <c r="N144" s="115"/>
      <c r="O144" s="110"/>
      <c r="P144" s="112"/>
      <c r="Q144" s="119"/>
      <c r="R144" s="122"/>
      <c r="S144" s="122"/>
    </row>
    <row r="145" spans="1:19" ht="14" x14ac:dyDescent="0.15">
      <c r="A145" s="122"/>
      <c r="B145" s="122"/>
      <c r="C145" s="115"/>
      <c r="D145" s="121"/>
      <c r="E145" s="115"/>
      <c r="F145" s="110"/>
      <c r="G145" s="110"/>
      <c r="H145" s="119"/>
      <c r="I145" s="122"/>
      <c r="J145" s="122"/>
      <c r="K145" s="122"/>
      <c r="L145" s="115"/>
      <c r="M145" s="130"/>
      <c r="N145" s="115"/>
      <c r="O145" s="110"/>
      <c r="P145" s="112"/>
      <c r="Q145" s="119"/>
      <c r="R145" s="122"/>
      <c r="S145" s="122"/>
    </row>
    <row r="146" spans="1:19" ht="14" x14ac:dyDescent="0.15">
      <c r="A146" s="122"/>
      <c r="B146" s="122"/>
      <c r="C146" s="115"/>
      <c r="D146" s="121"/>
      <c r="E146" s="115"/>
      <c r="F146" s="110"/>
      <c r="G146" s="110"/>
      <c r="H146" s="119"/>
      <c r="I146" s="122"/>
      <c r="J146" s="122"/>
      <c r="K146" s="122"/>
      <c r="L146" s="115"/>
      <c r="M146" s="130"/>
      <c r="N146" s="115"/>
      <c r="O146" s="110"/>
      <c r="P146" s="112"/>
      <c r="Q146" s="119"/>
      <c r="R146" s="122"/>
      <c r="S146" s="122"/>
    </row>
    <row r="147" spans="1:19" ht="14" x14ac:dyDescent="0.15">
      <c r="A147" s="122"/>
      <c r="B147" s="122"/>
      <c r="C147" s="115"/>
      <c r="D147" s="121"/>
      <c r="E147" s="115"/>
      <c r="F147" s="110"/>
      <c r="G147" s="110"/>
      <c r="H147" s="119"/>
      <c r="I147" s="122"/>
      <c r="J147" s="122"/>
      <c r="K147" s="122"/>
      <c r="L147" s="115"/>
      <c r="M147" s="130"/>
      <c r="N147" s="115"/>
      <c r="O147" s="110"/>
      <c r="P147" s="112"/>
      <c r="Q147" s="119"/>
      <c r="R147" s="122"/>
      <c r="S147" s="122"/>
    </row>
    <row r="148" spans="1:19" ht="14" x14ac:dyDescent="0.15">
      <c r="A148" s="122"/>
      <c r="B148" s="122"/>
      <c r="C148" s="115"/>
      <c r="D148" s="121"/>
      <c r="E148" s="115"/>
      <c r="F148" s="110"/>
      <c r="G148" s="110"/>
      <c r="H148" s="119"/>
      <c r="I148" s="122"/>
      <c r="J148" s="122"/>
      <c r="K148" s="122"/>
      <c r="L148" s="115"/>
      <c r="M148" s="130"/>
      <c r="N148" s="115"/>
      <c r="O148" s="110"/>
      <c r="P148" s="112"/>
      <c r="Q148" s="119"/>
      <c r="R148" s="122"/>
      <c r="S148" s="122"/>
    </row>
    <row r="149" spans="1:19" ht="14" x14ac:dyDescent="0.15">
      <c r="A149" s="122"/>
      <c r="B149" s="122"/>
      <c r="C149" s="115"/>
      <c r="D149" s="121"/>
      <c r="E149" s="115"/>
      <c r="F149" s="110"/>
      <c r="G149" s="110"/>
      <c r="H149" s="119"/>
      <c r="I149" s="122"/>
      <c r="J149" s="122"/>
      <c r="K149" s="122"/>
      <c r="L149" s="115"/>
      <c r="M149" s="130"/>
      <c r="N149" s="115"/>
      <c r="O149" s="110"/>
      <c r="P149" s="112"/>
      <c r="Q149" s="119"/>
      <c r="R149" s="122"/>
      <c r="S149" s="122"/>
    </row>
    <row r="150" spans="1:19" ht="14" x14ac:dyDescent="0.15">
      <c r="A150" s="122"/>
      <c r="B150" s="122"/>
      <c r="C150" s="115"/>
      <c r="D150" s="121"/>
      <c r="E150" s="115"/>
      <c r="F150" s="110"/>
      <c r="G150" s="110"/>
      <c r="H150" s="119"/>
      <c r="I150" s="122"/>
      <c r="J150" s="122"/>
      <c r="K150" s="122"/>
      <c r="L150" s="115"/>
      <c r="M150" s="130"/>
      <c r="N150" s="115"/>
      <c r="O150" s="110"/>
      <c r="P150" s="112"/>
      <c r="Q150" s="119"/>
      <c r="R150" s="122"/>
      <c r="S150" s="122"/>
    </row>
    <row r="151" spans="1:19" ht="14" x14ac:dyDescent="0.15">
      <c r="A151" s="122"/>
      <c r="B151" s="122"/>
      <c r="C151" s="115"/>
      <c r="D151" s="121"/>
      <c r="E151" s="115"/>
      <c r="F151" s="110"/>
      <c r="G151" s="110"/>
      <c r="H151" s="119"/>
      <c r="I151" s="122"/>
      <c r="J151" s="122"/>
      <c r="K151" s="122"/>
      <c r="L151" s="115"/>
      <c r="M151" s="130"/>
      <c r="N151" s="115"/>
      <c r="O151" s="110"/>
      <c r="P151" s="112"/>
      <c r="Q151" s="119"/>
      <c r="R151" s="122"/>
      <c r="S151" s="122"/>
    </row>
    <row r="152" spans="1:19" ht="14" x14ac:dyDescent="0.15">
      <c r="A152" s="122"/>
      <c r="B152" s="122"/>
      <c r="C152" s="115"/>
      <c r="D152" s="121"/>
      <c r="E152" s="115"/>
      <c r="F152" s="110"/>
      <c r="G152" s="110"/>
      <c r="H152" s="119"/>
      <c r="I152" s="122"/>
      <c r="J152" s="122"/>
      <c r="K152" s="122"/>
      <c r="L152" s="115"/>
      <c r="M152" s="130"/>
      <c r="N152" s="115"/>
      <c r="O152" s="110"/>
      <c r="P152" s="112"/>
      <c r="Q152" s="119"/>
      <c r="R152" s="122"/>
      <c r="S152" s="122"/>
    </row>
    <row r="153" spans="1:19" ht="14" x14ac:dyDescent="0.15">
      <c r="A153" s="122"/>
      <c r="B153" s="122"/>
      <c r="C153" s="115"/>
      <c r="D153" s="121"/>
      <c r="E153" s="115"/>
      <c r="F153" s="110"/>
      <c r="G153" s="110"/>
      <c r="H153" s="119"/>
      <c r="I153" s="122"/>
      <c r="J153" s="122"/>
      <c r="K153" s="122"/>
      <c r="L153" s="115"/>
      <c r="M153" s="130"/>
      <c r="N153" s="115"/>
      <c r="O153" s="110"/>
      <c r="P153" s="112"/>
      <c r="Q153" s="119"/>
      <c r="R153" s="122"/>
      <c r="S153" s="122"/>
    </row>
    <row r="154" spans="1:19" ht="14" x14ac:dyDescent="0.15">
      <c r="A154" s="122"/>
      <c r="B154" s="122"/>
      <c r="C154" s="115"/>
      <c r="D154" s="121"/>
      <c r="E154" s="115"/>
      <c r="F154" s="110"/>
      <c r="G154" s="110"/>
      <c r="H154" s="119"/>
      <c r="I154" s="122"/>
      <c r="J154" s="122"/>
      <c r="K154" s="122"/>
      <c r="L154" s="115"/>
      <c r="M154" s="130"/>
      <c r="N154" s="115"/>
      <c r="O154" s="110"/>
      <c r="P154" s="112"/>
      <c r="Q154" s="119"/>
      <c r="R154" s="122"/>
      <c r="S154" s="122"/>
    </row>
    <row r="155" spans="1:19" ht="14" x14ac:dyDescent="0.15">
      <c r="A155" s="122"/>
      <c r="B155" s="122"/>
      <c r="C155" s="115"/>
      <c r="D155" s="121"/>
      <c r="E155" s="115"/>
      <c r="F155" s="110"/>
      <c r="G155" s="110"/>
      <c r="H155" s="119"/>
      <c r="I155" s="122"/>
      <c r="J155" s="122"/>
      <c r="K155" s="122"/>
      <c r="L155" s="115"/>
      <c r="M155" s="130"/>
      <c r="N155" s="115"/>
      <c r="O155" s="110"/>
      <c r="P155" s="112"/>
      <c r="Q155" s="119"/>
      <c r="R155" s="122"/>
      <c r="S155" s="122"/>
    </row>
    <row r="156" spans="1:19" ht="14" x14ac:dyDescent="0.15">
      <c r="A156" s="122"/>
      <c r="B156" s="122"/>
      <c r="C156" s="115"/>
      <c r="D156" s="121"/>
      <c r="E156" s="115"/>
      <c r="F156" s="110"/>
      <c r="G156" s="110"/>
      <c r="H156" s="119"/>
      <c r="I156" s="122"/>
      <c r="J156" s="122"/>
      <c r="K156" s="122"/>
      <c r="L156" s="115"/>
      <c r="M156" s="130"/>
      <c r="N156" s="115"/>
      <c r="O156" s="110"/>
      <c r="P156" s="112"/>
      <c r="Q156" s="119"/>
      <c r="R156" s="122"/>
      <c r="S156" s="122"/>
    </row>
    <row r="157" spans="1:19" ht="14" x14ac:dyDescent="0.15">
      <c r="A157" s="122"/>
      <c r="B157" s="122"/>
      <c r="C157" s="115"/>
      <c r="D157" s="121"/>
      <c r="E157" s="115"/>
      <c r="F157" s="110"/>
      <c r="G157" s="110"/>
      <c r="H157" s="119"/>
      <c r="I157" s="122"/>
      <c r="J157" s="122"/>
      <c r="K157" s="122"/>
      <c r="L157" s="115"/>
      <c r="M157" s="130"/>
      <c r="N157" s="115"/>
      <c r="O157" s="110"/>
      <c r="P157" s="112"/>
      <c r="Q157" s="119"/>
      <c r="R157" s="122"/>
      <c r="S157" s="122"/>
    </row>
    <row r="158" spans="1:19" ht="14" x14ac:dyDescent="0.15">
      <c r="A158" s="122"/>
      <c r="B158" s="122"/>
      <c r="C158" s="115"/>
      <c r="D158" s="121"/>
      <c r="E158" s="115"/>
      <c r="F158" s="110"/>
      <c r="G158" s="110"/>
      <c r="H158" s="119"/>
      <c r="I158" s="122"/>
      <c r="J158" s="122"/>
      <c r="K158" s="122"/>
      <c r="L158" s="115"/>
      <c r="M158" s="130"/>
      <c r="N158" s="115"/>
      <c r="O158" s="110"/>
      <c r="P158" s="112"/>
      <c r="Q158" s="119"/>
      <c r="R158" s="122"/>
      <c r="S158" s="122"/>
    </row>
    <row r="159" spans="1:19" ht="14" x14ac:dyDescent="0.15">
      <c r="A159" s="122"/>
      <c r="B159" s="122"/>
      <c r="C159" s="115"/>
      <c r="D159" s="121"/>
      <c r="E159" s="115"/>
      <c r="F159" s="110"/>
      <c r="G159" s="110"/>
      <c r="H159" s="119"/>
      <c r="I159" s="122"/>
      <c r="J159" s="122"/>
      <c r="K159" s="122"/>
      <c r="L159" s="115"/>
      <c r="M159" s="130"/>
      <c r="N159" s="115"/>
      <c r="O159" s="110"/>
      <c r="P159" s="112"/>
      <c r="Q159" s="119"/>
      <c r="R159" s="122"/>
      <c r="S159" s="122"/>
    </row>
    <row r="160" spans="1:19" ht="14" x14ac:dyDescent="0.15">
      <c r="A160" s="122"/>
      <c r="B160" s="122"/>
      <c r="C160" s="115"/>
      <c r="D160" s="121"/>
      <c r="E160" s="115"/>
      <c r="F160" s="110"/>
      <c r="G160" s="110"/>
      <c r="H160" s="119"/>
      <c r="I160" s="122"/>
      <c r="J160" s="122"/>
      <c r="K160" s="122"/>
      <c r="L160" s="115"/>
      <c r="M160" s="130"/>
      <c r="N160" s="115"/>
      <c r="O160" s="110"/>
      <c r="P160" s="112"/>
      <c r="Q160" s="119"/>
      <c r="R160" s="122"/>
      <c r="S160" s="122"/>
    </row>
    <row r="161" spans="1:19" ht="14" x14ac:dyDescent="0.15">
      <c r="A161" s="122"/>
      <c r="B161" s="122"/>
      <c r="C161" s="115"/>
      <c r="D161" s="121"/>
      <c r="E161" s="115"/>
      <c r="F161" s="110"/>
      <c r="G161" s="110"/>
      <c r="H161" s="119"/>
      <c r="I161" s="122"/>
      <c r="J161" s="122"/>
      <c r="K161" s="122"/>
      <c r="L161" s="115"/>
      <c r="M161" s="130"/>
      <c r="N161" s="115"/>
      <c r="O161" s="110"/>
      <c r="P161" s="112"/>
      <c r="Q161" s="119"/>
      <c r="R161" s="122"/>
      <c r="S161" s="122"/>
    </row>
    <row r="162" spans="1:19" ht="14" x14ac:dyDescent="0.15">
      <c r="A162" s="122"/>
      <c r="B162" s="122"/>
      <c r="C162" s="115"/>
      <c r="D162" s="121"/>
      <c r="E162" s="115"/>
      <c r="F162" s="110"/>
      <c r="G162" s="110"/>
      <c r="H162" s="119"/>
      <c r="I162" s="122"/>
      <c r="J162" s="122"/>
      <c r="K162" s="122"/>
      <c r="L162" s="115"/>
      <c r="M162" s="130"/>
      <c r="N162" s="115"/>
      <c r="O162" s="110"/>
      <c r="P162" s="112"/>
      <c r="Q162" s="119"/>
      <c r="R162" s="122"/>
      <c r="S162" s="122"/>
    </row>
    <row r="163" spans="1:19" ht="14" x14ac:dyDescent="0.15">
      <c r="A163" s="122"/>
      <c r="B163" s="122"/>
      <c r="C163" s="115"/>
      <c r="D163" s="121"/>
      <c r="E163" s="115"/>
      <c r="F163" s="110"/>
      <c r="G163" s="110"/>
      <c r="H163" s="119"/>
      <c r="I163" s="122"/>
      <c r="J163" s="122"/>
      <c r="K163" s="122"/>
      <c r="L163" s="115"/>
      <c r="M163" s="130"/>
      <c r="N163" s="115"/>
      <c r="O163" s="110"/>
      <c r="P163" s="112"/>
      <c r="Q163" s="119"/>
      <c r="R163" s="122"/>
      <c r="S163" s="122"/>
    </row>
    <row r="164" spans="1:19" ht="14" x14ac:dyDescent="0.15">
      <c r="A164" s="122"/>
      <c r="B164" s="122"/>
      <c r="C164" s="115"/>
      <c r="D164" s="121"/>
      <c r="E164" s="115"/>
      <c r="F164" s="110"/>
      <c r="G164" s="110"/>
      <c r="H164" s="119"/>
      <c r="I164" s="122"/>
      <c r="J164" s="122"/>
      <c r="K164" s="122"/>
      <c r="L164" s="115"/>
      <c r="M164" s="130"/>
      <c r="N164" s="115"/>
      <c r="O164" s="110"/>
      <c r="P164" s="112"/>
      <c r="Q164" s="119"/>
      <c r="R164" s="122"/>
      <c r="S164" s="122"/>
    </row>
    <row r="165" spans="1:19" ht="14" x14ac:dyDescent="0.15">
      <c r="A165" s="122"/>
      <c r="B165" s="122"/>
      <c r="C165" s="115"/>
      <c r="D165" s="121"/>
      <c r="E165" s="115"/>
      <c r="F165" s="110"/>
      <c r="G165" s="110"/>
      <c r="H165" s="119"/>
      <c r="I165" s="122"/>
      <c r="J165" s="122"/>
      <c r="K165" s="122"/>
      <c r="L165" s="115"/>
      <c r="M165" s="130"/>
      <c r="N165" s="115"/>
      <c r="O165" s="110"/>
      <c r="P165" s="112"/>
      <c r="Q165" s="119"/>
      <c r="R165" s="122"/>
      <c r="S165" s="122"/>
    </row>
    <row r="166" spans="1:19" ht="14" x14ac:dyDescent="0.15">
      <c r="A166" s="122"/>
      <c r="B166" s="122"/>
      <c r="C166" s="115"/>
      <c r="D166" s="121"/>
      <c r="E166" s="115"/>
      <c r="F166" s="110"/>
      <c r="G166" s="110"/>
      <c r="H166" s="119"/>
      <c r="I166" s="122"/>
      <c r="J166" s="122"/>
      <c r="K166" s="122"/>
      <c r="L166" s="115"/>
      <c r="M166" s="130"/>
      <c r="N166" s="115"/>
      <c r="O166" s="110"/>
      <c r="P166" s="112"/>
      <c r="Q166" s="119"/>
      <c r="R166" s="122"/>
      <c r="S166" s="122"/>
    </row>
    <row r="167" spans="1:19" ht="14" x14ac:dyDescent="0.15">
      <c r="A167" s="122"/>
      <c r="B167" s="122"/>
      <c r="C167" s="115"/>
      <c r="D167" s="121"/>
      <c r="E167" s="115"/>
      <c r="F167" s="110"/>
      <c r="G167" s="110"/>
      <c r="H167" s="119"/>
      <c r="I167" s="122"/>
      <c r="J167" s="122"/>
      <c r="K167" s="122"/>
      <c r="L167" s="115"/>
      <c r="M167" s="130"/>
      <c r="N167" s="115"/>
      <c r="O167" s="110"/>
      <c r="P167" s="112"/>
      <c r="Q167" s="119"/>
      <c r="R167" s="122"/>
      <c r="S167" s="122"/>
    </row>
    <row r="168" spans="1:19" ht="14" x14ac:dyDescent="0.15">
      <c r="A168" s="122"/>
      <c r="B168" s="122"/>
      <c r="C168" s="115"/>
      <c r="D168" s="121"/>
      <c r="E168" s="115"/>
      <c r="F168" s="110"/>
      <c r="G168" s="110"/>
      <c r="H168" s="119"/>
      <c r="I168" s="122"/>
      <c r="J168" s="122"/>
      <c r="K168" s="122"/>
      <c r="L168" s="115"/>
      <c r="M168" s="130"/>
      <c r="N168" s="115"/>
      <c r="O168" s="110"/>
      <c r="P168" s="112"/>
      <c r="Q168" s="119"/>
      <c r="R168" s="122"/>
      <c r="S168" s="122"/>
    </row>
    <row r="169" spans="1:19" ht="14" x14ac:dyDescent="0.15">
      <c r="A169" s="122"/>
      <c r="B169" s="122"/>
      <c r="C169" s="115"/>
      <c r="D169" s="121"/>
      <c r="E169" s="115"/>
      <c r="F169" s="110"/>
      <c r="G169" s="110"/>
      <c r="H169" s="119"/>
      <c r="I169" s="122"/>
      <c r="J169" s="122"/>
      <c r="K169" s="122"/>
      <c r="L169" s="115"/>
      <c r="M169" s="130"/>
      <c r="N169" s="115"/>
      <c r="O169" s="110"/>
      <c r="P169" s="112"/>
      <c r="Q169" s="119"/>
      <c r="R169" s="122"/>
      <c r="S169" s="122"/>
    </row>
    <row r="170" spans="1:19" ht="14" x14ac:dyDescent="0.15">
      <c r="A170" s="122"/>
      <c r="B170" s="122"/>
      <c r="C170" s="115"/>
      <c r="D170" s="121"/>
      <c r="E170" s="115"/>
      <c r="F170" s="110"/>
      <c r="G170" s="110"/>
      <c r="H170" s="119"/>
      <c r="I170" s="122"/>
      <c r="J170" s="122"/>
      <c r="K170" s="122"/>
      <c r="L170" s="115"/>
      <c r="M170" s="130"/>
      <c r="N170" s="115"/>
      <c r="O170" s="110"/>
      <c r="P170" s="112"/>
      <c r="Q170" s="119"/>
      <c r="R170" s="122"/>
      <c r="S170" s="122"/>
    </row>
    <row r="171" spans="1:19" ht="14" x14ac:dyDescent="0.15">
      <c r="A171" s="122"/>
      <c r="B171" s="122"/>
      <c r="C171" s="115"/>
      <c r="D171" s="121"/>
      <c r="E171" s="115"/>
      <c r="F171" s="110"/>
      <c r="G171" s="110"/>
      <c r="H171" s="119"/>
      <c r="I171" s="122"/>
      <c r="J171" s="122"/>
      <c r="K171" s="122"/>
      <c r="L171" s="115"/>
      <c r="M171" s="130"/>
      <c r="N171" s="115"/>
      <c r="O171" s="110"/>
      <c r="P171" s="112"/>
      <c r="Q171" s="119"/>
      <c r="R171" s="122"/>
      <c r="S171" s="122"/>
    </row>
    <row r="172" spans="1:19" ht="14" x14ac:dyDescent="0.15">
      <c r="A172" s="122"/>
      <c r="B172" s="122"/>
      <c r="C172" s="115"/>
      <c r="D172" s="121"/>
      <c r="E172" s="115"/>
      <c r="F172" s="110"/>
      <c r="G172" s="110"/>
      <c r="H172" s="119"/>
      <c r="I172" s="122"/>
      <c r="J172" s="122"/>
      <c r="K172" s="122"/>
      <c r="L172" s="115"/>
      <c r="M172" s="130"/>
      <c r="N172" s="115"/>
      <c r="O172" s="110"/>
      <c r="P172" s="112"/>
      <c r="Q172" s="119"/>
      <c r="R172" s="122"/>
      <c r="S172" s="122"/>
    </row>
    <row r="173" spans="1:19" ht="14" x14ac:dyDescent="0.15">
      <c r="A173" s="122"/>
      <c r="B173" s="122"/>
      <c r="C173" s="115"/>
      <c r="D173" s="121"/>
      <c r="E173" s="115"/>
      <c r="F173" s="110"/>
      <c r="G173" s="110"/>
      <c r="H173" s="119"/>
      <c r="I173" s="122"/>
      <c r="J173" s="122"/>
      <c r="K173" s="122"/>
      <c r="L173" s="115"/>
      <c r="M173" s="130"/>
      <c r="N173" s="115"/>
      <c r="O173" s="110"/>
      <c r="P173" s="112"/>
      <c r="Q173" s="119"/>
      <c r="R173" s="122"/>
      <c r="S173" s="122"/>
    </row>
    <row r="174" spans="1:19" ht="14" x14ac:dyDescent="0.15">
      <c r="A174" s="122"/>
      <c r="B174" s="122"/>
      <c r="C174" s="115"/>
      <c r="D174" s="121"/>
      <c r="E174" s="115"/>
      <c r="F174" s="110"/>
      <c r="G174" s="110"/>
      <c r="H174" s="119"/>
      <c r="I174" s="122"/>
      <c r="J174" s="122"/>
      <c r="K174" s="122"/>
      <c r="L174" s="115"/>
      <c r="M174" s="130"/>
      <c r="N174" s="115"/>
      <c r="O174" s="110"/>
      <c r="P174" s="112"/>
      <c r="Q174" s="119"/>
      <c r="R174" s="122"/>
      <c r="S174" s="122"/>
    </row>
    <row r="175" spans="1:19" ht="14" x14ac:dyDescent="0.15">
      <c r="A175" s="122"/>
      <c r="B175" s="122"/>
      <c r="C175" s="115"/>
      <c r="D175" s="121"/>
      <c r="E175" s="115"/>
      <c r="F175" s="110"/>
      <c r="G175" s="110"/>
      <c r="H175" s="119"/>
      <c r="I175" s="122"/>
      <c r="J175" s="122"/>
      <c r="K175" s="122"/>
      <c r="L175" s="115"/>
      <c r="M175" s="130"/>
      <c r="N175" s="115"/>
      <c r="O175" s="110"/>
      <c r="P175" s="112"/>
      <c r="Q175" s="119"/>
      <c r="R175" s="122"/>
      <c r="S175" s="122"/>
    </row>
    <row r="176" spans="1:19" ht="14" x14ac:dyDescent="0.15">
      <c r="A176" s="122"/>
      <c r="B176" s="122"/>
      <c r="C176" s="115"/>
      <c r="D176" s="121"/>
      <c r="E176" s="115"/>
      <c r="F176" s="110"/>
      <c r="G176" s="110"/>
      <c r="H176" s="119"/>
      <c r="I176" s="122"/>
      <c r="J176" s="122"/>
      <c r="K176" s="122"/>
      <c r="L176" s="115"/>
      <c r="M176" s="130"/>
      <c r="N176" s="115"/>
      <c r="O176" s="110"/>
      <c r="P176" s="112"/>
      <c r="Q176" s="119"/>
      <c r="R176" s="122"/>
      <c r="S176" s="122"/>
    </row>
    <row r="177" spans="1:19" ht="14" x14ac:dyDescent="0.15">
      <c r="A177" s="122"/>
      <c r="B177" s="122"/>
      <c r="C177" s="115"/>
      <c r="D177" s="121"/>
      <c r="E177" s="115"/>
      <c r="F177" s="110"/>
      <c r="G177" s="110"/>
      <c r="H177" s="119"/>
      <c r="I177" s="122"/>
      <c r="J177" s="122"/>
      <c r="K177" s="122"/>
      <c r="L177" s="115"/>
      <c r="M177" s="130"/>
      <c r="N177" s="115"/>
      <c r="O177" s="110"/>
      <c r="P177" s="112"/>
      <c r="Q177" s="119"/>
      <c r="R177" s="122"/>
      <c r="S177" s="122"/>
    </row>
    <row r="178" spans="1:19" ht="14" x14ac:dyDescent="0.15">
      <c r="A178" s="122"/>
      <c r="B178" s="122"/>
      <c r="C178" s="115"/>
      <c r="D178" s="121"/>
      <c r="E178" s="115"/>
      <c r="F178" s="110"/>
      <c r="G178" s="110"/>
      <c r="H178" s="119"/>
      <c r="I178" s="122"/>
      <c r="J178" s="122"/>
      <c r="K178" s="122"/>
      <c r="L178" s="115"/>
      <c r="M178" s="130"/>
      <c r="N178" s="115"/>
      <c r="O178" s="110"/>
      <c r="P178" s="112"/>
      <c r="Q178" s="119"/>
      <c r="R178" s="122"/>
      <c r="S178" s="122"/>
    </row>
    <row r="179" spans="1:19" ht="14" x14ac:dyDescent="0.15">
      <c r="A179" s="122"/>
      <c r="B179" s="122"/>
      <c r="C179" s="115"/>
      <c r="D179" s="121"/>
      <c r="E179" s="115"/>
      <c r="F179" s="110"/>
      <c r="G179" s="110"/>
      <c r="H179" s="119"/>
      <c r="I179" s="122"/>
      <c r="J179" s="122"/>
      <c r="K179" s="122"/>
      <c r="L179" s="115"/>
      <c r="M179" s="130"/>
      <c r="N179" s="115"/>
      <c r="O179" s="110"/>
      <c r="P179" s="112"/>
      <c r="Q179" s="119"/>
      <c r="R179" s="122"/>
      <c r="S179" s="122"/>
    </row>
    <row r="180" spans="1:19" ht="14" x14ac:dyDescent="0.15">
      <c r="A180" s="122"/>
      <c r="B180" s="122"/>
      <c r="C180" s="115"/>
      <c r="D180" s="121"/>
      <c r="E180" s="115"/>
      <c r="F180" s="110"/>
      <c r="G180" s="110"/>
      <c r="H180" s="119"/>
      <c r="I180" s="122"/>
      <c r="J180" s="122"/>
      <c r="K180" s="122"/>
      <c r="L180" s="115"/>
      <c r="M180" s="130"/>
      <c r="N180" s="115"/>
      <c r="O180" s="110"/>
      <c r="P180" s="112"/>
      <c r="Q180" s="119"/>
      <c r="R180" s="122"/>
      <c r="S180" s="122"/>
    </row>
    <row r="181" spans="1:19" ht="14" x14ac:dyDescent="0.15">
      <c r="A181" s="122"/>
      <c r="B181" s="122"/>
      <c r="C181" s="115"/>
      <c r="D181" s="121"/>
      <c r="E181" s="115"/>
      <c r="F181" s="110"/>
      <c r="G181" s="110"/>
      <c r="H181" s="119"/>
      <c r="I181" s="122"/>
      <c r="J181" s="122"/>
      <c r="K181" s="122"/>
      <c r="L181" s="115"/>
      <c r="M181" s="130"/>
      <c r="N181" s="115"/>
      <c r="O181" s="110"/>
      <c r="P181" s="112"/>
      <c r="Q181" s="119"/>
      <c r="R181" s="122"/>
      <c r="S181" s="122"/>
    </row>
    <row r="182" spans="1:19" ht="14" x14ac:dyDescent="0.15">
      <c r="A182" s="122"/>
      <c r="B182" s="122"/>
      <c r="C182" s="115"/>
      <c r="D182" s="121"/>
      <c r="E182" s="115"/>
      <c r="F182" s="110"/>
      <c r="G182" s="110"/>
      <c r="H182" s="119"/>
      <c r="I182" s="122"/>
      <c r="J182" s="122"/>
      <c r="K182" s="122"/>
      <c r="L182" s="115"/>
      <c r="M182" s="130"/>
      <c r="N182" s="115"/>
      <c r="O182" s="110"/>
      <c r="P182" s="112"/>
      <c r="Q182" s="119"/>
      <c r="R182" s="122"/>
      <c r="S182" s="122"/>
    </row>
    <row r="183" spans="1:19" ht="14" x14ac:dyDescent="0.15">
      <c r="A183" s="122"/>
      <c r="B183" s="122"/>
      <c r="C183" s="115"/>
      <c r="D183" s="121"/>
      <c r="E183" s="115"/>
      <c r="F183" s="110"/>
      <c r="G183" s="110"/>
      <c r="H183" s="119"/>
      <c r="I183" s="122"/>
      <c r="J183" s="122"/>
      <c r="K183" s="122"/>
      <c r="L183" s="115"/>
      <c r="M183" s="130"/>
      <c r="N183" s="115"/>
      <c r="O183" s="110"/>
      <c r="P183" s="112"/>
      <c r="Q183" s="119"/>
      <c r="R183" s="122"/>
      <c r="S183" s="122"/>
    </row>
    <row r="184" spans="1:19" ht="14" x14ac:dyDescent="0.15">
      <c r="A184" s="122"/>
      <c r="B184" s="122"/>
      <c r="C184" s="115"/>
      <c r="D184" s="121"/>
      <c r="E184" s="115"/>
      <c r="F184" s="110"/>
      <c r="G184" s="110"/>
      <c r="H184" s="119"/>
      <c r="I184" s="122"/>
      <c r="J184" s="122"/>
      <c r="K184" s="122"/>
      <c r="L184" s="115"/>
      <c r="M184" s="130"/>
      <c r="N184" s="115"/>
      <c r="O184" s="110"/>
      <c r="P184" s="112"/>
      <c r="Q184" s="119"/>
      <c r="R184" s="122"/>
      <c r="S184" s="122"/>
    </row>
    <row r="185" spans="1:19" ht="14" x14ac:dyDescent="0.15">
      <c r="A185" s="122"/>
      <c r="B185" s="122"/>
      <c r="C185" s="115"/>
      <c r="D185" s="121"/>
      <c r="E185" s="115"/>
      <c r="F185" s="110"/>
      <c r="G185" s="110"/>
      <c r="H185" s="119"/>
      <c r="I185" s="122"/>
      <c r="J185" s="122"/>
      <c r="K185" s="122"/>
      <c r="L185" s="115"/>
      <c r="M185" s="130"/>
      <c r="N185" s="115"/>
      <c r="O185" s="110"/>
      <c r="P185" s="112"/>
      <c r="Q185" s="119"/>
      <c r="R185" s="122"/>
      <c r="S185" s="122"/>
    </row>
    <row r="186" spans="1:19" ht="14" x14ac:dyDescent="0.15">
      <c r="A186" s="122"/>
      <c r="B186" s="122"/>
      <c r="C186" s="115"/>
      <c r="D186" s="121"/>
      <c r="E186" s="115"/>
      <c r="F186" s="110"/>
      <c r="G186" s="110"/>
      <c r="H186" s="119"/>
      <c r="I186" s="122"/>
      <c r="J186" s="122"/>
      <c r="K186" s="122"/>
      <c r="L186" s="115"/>
      <c r="M186" s="130"/>
      <c r="N186" s="115"/>
      <c r="O186" s="110"/>
      <c r="P186" s="112"/>
      <c r="Q186" s="119"/>
      <c r="R186" s="122"/>
      <c r="S186" s="122"/>
    </row>
    <row r="187" spans="1:19" ht="14" x14ac:dyDescent="0.15">
      <c r="A187" s="122"/>
      <c r="B187" s="122"/>
      <c r="C187" s="115"/>
      <c r="D187" s="121"/>
      <c r="E187" s="115"/>
      <c r="F187" s="110"/>
      <c r="G187" s="110"/>
      <c r="H187" s="119"/>
      <c r="I187" s="122"/>
      <c r="J187" s="122"/>
      <c r="K187" s="122"/>
      <c r="L187" s="115"/>
      <c r="M187" s="130"/>
      <c r="N187" s="115"/>
      <c r="O187" s="110"/>
      <c r="P187" s="112"/>
      <c r="Q187" s="119"/>
      <c r="R187" s="122"/>
      <c r="S187" s="122"/>
    </row>
    <row r="188" spans="1:19" ht="14" x14ac:dyDescent="0.15">
      <c r="A188" s="122"/>
      <c r="B188" s="122"/>
      <c r="C188" s="115"/>
      <c r="D188" s="121"/>
      <c r="E188" s="115"/>
      <c r="F188" s="110"/>
      <c r="G188" s="110"/>
      <c r="H188" s="119"/>
      <c r="I188" s="122"/>
      <c r="J188" s="122"/>
      <c r="K188" s="122"/>
      <c r="L188" s="115"/>
      <c r="M188" s="130"/>
      <c r="N188" s="115"/>
      <c r="O188" s="110"/>
      <c r="P188" s="112"/>
      <c r="Q188" s="119"/>
      <c r="R188" s="122"/>
      <c r="S188" s="122"/>
    </row>
    <row r="189" spans="1:19" ht="14" x14ac:dyDescent="0.15">
      <c r="A189" s="122"/>
      <c r="B189" s="122"/>
      <c r="C189" s="115"/>
      <c r="D189" s="121"/>
      <c r="E189" s="115"/>
      <c r="F189" s="110"/>
      <c r="G189" s="110"/>
      <c r="H189" s="119"/>
      <c r="I189" s="122"/>
      <c r="J189" s="122"/>
      <c r="K189" s="122"/>
      <c r="L189" s="115"/>
      <c r="M189" s="130"/>
      <c r="N189" s="115"/>
      <c r="O189" s="110"/>
      <c r="P189" s="112"/>
      <c r="Q189" s="119"/>
      <c r="R189" s="122"/>
      <c r="S189" s="122"/>
    </row>
    <row r="190" spans="1:19" ht="14" x14ac:dyDescent="0.15">
      <c r="A190" s="122"/>
      <c r="B190" s="122"/>
      <c r="C190" s="115"/>
      <c r="D190" s="121"/>
      <c r="E190" s="115"/>
      <c r="F190" s="110"/>
      <c r="G190" s="110"/>
      <c r="H190" s="119"/>
      <c r="I190" s="122"/>
      <c r="J190" s="122"/>
      <c r="K190" s="122"/>
      <c r="L190" s="115"/>
      <c r="M190" s="130"/>
      <c r="N190" s="115"/>
      <c r="O190" s="110"/>
      <c r="P190" s="112"/>
      <c r="Q190" s="119"/>
      <c r="R190" s="122"/>
      <c r="S190" s="122"/>
    </row>
    <row r="191" spans="1:19" ht="14" x14ac:dyDescent="0.15">
      <c r="A191" s="122"/>
      <c r="B191" s="122"/>
      <c r="C191" s="115"/>
      <c r="D191" s="121"/>
      <c r="E191" s="115"/>
      <c r="F191" s="110"/>
      <c r="G191" s="110"/>
      <c r="H191" s="119"/>
      <c r="I191" s="122"/>
      <c r="J191" s="122"/>
      <c r="K191" s="122"/>
      <c r="L191" s="115"/>
      <c r="M191" s="130"/>
      <c r="N191" s="115"/>
      <c r="O191" s="110"/>
      <c r="P191" s="112"/>
      <c r="Q191" s="119"/>
      <c r="R191" s="122"/>
      <c r="S191" s="122"/>
    </row>
    <row r="192" spans="1:19" ht="14" x14ac:dyDescent="0.15">
      <c r="A192" s="122"/>
      <c r="B192" s="122"/>
      <c r="C192" s="115"/>
      <c r="D192" s="121"/>
      <c r="E192" s="115"/>
      <c r="F192" s="110"/>
      <c r="G192" s="110"/>
      <c r="H192" s="119"/>
      <c r="I192" s="122"/>
      <c r="J192" s="122"/>
      <c r="K192" s="122"/>
      <c r="L192" s="115"/>
      <c r="M192" s="130"/>
      <c r="N192" s="115"/>
      <c r="O192" s="110"/>
      <c r="P192" s="112"/>
      <c r="Q192" s="119"/>
      <c r="R192" s="122"/>
      <c r="S192" s="122"/>
    </row>
    <row r="193" spans="1:19" ht="14" x14ac:dyDescent="0.15">
      <c r="A193" s="122"/>
      <c r="B193" s="122"/>
      <c r="C193" s="115"/>
      <c r="D193" s="121"/>
      <c r="E193" s="115"/>
      <c r="F193" s="110"/>
      <c r="G193" s="110"/>
      <c r="H193" s="119"/>
      <c r="I193" s="122"/>
      <c r="J193" s="122"/>
      <c r="K193" s="122"/>
      <c r="L193" s="115"/>
      <c r="M193" s="130"/>
      <c r="N193" s="115"/>
      <c r="O193" s="110"/>
      <c r="P193" s="112"/>
      <c r="Q193" s="119"/>
      <c r="R193" s="122"/>
      <c r="S193" s="122"/>
    </row>
    <row r="194" spans="1:19" ht="14" x14ac:dyDescent="0.15">
      <c r="A194" s="122"/>
      <c r="B194" s="122"/>
      <c r="C194" s="115"/>
      <c r="D194" s="121"/>
      <c r="E194" s="115"/>
      <c r="F194" s="110"/>
      <c r="G194" s="110"/>
      <c r="H194" s="119"/>
      <c r="I194" s="122"/>
      <c r="J194" s="122"/>
      <c r="K194" s="122"/>
      <c r="L194" s="115"/>
      <c r="M194" s="130"/>
      <c r="N194" s="115"/>
      <c r="O194" s="110"/>
      <c r="P194" s="112"/>
      <c r="Q194" s="119"/>
      <c r="R194" s="122"/>
      <c r="S194" s="122"/>
    </row>
    <row r="195" spans="1:19" ht="14" x14ac:dyDescent="0.15">
      <c r="A195" s="122"/>
      <c r="B195" s="122"/>
      <c r="C195" s="115"/>
      <c r="D195" s="121"/>
      <c r="E195" s="115"/>
      <c r="F195" s="110"/>
      <c r="G195" s="110"/>
      <c r="H195" s="119"/>
      <c r="I195" s="122"/>
      <c r="J195" s="122"/>
      <c r="K195" s="122"/>
      <c r="L195" s="115"/>
      <c r="M195" s="130"/>
      <c r="N195" s="115"/>
      <c r="O195" s="110"/>
      <c r="P195" s="112"/>
      <c r="Q195" s="119"/>
      <c r="R195" s="122"/>
      <c r="S195" s="122"/>
    </row>
    <row r="196" spans="1:19" ht="14" x14ac:dyDescent="0.15">
      <c r="A196" s="122"/>
      <c r="B196" s="122"/>
      <c r="C196" s="115"/>
      <c r="D196" s="121"/>
      <c r="E196" s="115"/>
      <c r="F196" s="110"/>
      <c r="G196" s="110"/>
      <c r="H196" s="119"/>
      <c r="I196" s="122"/>
      <c r="J196" s="122"/>
      <c r="K196" s="122"/>
      <c r="L196" s="115"/>
      <c r="M196" s="130"/>
      <c r="N196" s="115"/>
      <c r="O196" s="110"/>
      <c r="P196" s="112"/>
      <c r="Q196" s="119"/>
      <c r="R196" s="122"/>
      <c r="S196" s="122"/>
    </row>
    <row r="197" spans="1:19" ht="14" x14ac:dyDescent="0.15">
      <c r="A197" s="122"/>
      <c r="B197" s="122"/>
      <c r="C197" s="115"/>
      <c r="D197" s="121"/>
      <c r="E197" s="115"/>
      <c r="F197" s="110"/>
      <c r="G197" s="110"/>
      <c r="H197" s="119"/>
      <c r="I197" s="122"/>
      <c r="J197" s="122"/>
      <c r="K197" s="122"/>
      <c r="L197" s="115"/>
      <c r="M197" s="130"/>
      <c r="N197" s="115"/>
      <c r="O197" s="110"/>
      <c r="P197" s="112"/>
      <c r="Q197" s="119"/>
      <c r="R197" s="122"/>
      <c r="S197" s="122"/>
    </row>
    <row r="198" spans="1:19" ht="14" x14ac:dyDescent="0.15">
      <c r="A198" s="122"/>
      <c r="B198" s="122"/>
      <c r="C198" s="115"/>
      <c r="D198" s="121"/>
      <c r="E198" s="115"/>
      <c r="F198" s="110"/>
      <c r="G198" s="110"/>
      <c r="H198" s="119"/>
      <c r="I198" s="122"/>
      <c r="J198" s="122"/>
      <c r="K198" s="122"/>
      <c r="L198" s="115"/>
      <c r="M198" s="130"/>
      <c r="N198" s="115"/>
      <c r="O198" s="110"/>
      <c r="P198" s="112"/>
      <c r="Q198" s="119"/>
      <c r="R198" s="122"/>
      <c r="S198" s="122"/>
    </row>
    <row r="199" spans="1:19" ht="14" x14ac:dyDescent="0.15">
      <c r="A199" s="122"/>
      <c r="B199" s="122"/>
      <c r="C199" s="115"/>
      <c r="D199" s="121"/>
      <c r="E199" s="115"/>
      <c r="F199" s="110"/>
      <c r="G199" s="110"/>
      <c r="H199" s="119"/>
      <c r="I199" s="122"/>
      <c r="J199" s="122"/>
      <c r="K199" s="122"/>
      <c r="L199" s="115"/>
      <c r="M199" s="130"/>
      <c r="N199" s="115"/>
      <c r="O199" s="110"/>
      <c r="P199" s="112"/>
      <c r="Q199" s="119"/>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sheetData>
  <mergeCells count="6">
    <mergeCell ref="C1:H1"/>
    <mergeCell ref="L1:Q1"/>
    <mergeCell ref="C2:H2"/>
    <mergeCell ref="L2:Q2"/>
    <mergeCell ref="C3:H3"/>
    <mergeCell ref="L3:Q3"/>
  </mergeCells>
  <hyperlinks>
    <hyperlink ref="D5" r:id="rId1" display="https://www.linkedin.com/learning/lean-technology-strategy-economic-frameworks-for-portfolio-and-product-management?trk=ondemandfile" xr:uid="{00000000-0004-0000-0E00-000000000000}"/>
    <hyperlink ref="H5" r:id="rId2" display="https://www.linkedin.com/learning/paths/become-an-agile-project-manager?trk=ondemandfile" xr:uid="{00000000-0004-0000-0E00-000001000000}"/>
    <hyperlink ref="M5" r:id="rId3" display="https://www.linkedin.com/learning/business-fundamentals-for-customer-success-managers?trk=ondemandfile" xr:uid="{00000000-0004-0000-0E00-000002000000}"/>
    <hyperlink ref="Q5" r:id="rId4" display="https://www.linkedin.com/learning/paths/become-a-sales-manager?trk=ondemandfile" xr:uid="{00000000-0004-0000-0E00-000003000000}"/>
    <hyperlink ref="D6" r:id="rId5" display="https://www.linkedin.com/learning/how-to-be-an-effective-project-sponsor?trk=ondemandfile" xr:uid="{00000000-0004-0000-0E00-000004000000}"/>
    <hyperlink ref="H6" r:id="rId6" display="https://www.linkedin.com/learning/paths/become-a-business-analyst?trk=ondemandfile" xr:uid="{00000000-0004-0000-0E00-000005000000}"/>
    <hyperlink ref="M6" r:id="rId7" display="https://www.linkedin.com/learning/building-and-fostering-a-great-sales-culture?trk=ondemandfile" xr:uid="{00000000-0004-0000-0E00-000006000000}"/>
    <hyperlink ref="Q6" r:id="rId8" display="https://www.linkedin.com/learning/paths/become-a-sales-representative?trk=ondemandfile" xr:uid="{00000000-0004-0000-0E00-000007000000}"/>
    <hyperlink ref="D7" r:id="rId9" display="https://www.linkedin.com/learning/project-management-skills-for-leaders?trk=ondemandfile" xr:uid="{00000000-0004-0000-0E00-000008000000}"/>
    <hyperlink ref="H7" r:id="rId10" display="https://www.linkedin.com/learning/paths/become-a-business-intelligence-specialist?trk=ondemandfile" xr:uid="{00000000-0004-0000-0E00-000009000000}"/>
    <hyperlink ref="M7" r:id="rId11" display="https://www.linkedin.com/learning/sales-coaching-2021?trk=ondemandfile" xr:uid="{00000000-0004-0000-0E00-00000A000000}"/>
    <hyperlink ref="Q7" r:id="rId12" display="https://www.linkedin.com/learning/paths/become-a-retail-sales-associate?trk=ondemandfile" xr:uid="{00000000-0004-0000-0E00-00000B000000}"/>
    <hyperlink ref="D8" r:id="rId13" display="https://www.linkedin.com/learning/leading-remote-projects-and-virtual-teams?trk=ondemandfile" xr:uid="{00000000-0004-0000-0E00-00000C000000}"/>
    <hyperlink ref="H8" r:id="rId14" display="https://www.linkedin.com/learning/paths/become-a-government-project-manager?trk=ondemandfile" xr:uid="{00000000-0004-0000-0E00-00000D000000}"/>
    <hyperlink ref="M8" r:id="rId15" display="https://www.linkedin.com/learning/sales-management-foundations-2022?trk=ondemandfile" xr:uid="{00000000-0004-0000-0E00-00000E000000}"/>
    <hyperlink ref="Q8" r:id="rId16" display="https://www.linkedin.com/learning/paths/build-your-skills-in-customer-billing-support?trk=ondemandfile" xr:uid="{00000000-0004-0000-0E00-00000F000000}"/>
    <hyperlink ref="D9" r:id="rId17" display="https://www.linkedin.com/learning/mistakes-to-avoid-in-agile-project-management?trk=ondemandfile" xr:uid="{00000000-0004-0000-0E00-000010000000}"/>
    <hyperlink ref="H9" r:id="rId18" display="https://www.linkedin.com/learning/paths/become-a-healthcare-project-manager?trk=ondemandfile" xr:uid="{00000000-0004-0000-0E00-000011000000}"/>
    <hyperlink ref="M9" r:id="rId19" display="https://www.linkedin.com/learning/sales-forecasting-2022?trk=ondemandfile" xr:uid="{00000000-0004-0000-0E00-000012000000}"/>
    <hyperlink ref="Q9" r:id="rId20" display="https://www.linkedin.com/learning/paths/build-your-skills-in-sales-development?trk=ondemandfile" xr:uid="{00000000-0004-0000-0E00-000013000000}"/>
    <hyperlink ref="D10" r:id="rId21" display="https://www.linkedin.com/learning/agile-project-leadership?trk=ondemandfile" xr:uid="{00000000-0004-0000-0E00-000014000000}"/>
    <hyperlink ref="H10" r:id="rId22" display="https://www.linkedin.com/learning/paths/become-a-portfolio-manager?trk=ondemandfile" xr:uid="{00000000-0004-0000-0E00-000015000000}"/>
    <hyperlink ref="M10" r:id="rId23" display="https://www.linkedin.com/learning/virtual-training-for-sales-trainers-and-coaches?trk=ondemandfile" xr:uid="{00000000-0004-0000-0E00-000016000000}"/>
    <hyperlink ref="Q10" r:id="rId24" display="https://www.linkedin.com/learning/paths/create-a-successful-pitch-for-investors?trk=ondemandfile" xr:uid="{00000000-0004-0000-0E00-000017000000}"/>
    <hyperlink ref="D11" r:id="rId25" display="https://www.linkedin.com/learning/killing-the-save-button-making-brave-product-decisions?trk=ondemandfile" xr:uid="{00000000-0004-0000-0E00-000018000000}"/>
    <hyperlink ref="H11" r:id="rId26" display="https://www.linkedin.com/learning/paths/become-an-outsourcing-specialist?trk=ondemandfile" xr:uid="{00000000-0004-0000-0E00-000019000000}"/>
    <hyperlink ref="M11" r:id="rId27" display="https://www.linkedin.com/learning/inclusive-selling-for-leaders?trk=ondemandfile" xr:uid="{00000000-0004-0000-0E00-00001A000000}"/>
    <hyperlink ref="Q11" r:id="rId28" display="https://www.linkedin.com/learning/paths/develop-your-customer-service-skills?trk=ondemandfile" xr:uid="{00000000-0004-0000-0E00-00001B000000}"/>
    <hyperlink ref="D12" r:id="rId29" display="https://www.linkedin.com/learning/project-management-choosing-the-right-online-too?trk=ondemandfile" xr:uid="{00000000-0004-0000-0E00-00001C000000}"/>
    <hyperlink ref="H12" r:id="rId30" display="https://www.linkedin.com/learning/paths/become-a-product-manager-2?trk=ondemandfile" xr:uid="{00000000-0004-0000-0E00-00001D000000}"/>
    <hyperlink ref="M12" r:id="rId31" display="https://www.linkedin.com/learning/sales-strategies-for-an-economic-downturn?trk=contentmappingfile" xr:uid="{00000000-0004-0000-0E00-00001E000000}"/>
    <hyperlink ref="Q12" r:id="rId32" display="https://www.linkedin.com/learning/paths/develop-your-sales-knowledge-and-skills?trk=ondemandfile" xr:uid="{00000000-0004-0000-0E00-00001F000000}"/>
    <hyperlink ref="D13" r:id="rId33" display="https://www.linkedin.com/learning/increase-effectiveness-with-lessons-learned?trk=ondemandfile" xr:uid="{00000000-0004-0000-0E00-000020000000}"/>
    <hyperlink ref="H13" r:id="rId34" display="https://www.linkedin.com/learning/paths/become-a-program-manager?trk=ondemandfile" xr:uid="{00000000-0004-0000-0E00-000021000000}"/>
    <hyperlink ref="M13" r:id="rId35" display="https://www.linkedin.com/learning/inside-sales-managing-sales-rep-personas?trk=ondemandfile" xr:uid="{00000000-0004-0000-0E00-000022000000}"/>
    <hyperlink ref="Q13" r:id="rId36" display="https://www.linkedin.com/learning/paths/succeeding-in-sales-during-times-of-volatility?trk=ondemandfile" xr:uid="{00000000-0004-0000-0E00-000023000000}"/>
    <hyperlink ref="D14" r:id="rId37" display="https://www.linkedin.com/learning/job-interview-tips-for-project-managers?trk=ondemandfile" xr:uid="{00000000-0004-0000-0E00-000024000000}"/>
    <hyperlink ref="H14" r:id="rId38" display="https://www.linkedin.com/learning/paths/become-a-project-coordinator?trk=ondemandfile" xr:uid="{00000000-0004-0000-0E00-000025000000}"/>
    <hyperlink ref="M14" r:id="rId39" display="https://www.linkedin.com/learning/sales-analytics-driven-storytelling?trk=ondemandfile" xr:uid="{00000000-0004-0000-0E00-000026000000}"/>
    <hyperlink ref="D15" r:id="rId40" display="https://www.linkedin.com/learning/project-management-with-monday-com?trk=ondemandfile" xr:uid="{00000000-0004-0000-0E00-000027000000}"/>
    <hyperlink ref="H15" r:id="rId41" display="https://www.linkedin.com/learning/paths/become-a-project-manager?trk=ondemandfile" xr:uid="{00000000-0004-0000-0E00-000028000000}"/>
    <hyperlink ref="M15" r:id="rId42" display="https://www.linkedin.com/learning/how-to-motivate-your-sales-teams?trk=contentmappingfile" xr:uid="{00000000-0004-0000-0E00-000029000000}"/>
    <hyperlink ref="D16" r:id="rId43" display="https://www.linkedin.com/learning/nano-tips-for-aspiring-product-managers-with-cherie-luo?trk=ondemandfile" xr:uid="{00000000-0004-0000-0E00-00002A000000}"/>
    <hyperlink ref="H16" r:id="rId44" display="https://www.linkedin.com/learning/paths/become-a-project-scheduler?trk=ondemandfile" xr:uid="{00000000-0004-0000-0E00-00002B000000}"/>
    <hyperlink ref="M16" r:id="rId45" display="https://www.linkedin.com/learning/salesforce-sales-automation-for-salespeople?trk=contentmappingfile" xr:uid="{00000000-0004-0000-0E00-00002C000000}"/>
    <hyperlink ref="D17" r:id="rId46" display="https://www.linkedin.com/learning/project-management-foundations-15528659?trk=contentmappingfile" xr:uid="{00000000-0004-0000-0E00-00002D000000}"/>
    <hyperlink ref="H17" r:id="rId47" display="https://www.linkedin.com/learning/paths/becoming-a-six-sigma-black-belt?trk=ondemandfile" xr:uid="{00000000-0004-0000-0E00-00002E000000}"/>
    <hyperlink ref="M17" r:id="rId48" display="https://www.linkedin.com/learning/soft-skills-for-sales-professionals-2022?trk=ondemandfile" xr:uid="{00000000-0004-0000-0E00-00002F000000}"/>
    <hyperlink ref="D18" r:id="rId49" display="https://www.linkedin.com/learning/business-analysis-foundations-enterprise?trk=ondemandfile" xr:uid="{00000000-0004-0000-0E00-000030000000}"/>
    <hyperlink ref="H18" r:id="rId50" display="https://www.linkedin.com/learning/paths/becoming-a-six-sigma-green-belt?trk=ondemandfile" xr:uid="{00000000-0004-0000-0E00-000031000000}"/>
    <hyperlink ref="M18" r:id="rId51" display="https://www.linkedin.com/learning/salesforce-essential-training?trk=ondemandfile" xr:uid="{00000000-0004-0000-0E00-000032000000}"/>
    <hyperlink ref="D19" r:id="rId52" display="https://www.linkedin.com/learning/managing-project-uncertainty?trk=ondemandfile" xr:uid="{00000000-0004-0000-0E00-000033000000}"/>
    <hyperlink ref="H19" r:id="rId53" display="https://www.linkedin.com/learning/paths/become-a-six-sigma-yellow-belt?trk=ondemandfile" xr:uid="{00000000-0004-0000-0E00-000034000000}"/>
    <hyperlink ref="M19" r:id="rId54" display="https://www.linkedin.com/learning/purpose-driven-sales-2021?trk=contentmappingfile" xr:uid="{00000000-0004-0000-0E00-000035000000}"/>
    <hyperlink ref="D20" r:id="rId55" display="https://www.linkedin.com/learning/project-manager-burnout-recognizing-disrupting-and-reversing?trk=ondemandfile" xr:uid="{00000000-0004-0000-0E00-000036000000}"/>
    <hyperlink ref="H20" r:id="rId56" display="https://www.linkedin.com/learning/paths/become-a-software-project-manager?trk=ondemandfile" xr:uid="{00000000-0004-0000-0E00-000037000000}"/>
    <hyperlink ref="M20" r:id="rId57" display="https://www.linkedin.com/learning/3-simple-steps-to-the-perfect-sales-pitch?trk=ondemandfile" xr:uid="{00000000-0004-0000-0E00-000038000000}"/>
    <hyperlink ref="D21" r:id="rId58" display="https://www.linkedin.com/learning/bravery-in-project-management?trk=contentmappingfile" xr:uid="{00000000-0004-0000-0E00-000039000000}"/>
    <hyperlink ref="H21" r:id="rId59" display="https://www.linkedin.com/learning/paths/become-a-supply-chain-manager?trk=ondemandfile" xr:uid="{00000000-0004-0000-0E00-00003A000000}"/>
    <hyperlink ref="M21" r:id="rId60" display="https://www.linkedin.com/learning/nano-tips-for-using-linkedin-to-close-more-sales-with-jake-dunlap?trk=contentmappingfile" xr:uid="{00000000-0004-0000-0E00-00003B000000}"/>
    <hyperlink ref="D22" r:id="rId61" display="https://www.linkedin.com/learning/project-management-foundations-requirements-2?trk=ondemandfile" xr:uid="{00000000-0004-0000-0E00-00003C000000}"/>
    <hyperlink ref="H22" r:id="rId62" display="https://www.linkedin.com/learning/paths/become-a-technical-program-manager?trk=ondemandfile" xr:uid="{00000000-0004-0000-0E00-00003D000000}"/>
    <hyperlink ref="M22" r:id="rId63" display="https://www.linkedin.com/learning/nano-tips-to-succeed-in-sales-with-morgan-ingram?trk=contentmappingfile" xr:uid="{00000000-0004-0000-0E00-00003E000000}"/>
    <hyperlink ref="D23" r:id="rId64" display="https://www.linkedin.com/learning/project-management-foundations-teams-2019?trk=ondemandfile" xr:uid="{00000000-0004-0000-0E00-00003F000000}"/>
    <hyperlink ref="H23" r:id="rId65" display="https://www.linkedin.com/learning/paths/develop-your-project-management-skills?trk=ondemandfile" xr:uid="{00000000-0004-0000-0E00-000040000000}"/>
    <hyperlink ref="M23" r:id="rId66" display="https://www.linkedin.com/learning/b2b-sales-strategy-pre-call-prep-for-virtual-or-in-person-deals?trk=contentmappingfile" xr:uid="{00000000-0004-0000-0E00-000041000000}"/>
    <hyperlink ref="D24" r:id="rId67" display="https://www.linkedin.com/learning/project-management-simplified-2?trk=ondemandfile" xr:uid="{00000000-0004-0000-0E00-000042000000}"/>
    <hyperlink ref="H24" r:id="rId68" display="https://www.linkedin.com/learning/paths/improve-your-business-analysis-skills?trk=ondemandfile" xr:uid="{00000000-0004-0000-0E00-000043000000}"/>
    <hyperlink ref="M24" r:id="rId69" display="https://www.linkedin.com/learning/inside-sales-2021?trk=ondemandfile" xr:uid="{00000000-0004-0000-0E00-000044000000}"/>
    <hyperlink ref="D25" r:id="rId70" display="https://www.linkedin.com/learning/mistakes-to-avoid-when-obtaining-your-pmp-certification?trk=ondemandfile" xr:uid="{00000000-0004-0000-0E00-000045000000}"/>
    <hyperlink ref="H25" r:id="rId71" display="https://www.linkedin.com/learning/paths/prepare-for-the-pmi-acp-certification?trk=ondemandfile" xr:uid="{00000000-0004-0000-0E00-000046000000}"/>
    <hyperlink ref="M25" r:id="rId72" display="https://www.linkedin.com/learning/sales-strategies-and-approaches-in-a-new-world-of-selling?trk=ondemandfile" xr:uid="{00000000-0004-0000-0E00-000047000000}"/>
    <hyperlink ref="D26" r:id="rId73" display="https://www.linkedin.com/learning/hoshin-plan-ning?trk=ondemandfile" xr:uid="{00000000-0004-0000-0E00-000048000000}"/>
    <hyperlink ref="H26" r:id="rId74" display="https://www.linkedin.com/learning/paths/stay-ahead-in-construction-management?trk=ondemandfile" xr:uid="{00000000-0004-0000-0E00-000049000000}"/>
    <hyperlink ref="M26" r:id="rId75" display="https://www.linkedin.com/learning/inclusive-selling-selling-across-culture-race-and-gender-differences?trk=ondemandfile" xr:uid="{00000000-0004-0000-0E00-00004A000000}"/>
    <hyperlink ref="D27" r:id="rId76" display="https://www.linkedin.com/learning/implementing-lean-a-case-study?trk=ondemandfile" xr:uid="{00000000-0004-0000-0E00-00004B000000}"/>
    <hyperlink ref="M27" r:id="rId77" display="https://www.linkedin.com/learning/delivering-a-great-sales-pitch?trk=ondemandfile" xr:uid="{00000000-0004-0000-0E00-00004C000000}"/>
    <hyperlink ref="D28" r:id="rId78" display="https://www.linkedin.com/learning/from-resisting-to-embracing-lean-a-case-study?trk=ondemandfile" xr:uid="{00000000-0004-0000-0E00-00004D000000}"/>
    <hyperlink ref="M28" r:id="rId79" display="https://www.linkedin.com/learning/sales-narratives-and-the-customer-journey?trk=ondemandfile" xr:uid="{00000000-0004-0000-0E00-00004E000000}"/>
    <hyperlink ref="D29" r:id="rId80" display="https://www.linkedin.com/learning/project-management-tips?trk=ondemandfile" xr:uid="{00000000-0004-0000-0E00-00004F000000}"/>
    <hyperlink ref="M29" r:id="rId81" display="https://www.linkedin.com/learning/the-persuasion-code-part-2-the-neuroscience-of-selling-remotely?trk=contentmappingfile" xr:uid="{00000000-0004-0000-0E00-000050000000}"/>
    <hyperlink ref="D30" r:id="rId82" display="https://www.linkedin.com/learning/introducing-the-pmbok-guide-seventh-edition?trk=ondemandfile" xr:uid="{00000000-0004-0000-0E00-000051000000}"/>
    <hyperlink ref="M30" r:id="rId83" display="https://www.linkedin.com/learning/sales-strategy-using-ai-and-automation-to-sell-more?trk=contentmappingfile" xr:uid="{00000000-0004-0000-0E00-000052000000}"/>
    <hyperlink ref="D31" r:id="rId84" display="https://www.linkedin.com/learning/productivity-prioritizing-at-work?trk=ondemandfile" xr:uid="{00000000-0004-0000-0E00-000053000000}"/>
    <hyperlink ref="M31" r:id="rId85" display="https://www.linkedin.com/learning/happiness-and-success-in-sales?trk=contentmappingfile" xr:uid="{00000000-0004-0000-0E00-000054000000}"/>
    <hyperlink ref="D32" r:id="rId86" display="https://www.linkedin.com/learning/project-leadership?trk=ondemandfile" xr:uid="{00000000-0004-0000-0E00-000055000000}"/>
    <hyperlink ref="M32" r:id="rId87" display="https://www.linkedin.com/learning/dealing-with-difficult-clients-in-b2b-sales?trk=contentmappingfile" xr:uid="{00000000-0004-0000-0E00-000056000000}"/>
    <hyperlink ref="D33" r:id="rId88" display="https://www.linkedin.com/learning/project-management-foundations-quality-2020?trk=ondemandfile" xr:uid="{00000000-0004-0000-0E00-000057000000}"/>
    <hyperlink ref="M33" r:id="rId89" display="https://www.linkedin.com/learning/the-traits-of-successful-salespeople?trk=ondemandfile" xr:uid="{00000000-0004-0000-0E00-000058000000}"/>
    <hyperlink ref="D34" r:id="rId90" display="https://www.linkedin.com/learning/be-a-project-motivator-unlock-the-secrets-of-strengths-based-project-management?trk=ondemandfile" xr:uid="{00000000-0004-0000-0E00-000059000000}"/>
    <hyperlink ref="M34" r:id="rId91" display="https://www.linkedin.com/learning/how-to-find-sales-leads?trk=ondemandfile" xr:uid="{00000000-0004-0000-0E00-00005A000000}"/>
    <hyperlink ref="D35" r:id="rId92" display="https://www.linkedin.com/learning/agile-it-s-not-just-for-software?trk=ondemandfile" xr:uid="{00000000-0004-0000-0E00-00005B000000}"/>
    <hyperlink ref="M35" r:id="rId93" display="https://www.linkedin.com/learning/personalized-sales-how-real-connections-can-produce-powerful-results?trk=ondemandfile" xr:uid="{00000000-0004-0000-0E00-00005C000000}"/>
    <hyperlink ref="D36" r:id="rId94" display="https://www.linkedin.com/learning/managing-projects-as-offices-reopen?trk=ondemandfile" xr:uid="{00000000-0004-0000-0E00-00005D000000}"/>
    <hyperlink ref="M36" r:id="rId95" display="https://www.linkedin.com/learning/beginner-sales-nano-tips-with-miles-croft?trk=ondemandfile" xr:uid="{00000000-0004-0000-0E00-00005E000000}"/>
    <hyperlink ref="D37" r:id="rId96" display="https://www.linkedin.com/learning/mindfulness-a-critical-skill-for-project-managers?trk=ondemandfile" xr:uid="{00000000-0004-0000-0E00-00005F000000}"/>
    <hyperlink ref="M37" r:id="rId97" display="https://www.linkedin.com/learning/sales-skills-identifying-buying-signals?trk=ondemandfile" xr:uid="{00000000-0004-0000-0E00-000060000000}"/>
    <hyperlink ref="D38" r:id="rId98" display="https://www.linkedin.com/learning/build-a-successful-career-in-project-management?trk=ondemandfile" xr:uid="{00000000-0004-0000-0E00-000061000000}"/>
    <hyperlink ref="M38" r:id="rId99" display="https://www.linkedin.com/learning/customer-success-management-fundamentals?trk=ondemandfile" xr:uid="{00000000-0004-0000-0E00-000062000000}"/>
    <hyperlink ref="D39" r:id="rId100" display="https://www.linkedin.com/learning/project-management-fundamentals-for-non-project-managers?trk=ondemandfile" xr:uid="{00000000-0004-0000-0E00-000063000000}"/>
    <hyperlink ref="M39" r:id="rId101" display="https://www.linkedin.com/learning/value-realization-best-practices-for-customer-success-management?trk=ondemandfile" xr:uid="{00000000-0004-0000-0E00-000064000000}"/>
    <hyperlink ref="D40" r:id="rId102" display="https://www.linkedin.com/learning/asking-effective-questions-during-requirements-elicitation?trk=ondemandfile" xr:uid="{00000000-0004-0000-0E00-000065000000}"/>
    <hyperlink ref="M40" r:id="rId103" display="https://www.linkedin.com/learning/avoiding-common-pitfalls-in-customer-success-management?trk=ondemandfile" xr:uid="{00000000-0004-0000-0E00-000066000000}"/>
    <hyperlink ref="D41" r:id="rId104" display="https://www.linkedin.com/learning/project-canvas-a-simple-framework-to-learn-project-management-fundamentals?trk=ondemandfile" xr:uid="{00000000-0004-0000-0E00-000067000000}"/>
    <hyperlink ref="M41" r:id="rId105" display="https://www.linkedin.com/learning/onboarding-and-adoption-best-practices-for-customer-success-management?trk=ondemandfile" xr:uid="{00000000-0004-0000-0E00-000068000000}"/>
    <hyperlink ref="D42" r:id="rId106" display="https://www.linkedin.com/learning/transition-management-for-agile-environments?trk=ondemandfile" xr:uid="{00000000-0004-0000-0E00-000069000000}"/>
    <hyperlink ref="M42" r:id="rId107" display="https://www.linkedin.com/learning/business-analytics-sales-data?trk=ondemandfile" xr:uid="{00000000-0004-0000-0E00-00006A000000}"/>
    <hyperlink ref="D43" r:id="rId108" display="https://www.linkedin.com/learning/introduction-to-disciplined-agile?trk=ondemandfile" xr:uid="{00000000-0004-0000-0E00-00006B000000}"/>
    <hyperlink ref="M43" r:id="rId109" display="https://www.linkedin.com/learning/cold-calling-mastery?trk=ondemandfile" xr:uid="{00000000-0004-0000-0E00-00006C000000}"/>
    <hyperlink ref="D44" r:id="rId110" display="https://www.linkedin.com/learning/data-driven-project-management-project-metrics-that-matter?trk=contentmappingfile" xr:uid="{00000000-0004-0000-0E00-00006D000000}"/>
    <hyperlink ref="M44" r:id="rId111" display="https://www.linkedin.com/learning/prepare-yourself-for-a-career-in-sales-2?trk=ondemandfile" xr:uid="{00000000-0004-0000-0E00-00006E000000}"/>
    <hyperlink ref="D45" r:id="rId112" display="https://www.linkedin.com/learning/how-to-successfully-lead-a-pmo?trk=ondemandfile" xr:uid="{00000000-0004-0000-0E00-00006F000000}"/>
    <hyperlink ref="M45" r:id="rId113" display="https://www.linkedin.com/learning/engagement-preparation-best-practices-for-customer-success-management?trk=ondemandfile" xr:uid="{00000000-0004-0000-0E00-000070000000}"/>
    <hyperlink ref="D46" r:id="rId114" display="https://www.linkedin.com/learning/the-top-pmo-challenges?trk=ondemandfile" xr:uid="{00000000-0004-0000-0E00-000071000000}"/>
    <hyperlink ref="M46" r:id="rId115" display="https://www.linkedin.com/learning/creating-your-sales-process-2?trk=ondemandfile" xr:uid="{00000000-0004-0000-0E00-000072000000}"/>
    <hyperlink ref="D47" r:id="rId116" display="https://www.linkedin.com/learning/trello-for-agile-teams?trk=ondemandfile" xr:uid="{00000000-0004-0000-0E00-000073000000}"/>
    <hyperlink ref="M47" r:id="rId117" display="https://www.linkedin.com/learning/sales-fundamentals?trk=ondemandfile" xr:uid="{00000000-0004-0000-0E00-000074000000}"/>
    <hyperlink ref="D48" r:id="rId118" display="https://www.linkedin.com/learning/artificial-intelligence-how-project-managers-can-leverage-ai?trk=ondemandfile" xr:uid="{00000000-0004-0000-0E00-000075000000}"/>
    <hyperlink ref="M48" r:id="rId119" display="https://www.linkedin.com/learning/cold-calling-overcoming-sales-objections?trk=ondemandfile" xr:uid="{00000000-0004-0000-0E00-000076000000}"/>
    <hyperlink ref="D49" r:id="rId120" display="https://www.linkedin.com/learning/how-to-fix-bad-agile?trk=ondemandfile" xr:uid="{00000000-0004-0000-0E00-000077000000}"/>
    <hyperlink ref="M49" r:id="rId121" display="https://www.linkedin.com/learning/jeffrey-gitomer-s-little-red-book-of-sales-answers-getabstract-summary?trk=ondemandfile" xr:uid="{00000000-0004-0000-0E00-000078000000}"/>
    <hyperlink ref="D50" r:id="rId122" display="https://www.linkedin.com/learning/what-is-moscow-prioritization?trk=contentmappingfile" xr:uid="{00000000-0004-0000-0E00-000079000000}"/>
    <hyperlink ref="M50" r:id="rId123" display="https://www.linkedin.com/learning/cold-calling-business-leaders?trk=ondemandfile" xr:uid="{00000000-0004-0000-0E00-00007A000000}"/>
    <hyperlink ref="D51" r:id="rId124" display="https://www.linkedin.com/learning/what-is-disciplined-agile?trk=ondemandfile" xr:uid="{00000000-0004-0000-0E00-00007B000000}"/>
    <hyperlink ref="M51" r:id="rId125" display="https://www.linkedin.com/learning/mastering-authentic-influence-for-highly-successful-sales?trk=ondemandfile" xr:uid="{00000000-0004-0000-0E00-00007C000000}"/>
    <hyperlink ref="D52" r:id="rId126" display="https://www.linkedin.com/learning/advanced-basecamp?trk=ondemandfile" xr:uid="{00000000-0004-0000-0E00-00007D000000}"/>
    <hyperlink ref="M52" r:id="rId127" display="https://www.linkedin.com/learning/overcoming-rejection?trk=ondemandfile" xr:uid="{00000000-0004-0000-0E00-00007E000000}"/>
    <hyperlink ref="D53" r:id="rId128" display="https://www.linkedin.com/learning/tailoring-project-delivery?trk=ondemandfile" xr:uid="{00000000-0004-0000-0E00-00007F000000}"/>
    <hyperlink ref="M53" r:id="rId129" display="https://www.linkedin.com/learning/the-52-best-sales-prospecting-tips?trk=ondemandfile" xr:uid="{00000000-0004-0000-0E00-000080000000}"/>
    <hyperlink ref="D54" r:id="rId130" display="https://www.linkedin.com/learning/hybrid-project-management-do-what-works?trk=ondemandfile" xr:uid="{00000000-0004-0000-0E00-000081000000}"/>
    <hyperlink ref="M54" r:id="rId131" display="https://www.linkedin.com/learning/sales-time-management?trk=ondemandfile" xr:uid="{00000000-0004-0000-0E00-000082000000}"/>
    <hyperlink ref="D55" r:id="rId132" display="https://www.linkedin.com/learning/agile-project-management-with-microsoft-project-2021?trk=ondemandfile" xr:uid="{00000000-0004-0000-0E00-000083000000}"/>
    <hyperlink ref="M55" r:id="rId133" display="https://www.linkedin.com/learning/how-to-prepare-for-your-negotiations?trk=ondemandfile" xr:uid="{00000000-0004-0000-0E00-000084000000}"/>
    <hyperlink ref="D56" r:id="rId134" display="https://www.linkedin.com/learning/project-management-technical-projects-2021?trk=ondemandfile" xr:uid="{00000000-0004-0000-0E00-000085000000}"/>
    <hyperlink ref="M56" r:id="rId135" display="https://www.linkedin.com/learning/three-tips-for-dealing-with-deception-in-negotiations?trk=ondemandfile" xr:uid="{00000000-0004-0000-0E00-000086000000}"/>
    <hyperlink ref="D57" r:id="rId136" display="https://www.linkedin.com/learning/how-to-manage-lean-six-sigma-projects-part-i?trk=ondemandfile" xr:uid="{00000000-0004-0000-0E00-000087000000}"/>
    <hyperlink ref="M57" r:id="rId137" display="https://www.linkedin.com/learning/the-top-three-negotiation-myths?trk=ondemandfile" xr:uid="{00000000-0004-0000-0E00-000088000000}"/>
    <hyperlink ref="D58" r:id="rId138" display="https://www.linkedin.com/learning/project-resource-management?trk=ondemandfile" xr:uid="{00000000-0004-0000-0E00-000089000000}"/>
    <hyperlink ref="M58" r:id="rId139" display="https://www.linkedin.com/learning/how-to-save-face-in-a-negotiation?trk=ondemandfile" xr:uid="{00000000-0004-0000-0E00-00008A000000}"/>
    <hyperlink ref="D59" r:id="rId140" display="https://www.linkedin.com/learning/tailoring-project-delivery?trk=ondemandfile" xr:uid="{00000000-0004-0000-0E00-00008B000000}"/>
    <hyperlink ref="M59" r:id="rId141" display="https://www.linkedin.com/learning/mindsets-and-strategies-for-negotiation-success?trk=ondemandfile" xr:uid="{00000000-0004-0000-0E00-00008C000000}"/>
    <hyperlink ref="D60" r:id="rId142" display="https://www.linkedin.com/learning/advanced-agile-the-team-s-mindset?trk=ondemandfile" xr:uid="{00000000-0004-0000-0E00-00008D000000}"/>
    <hyperlink ref="M60" r:id="rId143" display="https://www.linkedin.com/learning/sales-well-being-managing-anxiety-burnout-and-rejection?trk=ondemandfile" xr:uid="{00000000-0004-0000-0E00-00008E000000}"/>
    <hyperlink ref="D61" r:id="rId144" display="https://www.linkedin.com/learning/how-to-manage-lean-six-sigma-projects-part-ii?trk=ondemandfile" xr:uid="{00000000-0004-0000-0E00-00008F000000}"/>
    <hyperlink ref="M61" r:id="rId145" display="https://www.linkedin.com/learning/account-management-maintaining-relationships?trk=contentmappingfile" xr:uid="{00000000-0004-0000-0E00-000090000000}"/>
    <hyperlink ref="D62" r:id="rId146" display="https://www.linkedin.com/learning/project-management-foundations-risk-14910484?trk=ondemandfile" xr:uid="{00000000-0004-0000-0E00-000091000000}"/>
    <hyperlink ref="M62" r:id="rId147" display="https://www.linkedin.com/learning/overcome-any-sales-objection-using-reframing?trk=contentmappingfile" xr:uid="{00000000-0004-0000-0E00-000092000000}"/>
    <hyperlink ref="D63" r:id="rId148" display="https://www.linkedin.com/learning/project-management-for-creative-projects-3?trk=ondemandfile" xr:uid="{00000000-0004-0000-0E00-000093000000}"/>
    <hyperlink ref="M63" r:id="rId149" display="https://www.linkedin.com/learning/how-to-overcome-a-sales-slump?trk=ondemandfile" xr:uid="{00000000-0004-0000-0E00-000094000000}"/>
    <hyperlink ref="D64" r:id="rId150" display="https://www.linkedin.com/learning/agile-coaching?trk=ondemandfile" xr:uid="{00000000-0004-0000-0E00-000095000000}"/>
    <hyperlink ref="M64" r:id="rId151" display="https://www.linkedin.com/learning/the-persuasion-code-part-3-the-neuroscience-of-closing-sales?trk=contentmappingfile" xr:uid="{00000000-0004-0000-0E00-000096000000}"/>
    <hyperlink ref="D65" r:id="rId152" display="https://www.linkedin.com/learning/what-is-program-management?trk=ondemandfile" xr:uid="{00000000-0004-0000-0E00-000097000000}"/>
    <hyperlink ref="M65" r:id="rId153" display="https://www.linkedin.com/learning/b2b-sales-foundations?trk=contentmappingfile" xr:uid="{00000000-0004-0000-0E00-000098000000}"/>
    <hyperlink ref="D66" r:id="rId154" display="https://www.linkedin.com/learning/what-is-a-pmo?trk=ondemandfile" xr:uid="{00000000-0004-0000-0E00-000099000000}"/>
    <hyperlink ref="M66" r:id="rId155" display="https://www.linkedin.com/learning/b2b-sales-strategy-how-to-effectively-engage-executives?trk=contentmappingfile" xr:uid="{00000000-0004-0000-0E00-00009A000000}"/>
    <hyperlink ref="D67" r:id="rId156" display="https://www.linkedin.com/learning/what-is-scrum?trk=ondemandfile" xr:uid="{00000000-0004-0000-0E00-00009B000000}"/>
    <hyperlink ref="M67" r:id="rId157" display="https://www.linkedin.com/learning/strategic-selling-how-to-communicate-with-the-c-suite-and-decision-makers?trk=contentmappingfile" xr:uid="{00000000-0004-0000-0E00-00009C000000}"/>
    <hyperlink ref="D68" r:id="rId158" display="https://www.linkedin.com/learning/emotional-intelligence-for-project-managers-blinkist-summary?trk=ondemandfile" xr:uid="{00000000-0004-0000-0E00-00009D000000}"/>
    <hyperlink ref="M68" r:id="rId159" display="https://www.linkedin.com/learning/sales-strategy-qualifying-opportunities?trk=contentmappingfile" xr:uid="{00000000-0004-0000-0E00-00009E000000}"/>
    <hyperlink ref="D69" r:id="rId160" display="https://www.linkedin.com/learning/gemba-kaizen-a-common-sense-approach-to-continuous-improvement-blinkist-summary?trk=ondemandfile" xr:uid="{00000000-0004-0000-0E00-00009F000000}"/>
    <hyperlink ref="M69" r:id="rId161" display="https://www.linkedin.com/learning/how-to-fearlessly-negotiate-to-get-more-of-what-you-want?trk=contentmappingfile" xr:uid="{00000000-0004-0000-0E00-0000A0000000}"/>
    <hyperlink ref="D70" r:id="rId162" display="https://www.linkedin.com/learning/become-a-project-management-entrepreneur?trk=ondemandfile" xr:uid="{00000000-0004-0000-0E00-0000A1000000}"/>
    <hyperlink ref="M70" r:id="rId163" display="https://www.linkedin.com/learning/get-more-by-saying-less-in-negotiations?trk=contentmappingfile" xr:uid="{00000000-0004-0000-0E00-0000A2000000}"/>
    <hyperlink ref="D71" r:id="rId164" display="https://www.linkedin.com/learning/managing-change-on-an-agile-project?trk=ondemandfile" xr:uid="{00000000-0004-0000-0E00-0000A3000000}"/>
    <hyperlink ref="M71" r:id="rId165" display="https://www.linkedin.com/learning/creating-powerful-sales-proposals?trk=ondemandfile" xr:uid="{00000000-0004-0000-0E00-0000A4000000}"/>
    <hyperlink ref="D72" r:id="rId166" display="https://www.linkedin.com/learning/why-projects-fail-and-how-to-improve-their-success?trk=contentmappingfile" xr:uid="{00000000-0004-0000-0E00-0000A5000000}"/>
    <hyperlink ref="M72" r:id="rId167" display="https://www.linkedin.com/learning/dealing-with-inbound-sales-leads?trk=ondemandfile" xr:uid="{00000000-0004-0000-0E00-0000A6000000}"/>
    <hyperlink ref="M73" r:id="rId168" display="https://www.linkedin.com/learning/building-and-managing-a-high-performing-sales-team?trk=ondemandfile" xr:uid="{00000000-0004-0000-0E00-0000A7000000}"/>
    <hyperlink ref="M74" r:id="rId169" display="https://www.linkedin.com/learning/sales-performance-measurement-and-reporting?trk=contentmappingfile" xr:uid="{00000000-0004-0000-0E00-0000A8000000}"/>
    <hyperlink ref="M75" r:id="rId170" display="https://www.linkedin.com/learning/analyzing-sales-competitors?trk=contentmappingfile" xr:uid="{00000000-0004-0000-0E00-0000A9000000}"/>
    <hyperlink ref="M76" r:id="rId171" display="https://www.linkedin.com/learning/hitting-your-sales-targets?trk=ondemandfile" xr:uid="{00000000-0004-0000-0E00-0000AA000000}"/>
    <hyperlink ref="M77" r:id="rId172" display="https://www.linkedin.com/learning/empathy-for-sales-professionals?trk=ondemandfile" xr:uid="{00000000-0004-0000-0E00-0000AB000000}"/>
    <hyperlink ref="M78" r:id="rId173" display="https://www.linkedin.com/learning/selling-with-empathy-during-uncertain-times?trk=ondemandfile" xr:uid="{00000000-0004-0000-0E00-0000AC000000}"/>
    <hyperlink ref="M79" r:id="rId174" display="https://www.linkedin.com/learning/social-selling-reaching-prospects?trk=ondemandfile" xr:uid="{00000000-0004-0000-0E00-0000AD000000}"/>
    <hyperlink ref="M80" r:id="rId175" display="https://www.linkedin.com/learning/cold-email-prospecting?trk=ondemandfile" xr:uid="{00000000-0004-0000-0E00-0000AE000000}"/>
    <hyperlink ref="M81" r:id="rId176" display="https://www.linkedin.com/learning/managing-your-sales-process-2020?trk=ondemandfile" xr:uid="{00000000-0004-0000-0E00-0000AF000000}"/>
    <hyperlink ref="M82" r:id="rId177" display="https://www.linkedin.com/learning/sales-and-the-science-of-trust?trk=ondemandfile" xr:uid="{00000000-0004-0000-0E00-0000B0000000}"/>
    <hyperlink ref="M83" r:id="rId178" display="https://www.linkedin.com/learning/controlling-the-sale?trk=ondemandfile" xr:uid="{00000000-0004-0000-0E00-0000B1000000}"/>
    <hyperlink ref="M84" r:id="rId179" display="https://www.linkedin.com/learning/influencing-the-decision-maker-with-sales-champions?trk=contentmappingfile" xr:uid="{00000000-0004-0000-0E00-0000B2000000}"/>
    <hyperlink ref="M85" r:id="rId180" display="https://www.linkedin.com/learning/cold-calling-the-first-seven-seconds?trk=ondemandfile" xr:uid="{00000000-0004-0000-0E00-0000B3000000}"/>
    <hyperlink ref="M86" r:id="rId181" display="https://www.linkedin.com/learning/the-persuasion-code-part-1-the-neuroscience-of-sales?trk=contentmappingfile" xr:uid="{00000000-0004-0000-0E00-0000B4000000}"/>
    <hyperlink ref="M87" r:id="rId182" display="https://www.linkedin.com/learning/advanced-lead-generation?trk=ondemandfile" xr:uid="{00000000-0004-0000-0E00-0000B5000000}"/>
    <hyperlink ref="M88" r:id="rId183" display="https://www.linkedin.com/learning/the-science-of-selling-proven-strategies-to-close-the-deal?trk=ondemandfile" xr:uid="{00000000-0004-0000-0E00-0000B6000000}"/>
    <hyperlink ref="M89" r:id="rId184" display="https://www.linkedin.com/learning/a-sales-trainer-s-tips-for-coaching-a-sales-team?trk=ondemandfile" xr:uid="{00000000-0004-0000-0E00-0000B7000000}"/>
    <hyperlink ref="M90" r:id="rId185" display="https://www.linkedin.com/learning/how-to-sell-anything-with-confidence?trk=ondemandfile" xr:uid="{00000000-0004-0000-0E00-0000B8000000}"/>
    <hyperlink ref="M91" r:id="rId186" display="https://www.linkedin.com/learning/just-ask-dean-karrel?trk=ondemandfile" xr:uid="{00000000-0004-0000-0E00-0000B9000000}"/>
    <hyperlink ref="M92" r:id="rId187" display="https://www.linkedin.com/learning/sales-management-simplified-blinkist-summary?trk=ondemandfile" xr:uid="{00000000-0004-0000-0E00-0000BA000000}"/>
    <hyperlink ref="M93" r:id="rId188" display="https://www.linkedin.com/learning/flip-the-script-a-toolkit-for-sellers-and-negotiators-blinkist-summary?trk=ondemandfile" xr:uid="{00000000-0004-0000-0E00-0000BB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E00-000000000000}">
          <x14:formula1>
            <xm:f>'All Competencies'!$A$3:$A592</xm:f>
          </x14:formula1>
          <xm:sqref>A1:C1 I1:L1 R1:S1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1C4587"/>
    <outlinePr summaryRight="0"/>
  </sheetPr>
  <dimension ref="A1:S592"/>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1248</v>
      </c>
      <c r="D1" s="136"/>
      <c r="E1" s="136"/>
      <c r="F1" s="136"/>
      <c r="G1" s="136"/>
      <c r="H1" s="136"/>
      <c r="I1" s="102"/>
      <c r="J1" s="102"/>
      <c r="K1" s="102"/>
      <c r="L1" s="156" t="s">
        <v>1283</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C1)))"),"Strategic Decision-Making, Establishing Strategic Direction, Strategic Decision Making, Planning, Perspective, Strategic Agility, Strategic Mindset")</f>
        <v>Strategic Decision-Making, Establishing Strategic Direction, Strategic Decision Making, Planning, Perspective, Strategic Agility, Strategic Mindset</v>
      </c>
      <c r="D3" s="136"/>
      <c r="E3" s="136"/>
      <c r="F3" s="136"/>
      <c r="G3" s="136"/>
      <c r="H3" s="136"/>
      <c r="I3" s="104"/>
      <c r="J3" s="104"/>
      <c r="K3" s="104"/>
      <c r="L3" s="158" t="str">
        <f ca="1">IFERROR(__xludf.DUMMYFUNCTION("IFERROR(UNIQUE(FILTER('Competency Learning Paths'!N:N,'Competency Learning Paths'!A:A= L1)))"),"Develops Talent, Developing Direct Reports, Coaching, Developing Direct Reports and Others, Developing Others")</f>
        <v>Develops Talent, Developing Direct Reports, Coaching, Developing Direct Reports and Others, Developing Others</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IFERROR(__xludf.DUMMYFUNCTION("""COMPUTED_VALUE"""),2846000)</f>
        <v>2846000</v>
      </c>
      <c r="D5" s="111" t="str">
        <f ca="1">IFERROR(__xludf.DUMMYFUNCTION("""COMPUTED_VALUE"""),"Privacy for Executives and Aspiring Executives")</f>
        <v>Privacy for Executives and Aspiring Executives</v>
      </c>
      <c r="E5" s="110" t="str">
        <f ca="1">IFERROR(__xludf.DUMMYFUNCTION("""COMPUTED_VALUE"""),"C-Suite")</f>
        <v>C-Suite</v>
      </c>
      <c r="F5" s="110" t="str">
        <f ca="1">IFERROR(__xludf.DUMMYFUNCTION("""COMPUTED_VALUE"""),"Beginner")</f>
        <v>Beginner</v>
      </c>
      <c r="G5" s="112">
        <f ca="1">IFERROR(__xludf.DUMMYFUNCTION("""COMPUTED_VALUE"""),0.0443981481481481)</f>
        <v>4.4398148148148103E-2</v>
      </c>
      <c r="H5" s="113" t="str">
        <f ca="1">IFERROR(__xludf.DUMMYFUNCTION("""COMPUTED_VALUE"""),"Applying Lean, DevOps, and Agile to Your IT Organization")</f>
        <v>Applying Lean, DevOps, and Agile to Your IT Organization</v>
      </c>
      <c r="I5" s="109"/>
      <c r="J5" s="109"/>
      <c r="K5" s="109"/>
      <c r="L5" s="110">
        <f ca="1">IFERROR(__xludf.DUMMYFUNCTION("""COMPUTED_VALUE"""),3022076)</f>
        <v>3022076</v>
      </c>
      <c r="M5" s="114" t="str">
        <f ca="1">IFERROR(__xludf.DUMMYFUNCTION("""COMPUTED_VALUE"""),"The Future of Work: The Necessary Skills of Your Future Workforce")</f>
        <v>The Future of Work: The Necessary Skills of Your Future Workforce</v>
      </c>
      <c r="N5" s="110" t="str">
        <f ca="1">IFERROR(__xludf.DUMMYFUNCTION("""COMPUTED_VALUE"""),"C-Suite")</f>
        <v>C-Suite</v>
      </c>
      <c r="O5" s="110" t="str">
        <f ca="1">IFERROR(__xludf.DUMMYFUNCTION("""COMPUTED_VALUE"""),"Advanced")</f>
        <v>Advanced</v>
      </c>
      <c r="P5" s="112">
        <f ca="1">IFERROR(__xludf.DUMMYFUNCTION("""COMPUTED_VALUE"""),0.0363773148148148)</f>
        <v>3.63773148148148E-2</v>
      </c>
      <c r="Q5" s="113" t="str">
        <f ca="1">IFERROR(__xludf.DUMMYFUNCTION("""COMPUTED_VALUE"""),"Advance Your Skills as a Manager")</f>
        <v>Advance Your Skills as a Manager</v>
      </c>
      <c r="R5" s="109"/>
      <c r="S5" s="109"/>
    </row>
    <row r="6" spans="1:19" ht="30" x14ac:dyDescent="0.15">
      <c r="A6" s="109"/>
      <c r="B6" s="109"/>
      <c r="C6" s="115">
        <f ca="1">IFERROR(__xludf.DUMMYFUNCTION("""COMPUTED_VALUE"""),2817142)</f>
        <v>2817142</v>
      </c>
      <c r="D6" s="116" t="str">
        <f ca="1">IFERROR(__xludf.DUMMYFUNCTION("""COMPUTED_VALUE"""),"Digital Strategy")</f>
        <v>Digital Strategy</v>
      </c>
      <c r="E6" s="115" t="str">
        <f ca="1">IFERROR(__xludf.DUMMYFUNCTION("""COMPUTED_VALUE"""),"C-Suite")</f>
        <v>C-Suite</v>
      </c>
      <c r="F6" s="110" t="str">
        <f ca="1">IFERROR(__xludf.DUMMYFUNCTION("""COMPUTED_VALUE"""),"Advanced")</f>
        <v>Advanced</v>
      </c>
      <c r="G6" s="112">
        <f ca="1">IFERROR(__xludf.DUMMYFUNCTION("""COMPUTED_VALUE"""),0.047824074074074)</f>
        <v>4.7824074074073998E-2</v>
      </c>
      <c r="H6" s="117" t="str">
        <f ca="1">IFERROR(__xludf.DUMMYFUNCTION("""COMPUTED_VALUE"""),"Become a Business Analyst")</f>
        <v>Become a Business Analyst</v>
      </c>
      <c r="I6" s="109"/>
      <c r="J6" s="109"/>
      <c r="K6" s="109"/>
      <c r="L6" s="115">
        <f ca="1">IFERROR(__xludf.DUMMYFUNCTION("""COMPUTED_VALUE"""),2825161)</f>
        <v>2825161</v>
      </c>
      <c r="M6" s="118" t="str">
        <f ca="1">IFERROR(__xludf.DUMMYFUNCTION("""COMPUTED_VALUE"""),"Goal Setting: Objectives and Key Results (OKRs)")</f>
        <v>Goal Setting: Objectives and Key Results (OKRs)</v>
      </c>
      <c r="N6" s="115" t="str">
        <f ca="1">IFERROR(__xludf.DUMMYFUNCTION("""COMPUTED_VALUE"""),"Senior Manager")</f>
        <v>Senior Manager</v>
      </c>
      <c r="O6" s="110" t="str">
        <f ca="1">IFERROR(__xludf.DUMMYFUNCTION("""COMPUTED_VALUE"""),"Beginner + Intermediate")</f>
        <v>Beginner + Intermediate</v>
      </c>
      <c r="P6" s="112">
        <f ca="1">IFERROR(__xludf.DUMMYFUNCTION("""COMPUTED_VALUE"""),0.0236805555555555)</f>
        <v>2.36805555555555E-2</v>
      </c>
      <c r="Q6" s="117" t="str">
        <f ca="1">IFERROR(__xludf.DUMMYFUNCTION("""COMPUTED_VALUE"""),"Become an Administrative Professional")</f>
        <v>Become an Administrative Professional</v>
      </c>
      <c r="R6" s="109"/>
      <c r="S6" s="109"/>
    </row>
    <row r="7" spans="1:19" ht="15" x14ac:dyDescent="0.15">
      <c r="A7" s="109"/>
      <c r="B7" s="109"/>
      <c r="C7" s="115">
        <f ca="1">IFERROR(__xludf.DUMMYFUNCTION("""COMPUTED_VALUE"""),2895588)</f>
        <v>2895588</v>
      </c>
      <c r="D7" s="116" t="str">
        <f ca="1">IFERROR(__xludf.DUMMYFUNCTION("""COMPUTED_VALUE"""),"Data Strategy")</f>
        <v>Data Strategy</v>
      </c>
      <c r="E7" s="115" t="str">
        <f ca="1">IFERROR(__xludf.DUMMYFUNCTION("""COMPUTED_VALUE"""),"C-Suite")</f>
        <v>C-Suite</v>
      </c>
      <c r="F7" s="110" t="str">
        <f ca="1">IFERROR(__xludf.DUMMYFUNCTION("""COMPUTED_VALUE"""),"Advanced")</f>
        <v>Advanced</v>
      </c>
      <c r="G7" s="112">
        <f ca="1">IFERROR(__xludf.DUMMYFUNCTION("""COMPUTED_VALUE"""),0.0315277777777777)</f>
        <v>3.1527777777777703E-2</v>
      </c>
      <c r="H7" s="117" t="str">
        <f ca="1">IFERROR(__xludf.DUMMYFUNCTION("""COMPUTED_VALUE"""),"Become a Business Operations Associate")</f>
        <v>Become a Business Operations Associate</v>
      </c>
      <c r="I7" s="109"/>
      <c r="J7" s="109"/>
      <c r="K7" s="109"/>
      <c r="L7" s="115">
        <f ca="1">IFERROR(__xludf.DUMMYFUNCTION("""COMPUTED_VALUE"""),2483091)</f>
        <v>2483091</v>
      </c>
      <c r="M7" s="118" t="str">
        <f ca="1">IFERROR(__xludf.DUMMYFUNCTION("""COMPUTED_VALUE"""),"Coaching Your Team to Think and Act Strategically")</f>
        <v>Coaching Your Team to Think and Act Strategically</v>
      </c>
      <c r="N7" s="115" t="str">
        <f ca="1">IFERROR(__xludf.DUMMYFUNCTION("""COMPUTED_VALUE"""),"Senior Manager")</f>
        <v>Senior Manager</v>
      </c>
      <c r="O7" s="110" t="str">
        <f ca="1">IFERROR(__xludf.DUMMYFUNCTION("""COMPUTED_VALUE"""),"Intermediate")</f>
        <v>Intermediate</v>
      </c>
      <c r="P7" s="112">
        <f ca="1">IFERROR(__xludf.DUMMYFUNCTION("""COMPUTED_VALUE"""),0.038761574074074)</f>
        <v>3.8761574074073997E-2</v>
      </c>
      <c r="Q7" s="117" t="str">
        <f ca="1">IFERROR(__xludf.DUMMYFUNCTION("""COMPUTED_VALUE"""),"Become an L&amp;D Professional")</f>
        <v>Become an L&amp;D Professional</v>
      </c>
      <c r="R7" s="109"/>
      <c r="S7" s="109"/>
    </row>
    <row r="8" spans="1:19" ht="30" x14ac:dyDescent="0.15">
      <c r="A8" s="109"/>
      <c r="B8" s="109"/>
      <c r="C8" s="115">
        <f ca="1">IFERROR(__xludf.DUMMYFUNCTION("""COMPUTED_VALUE"""),2825161)</f>
        <v>2825161</v>
      </c>
      <c r="D8" s="116" t="str">
        <f ca="1">IFERROR(__xludf.DUMMYFUNCTION("""COMPUTED_VALUE"""),"Goal Setting: Objectives and Key Results (OKRs)")</f>
        <v>Goal Setting: Objectives and Key Results (OKRs)</v>
      </c>
      <c r="E8" s="115" t="str">
        <f ca="1">IFERROR(__xludf.DUMMYFUNCTION("""COMPUTED_VALUE"""),"Senior Manager")</f>
        <v>Senior Manager</v>
      </c>
      <c r="F8" s="110" t="str">
        <f ca="1">IFERROR(__xludf.DUMMYFUNCTION("""COMPUTED_VALUE"""),"Beginner + Intermediate")</f>
        <v>Beginner + Intermediate</v>
      </c>
      <c r="G8" s="112">
        <f ca="1">IFERROR(__xludf.DUMMYFUNCTION("""COMPUTED_VALUE"""),0.0236805555555555)</f>
        <v>2.36805555555555E-2</v>
      </c>
      <c r="H8" s="117" t="str">
        <f ca="1">IFERROR(__xludf.DUMMYFUNCTION("""COMPUTED_VALUE"""),"Become a Business Unit Manager")</f>
        <v>Become a Business Unit Manager</v>
      </c>
      <c r="I8" s="109"/>
      <c r="J8" s="109"/>
      <c r="K8" s="109"/>
      <c r="L8" s="115">
        <f ca="1">IFERROR(__xludf.DUMMYFUNCTION("""COMPUTED_VALUE"""),2252217)</f>
        <v>2252217</v>
      </c>
      <c r="M8" s="118" t="str">
        <f ca="1">IFERROR(__xludf.DUMMYFUNCTION("""COMPUTED_VALUE"""),"Managing Multiple Generations")</f>
        <v>Managing Multiple Generations</v>
      </c>
      <c r="N8" s="115" t="str">
        <f ca="1">IFERROR(__xludf.DUMMYFUNCTION("""COMPUTED_VALUE"""),"Senior Manager")</f>
        <v>Senior Manager</v>
      </c>
      <c r="O8" s="110" t="str">
        <f ca="1">IFERROR(__xludf.DUMMYFUNCTION("""COMPUTED_VALUE"""),"Intermediate")</f>
        <v>Intermediate</v>
      </c>
      <c r="P8" s="112">
        <f ca="1">IFERROR(__xludf.DUMMYFUNCTION("""COMPUTED_VALUE"""),0.0292824074074074)</f>
        <v>2.9282407407407399E-2</v>
      </c>
      <c r="Q8" s="117" t="str">
        <f ca="1">IFERROR(__xludf.DUMMYFUNCTION("""COMPUTED_VALUE"""),"Become a Senior Manager")</f>
        <v>Become a Senior Manager</v>
      </c>
      <c r="R8" s="109"/>
      <c r="S8" s="109"/>
    </row>
    <row r="9" spans="1:19" ht="33.75" customHeight="1" x14ac:dyDescent="0.15">
      <c r="A9" s="109"/>
      <c r="B9" s="109"/>
      <c r="C9" s="115">
        <f ca="1">IFERROR(__xludf.DUMMYFUNCTION("""COMPUTED_VALUE"""),2252216)</f>
        <v>2252216</v>
      </c>
      <c r="D9" s="116" t="str">
        <f ca="1">IFERROR(__xludf.DUMMYFUNCTION("""COMPUTED_VALUE"""),"Leading from the Middle")</f>
        <v>Leading from the Middle</v>
      </c>
      <c r="E9" s="115" t="str">
        <f ca="1">IFERROR(__xludf.DUMMYFUNCTION("""COMPUTED_VALUE"""),"Senior Manager")</f>
        <v>Senior Manager</v>
      </c>
      <c r="F9" s="110" t="str">
        <f ca="1">IFERROR(__xludf.DUMMYFUNCTION("""COMPUTED_VALUE"""),"Intermediate")</f>
        <v>Intermediate</v>
      </c>
      <c r="G9" s="112">
        <f ca="1">IFERROR(__xludf.DUMMYFUNCTION("""COMPUTED_VALUE"""),0.0342013888888888)</f>
        <v>3.4201388888888802E-2</v>
      </c>
      <c r="H9" s="117" t="str">
        <f ca="1">IFERROR(__xludf.DUMMYFUNCTION("""COMPUTED_VALUE"""),"Become a Corporate Financial Planning Analyst")</f>
        <v>Become a Corporate Financial Planning Analyst</v>
      </c>
      <c r="I9" s="109"/>
      <c r="J9" s="109"/>
      <c r="K9" s="109"/>
      <c r="L9" s="115">
        <f ca="1">IFERROR(__xludf.DUMMYFUNCTION("""COMPUTED_VALUE"""),3107154)</f>
        <v>3107154</v>
      </c>
      <c r="M9" s="116" t="str">
        <f ca="1">IFERROR(__xludf.DUMMYFUNCTION("""COMPUTED_VALUE"""),"Coaching New Managers")</f>
        <v>Coaching New Managers</v>
      </c>
      <c r="N9" s="115" t="str">
        <f ca="1">IFERROR(__xludf.DUMMYFUNCTION("""COMPUTED_VALUE"""),"Senior Manager")</f>
        <v>Senior Manager</v>
      </c>
      <c r="O9" s="110" t="str">
        <f ca="1">IFERROR(__xludf.DUMMYFUNCTION("""COMPUTED_VALUE"""),"Intermediate")</f>
        <v>Intermediate</v>
      </c>
      <c r="P9" s="112">
        <f ca="1">IFERROR(__xludf.DUMMYFUNCTION("""COMPUTED_VALUE"""),0.0210648148148148)</f>
        <v>2.10648148148148E-2</v>
      </c>
      <c r="Q9" s="117" t="str">
        <f ca="1">IFERROR(__xludf.DUMMYFUNCTION("""COMPUTED_VALUE"""),"Develop, Motivate, and Retain Employees ")</f>
        <v xml:space="preserve">Develop, Motivate, and Retain Employees </v>
      </c>
      <c r="R9" s="109"/>
      <c r="S9" s="109"/>
    </row>
    <row r="10" spans="1:19" ht="33.75" customHeight="1" x14ac:dyDescent="0.15">
      <c r="A10" s="109"/>
      <c r="B10" s="109"/>
      <c r="C10" s="115">
        <f ca="1">IFERROR(__xludf.DUMMYFUNCTION("""COMPUTED_VALUE"""),2823038)</f>
        <v>2823038</v>
      </c>
      <c r="D10" s="116" t="str">
        <f ca="1">IFERROR(__xludf.DUMMYFUNCTION("""COMPUTED_VALUE"""),"Strategic Planning: Case Studies")</f>
        <v>Strategic Planning: Case Studies</v>
      </c>
      <c r="E10" s="115" t="str">
        <f ca="1">IFERROR(__xludf.DUMMYFUNCTION("""COMPUTED_VALUE"""),"Senior Manager")</f>
        <v>Senior Manager</v>
      </c>
      <c r="F10" s="110" t="str">
        <f ca="1">IFERROR(__xludf.DUMMYFUNCTION("""COMPUTED_VALUE"""),"Intermediate")</f>
        <v>Intermediate</v>
      </c>
      <c r="G10" s="112">
        <f ca="1">IFERROR(__xludf.DUMMYFUNCTION("""COMPUTED_VALUE"""),0.0291435185185185)</f>
        <v>2.9143518518518499E-2</v>
      </c>
      <c r="H10" s="120" t="str">
        <f ca="1">IFERROR(__xludf.DUMMYFUNCTION("""COMPUTED_VALUE"""),"Become a Content Strategist")</f>
        <v>Become a Content Strategist</v>
      </c>
      <c r="I10" s="109"/>
      <c r="J10" s="109"/>
      <c r="K10" s="109"/>
      <c r="L10" s="115">
        <f ca="1">IFERROR(__xludf.DUMMYFUNCTION("""COMPUTED_VALUE"""),2876075)</f>
        <v>2876075</v>
      </c>
      <c r="M10" s="116" t="str">
        <f ca="1">IFERROR(__xludf.DUMMYFUNCTION("""COMPUTED_VALUE"""),"Virtual Performance Reviews and Feedback")</f>
        <v>Virtual Performance Reviews and Feedback</v>
      </c>
      <c r="N10" s="115" t="str">
        <f ca="1">IFERROR(__xludf.DUMMYFUNCTION("""COMPUTED_VALUE"""),"Manager")</f>
        <v>Manager</v>
      </c>
      <c r="O10" s="110" t="str">
        <f ca="1">IFERROR(__xludf.DUMMYFUNCTION("""COMPUTED_VALUE"""),"Beginner")</f>
        <v>Beginner</v>
      </c>
      <c r="P10" s="112">
        <f ca="1">IFERROR(__xludf.DUMMYFUNCTION("""COMPUTED_VALUE"""),0.0339351851851851)</f>
        <v>3.3935185185185103E-2</v>
      </c>
      <c r="Q10" s="120" t="str">
        <f ca="1">IFERROR(__xludf.DUMMYFUNCTION("""COMPUTED_VALUE"""),"Diversity, Inclusion and Belonging for Leaders and Managers")</f>
        <v>Diversity, Inclusion and Belonging for Leaders and Managers</v>
      </c>
      <c r="R10" s="109"/>
      <c r="S10" s="109"/>
    </row>
    <row r="11" spans="1:19" ht="33.75" customHeight="1" x14ac:dyDescent="0.15">
      <c r="A11" s="109"/>
      <c r="B11" s="109"/>
      <c r="C11" s="115">
        <f ca="1">IFERROR(__xludf.DUMMYFUNCTION("""COMPUTED_VALUE"""),2825455)</f>
        <v>2825455</v>
      </c>
      <c r="D11" s="116" t="str">
        <f ca="1">IFERROR(__xludf.DUMMYFUNCTION("""COMPUTED_VALUE"""),"Balancing Innovation and Risk")</f>
        <v>Balancing Innovation and Risk</v>
      </c>
      <c r="E11" s="115" t="str">
        <f ca="1">IFERROR(__xludf.DUMMYFUNCTION("""COMPUTED_VALUE"""),"Senior Manager")</f>
        <v>Senior Manager</v>
      </c>
      <c r="F11" s="110" t="str">
        <f ca="1">IFERROR(__xludf.DUMMYFUNCTION("""COMPUTED_VALUE"""),"Intermediate")</f>
        <v>Intermediate</v>
      </c>
      <c r="G11" s="112">
        <f ca="1">IFERROR(__xludf.DUMMYFUNCTION("""COMPUTED_VALUE"""),0.0196296296296296)</f>
        <v>1.9629629629629601E-2</v>
      </c>
      <c r="H11" s="117" t="str">
        <f ca="1">IFERROR(__xludf.DUMMYFUNCTION("""COMPUTED_VALUE"""),"Build Essential Data Skills")</f>
        <v>Build Essential Data Skills</v>
      </c>
      <c r="I11" s="109"/>
      <c r="J11" s="109"/>
      <c r="K11" s="109"/>
      <c r="L11" s="115">
        <f ca="1">IFERROR(__xludf.DUMMYFUNCTION("""COMPUTED_VALUE"""),3107152)</f>
        <v>3107152</v>
      </c>
      <c r="M11" s="116" t="str">
        <f ca="1">IFERROR(__xludf.DUMMYFUNCTION("""COMPUTED_VALUE"""),"Coaching New Hires")</f>
        <v>Coaching New Hires</v>
      </c>
      <c r="N11" s="115" t="str">
        <f ca="1">IFERROR(__xludf.DUMMYFUNCTION("""COMPUTED_VALUE"""),"Manager")</f>
        <v>Manager</v>
      </c>
      <c r="O11" s="110" t="str">
        <f ca="1">IFERROR(__xludf.DUMMYFUNCTION("""COMPUTED_VALUE"""),"Beginner + Intermediate")</f>
        <v>Beginner + Intermediate</v>
      </c>
      <c r="P11" s="112">
        <f ca="1">IFERROR(__xludf.DUMMYFUNCTION("""COMPUTED_VALUE"""),0.0197106481481481)</f>
        <v>1.9710648148148099E-2</v>
      </c>
      <c r="Q11" s="117" t="str">
        <f ca="1">IFERROR(__xludf.DUMMYFUNCTION("""COMPUTED_VALUE"""),"Improve Your Coaching Skills as a Manager")</f>
        <v>Improve Your Coaching Skills as a Manager</v>
      </c>
      <c r="R11" s="109"/>
      <c r="S11" s="109"/>
    </row>
    <row r="12" spans="1:19" ht="33.75" customHeight="1" x14ac:dyDescent="0.15">
      <c r="A12" s="109"/>
      <c r="B12" s="109"/>
      <c r="C12" s="115">
        <f ca="1">IFERROR(__xludf.DUMMYFUNCTION("""COMPUTED_VALUE"""),2876118)</f>
        <v>2876118</v>
      </c>
      <c r="D12" s="116" t="str">
        <f ca="1">IFERROR(__xludf.DUMMYFUNCTION("""COMPUTED_VALUE"""),"Business Leadership, Social Change, and Movements")</f>
        <v>Business Leadership, Social Change, and Movements</v>
      </c>
      <c r="E12" s="115" t="str">
        <f ca="1">IFERROR(__xludf.DUMMYFUNCTION("""COMPUTED_VALUE"""),"Senior Manager")</f>
        <v>Senior Manager</v>
      </c>
      <c r="F12" s="110" t="str">
        <f ca="1">IFERROR(__xludf.DUMMYFUNCTION("""COMPUTED_VALUE"""),"Intermediate")</f>
        <v>Intermediate</v>
      </c>
      <c r="G12" s="112">
        <f ca="1">IFERROR(__xludf.DUMMYFUNCTION("""COMPUTED_VALUE"""),0.0469791666666666)</f>
        <v>4.69791666666666E-2</v>
      </c>
      <c r="H12" s="117" t="str">
        <f ca="1">IFERROR(__xludf.DUMMYFUNCTION("""COMPUTED_VALUE"""),"Develop Your Strategic Planning Skills ")</f>
        <v xml:space="preserve">Develop Your Strategic Planning Skills </v>
      </c>
      <c r="I12" s="109"/>
      <c r="J12" s="109"/>
      <c r="K12" s="109"/>
      <c r="L12" s="115">
        <f ca="1">IFERROR(__xludf.DUMMYFUNCTION("""COMPUTED_VALUE"""),2825160)</f>
        <v>2825160</v>
      </c>
      <c r="M12" s="116" t="str">
        <f ca="1">IFERROR(__xludf.DUMMYFUNCTION("""COMPUTED_VALUE"""),"Make the Move from Individual Contributor to Manager")</f>
        <v>Make the Move from Individual Contributor to Manager</v>
      </c>
      <c r="N12" s="115" t="str">
        <f ca="1">IFERROR(__xludf.DUMMYFUNCTION("""COMPUTED_VALUE"""),"Individual Contributor")</f>
        <v>Individual Contributor</v>
      </c>
      <c r="O12" s="110" t="str">
        <f ca="1">IFERROR(__xludf.DUMMYFUNCTION("""COMPUTED_VALUE"""),"Beginner")</f>
        <v>Beginner</v>
      </c>
      <c r="P12" s="112">
        <f ca="1">IFERROR(__xludf.DUMMYFUNCTION("""COMPUTED_VALUE"""),0.0279166666666666)</f>
        <v>2.79166666666666E-2</v>
      </c>
      <c r="Q12" s="117" t="str">
        <f ca="1">IFERROR(__xludf.DUMMYFUNCTION("""COMPUTED_VALUE"""),"Recruit and Maximize Talent")</f>
        <v>Recruit and Maximize Talent</v>
      </c>
      <c r="R12" s="109"/>
      <c r="S12" s="109"/>
    </row>
    <row r="13" spans="1:19" ht="33.75" customHeight="1" x14ac:dyDescent="0.15">
      <c r="A13" s="109"/>
      <c r="B13" s="109"/>
      <c r="C13" s="115">
        <f ca="1">IFERROR(__xludf.DUMMYFUNCTION("""COMPUTED_VALUE"""),2890073)</f>
        <v>2890073</v>
      </c>
      <c r="D13" s="116" t="str">
        <f ca="1">IFERROR(__xludf.DUMMYFUNCTION("""COMPUTED_VALUE"""),"Planning for the Remote-First, Work-from-Anywhere Organization")</f>
        <v>Planning for the Remote-First, Work-from-Anywhere Organization</v>
      </c>
      <c r="E13" s="115" t="str">
        <f ca="1">IFERROR(__xludf.DUMMYFUNCTION("""COMPUTED_VALUE"""),"Senior Manager")</f>
        <v>Senior Manager</v>
      </c>
      <c r="F13" s="110" t="str">
        <f ca="1">IFERROR(__xludf.DUMMYFUNCTION("""COMPUTED_VALUE"""),"Intermediate")</f>
        <v>Intermediate</v>
      </c>
      <c r="G13" s="112">
        <f ca="1">IFERROR(__xludf.DUMMYFUNCTION("""COMPUTED_VALUE"""),0.0165046296296296)</f>
        <v>1.6504629629629598E-2</v>
      </c>
      <c r="H13" s="120" t="str">
        <f ca="1">IFERROR(__xludf.DUMMYFUNCTION("""COMPUTED_VALUE"""),"Digital Transformation for Leaders")</f>
        <v>Digital Transformation for Leaders</v>
      </c>
      <c r="I13" s="109"/>
      <c r="J13" s="109"/>
      <c r="K13" s="109"/>
      <c r="L13" s="115">
        <f ca="1">IFERROR(__xludf.DUMMYFUNCTION("""COMPUTED_VALUE"""),2880061)</f>
        <v>2880061</v>
      </c>
      <c r="M13" s="116" t="str">
        <f ca="1">IFERROR(__xludf.DUMMYFUNCTION("""COMPUTED_VALUE"""),"Become a Better Coach for Your Team")</f>
        <v>Become a Better Coach for Your Team</v>
      </c>
      <c r="N13" s="115" t="str">
        <f ca="1">IFERROR(__xludf.DUMMYFUNCTION("""COMPUTED_VALUE"""),"Individual Contributor")</f>
        <v>Individual Contributor</v>
      </c>
      <c r="O13" s="110" t="str">
        <f ca="1">IFERROR(__xludf.DUMMYFUNCTION("""COMPUTED_VALUE"""),"Intermediate")</f>
        <v>Intermediate</v>
      </c>
      <c r="P13" s="112">
        <f ca="1">IFERROR(__xludf.DUMMYFUNCTION("""COMPUTED_VALUE"""),0.0381597222222222)</f>
        <v>3.8159722222222199E-2</v>
      </c>
      <c r="Q13" s="119"/>
      <c r="R13" s="109"/>
      <c r="S13" s="109"/>
    </row>
    <row r="14" spans="1:19" ht="33.75" customHeight="1" x14ac:dyDescent="0.15">
      <c r="A14" s="109"/>
      <c r="B14" s="109"/>
      <c r="C14" s="115">
        <f ca="1">IFERROR(__xludf.DUMMYFUNCTION("""COMPUTED_VALUE"""),2822054)</f>
        <v>2822054</v>
      </c>
      <c r="D14" s="116" t="str">
        <f ca="1">IFERROR(__xludf.DUMMYFUNCTION("""COMPUTED_VALUE"""),"Digital Technologies Case Studies: AI, IOT, Robotics, Blockchain")</f>
        <v>Digital Technologies Case Studies: AI, IOT, Robotics, Blockchain</v>
      </c>
      <c r="E14" s="115" t="str">
        <f ca="1">IFERROR(__xludf.DUMMYFUNCTION("""COMPUTED_VALUE"""),"Senior Manager")</f>
        <v>Senior Manager</v>
      </c>
      <c r="F14" s="110" t="str">
        <f ca="1">IFERROR(__xludf.DUMMYFUNCTION("""COMPUTED_VALUE"""),"Advanced")</f>
        <v>Advanced</v>
      </c>
      <c r="G14" s="112">
        <f ca="1">IFERROR(__xludf.DUMMYFUNCTION("""COMPUTED_VALUE"""),0.0302314814814814)</f>
        <v>3.0231481481481401E-2</v>
      </c>
      <c r="H14" s="117" t="str">
        <f ca="1">IFERROR(__xludf.DUMMYFUNCTION("""COMPUTED_VALUE"""),"Leading during Times of Change")</f>
        <v>Leading during Times of Change</v>
      </c>
      <c r="I14" s="109"/>
      <c r="J14" s="109"/>
      <c r="K14" s="109"/>
      <c r="L14" s="115">
        <f ca="1">IFERROR(__xludf.DUMMYFUNCTION("""COMPUTED_VALUE"""),2488252)</f>
        <v>2488252</v>
      </c>
      <c r="M14" s="116" t="str">
        <f ca="1">IFERROR(__xludf.DUMMYFUNCTION("""COMPUTED_VALUE"""),"The Art of Impossible: On Peak Performance (Book Bite)")</f>
        <v>The Art of Impossible: On Peak Performance (Book Bite)</v>
      </c>
      <c r="N14" s="115" t="str">
        <f ca="1">IFERROR(__xludf.DUMMYFUNCTION("""COMPUTED_VALUE"""),"General")</f>
        <v>General</v>
      </c>
      <c r="O14" s="110" t="str">
        <f ca="1">IFERROR(__xludf.DUMMYFUNCTION("""COMPUTED_VALUE"""),"Beginner")</f>
        <v>Beginner</v>
      </c>
      <c r="P14" s="112">
        <f ca="1">IFERROR(__xludf.DUMMYFUNCTION("""COMPUTED_VALUE"""),0.0111689814814814)</f>
        <v>1.11689814814814E-2</v>
      </c>
      <c r="Q14" s="119"/>
      <c r="R14" s="109"/>
      <c r="S14" s="109"/>
    </row>
    <row r="15" spans="1:19" ht="33.75" customHeight="1" x14ac:dyDescent="0.15">
      <c r="A15" s="109"/>
      <c r="B15" s="109"/>
      <c r="C15" s="115">
        <f ca="1">IFERROR(__xludf.DUMMYFUNCTION("""COMPUTED_VALUE"""),2476484)</f>
        <v>2476484</v>
      </c>
      <c r="D15" s="116" t="str">
        <f ca="1">IFERROR(__xludf.DUMMYFUNCTION("""COMPUTED_VALUE"""),"What Business Leaders Need to Know about Web3 (+ Metaverse)")</f>
        <v>What Business Leaders Need to Know about Web3 (+ Metaverse)</v>
      </c>
      <c r="E15" s="115" t="str">
        <f ca="1">IFERROR(__xludf.DUMMYFUNCTION("""COMPUTED_VALUE"""),"Senior Manager")</f>
        <v>Senior Manager</v>
      </c>
      <c r="F15" s="110" t="str">
        <f ca="1">IFERROR(__xludf.DUMMYFUNCTION("""COMPUTED_VALUE"""),"General")</f>
        <v>General</v>
      </c>
      <c r="G15" s="112">
        <f ca="1">IFERROR(__xludf.DUMMYFUNCTION("""COMPUTED_VALUE"""),0.0286458333333333)</f>
        <v>2.8645833333333301E-2</v>
      </c>
      <c r="H15" s="119"/>
      <c r="I15" s="109"/>
      <c r="J15" s="109"/>
      <c r="K15" s="109"/>
      <c r="L15" s="115">
        <f ca="1">IFERROR(__xludf.DUMMYFUNCTION("""COMPUTED_VALUE"""),2825747)</f>
        <v>2825747</v>
      </c>
      <c r="M15" s="116" t="str">
        <f ca="1">IFERROR(__xludf.DUMMYFUNCTION("""COMPUTED_VALUE"""),"Women Transforming Tech: Tips for Career Success")</f>
        <v>Women Transforming Tech: Tips for Career Success</v>
      </c>
      <c r="N15" s="115" t="str">
        <f ca="1">IFERROR(__xludf.DUMMYFUNCTION("""COMPUTED_VALUE"""),"General")</f>
        <v>General</v>
      </c>
      <c r="O15" s="110" t="str">
        <f ca="1">IFERROR(__xludf.DUMMYFUNCTION("""COMPUTED_VALUE"""),"Beginner")</f>
        <v>Beginner</v>
      </c>
      <c r="P15" s="112">
        <f ca="1">IFERROR(__xludf.DUMMYFUNCTION("""COMPUTED_VALUE"""),0.0154513888888888)</f>
        <v>1.5451388888888799E-2</v>
      </c>
      <c r="Q15" s="119"/>
      <c r="R15" s="109"/>
      <c r="S15" s="109"/>
    </row>
    <row r="16" spans="1:19" ht="33.75" customHeight="1" x14ac:dyDescent="0.15">
      <c r="A16" s="109"/>
      <c r="B16" s="109"/>
      <c r="C16" s="115">
        <f ca="1">IFERROR(__xludf.DUMMYFUNCTION("""COMPUTED_VALUE"""),3004946)</f>
        <v>3004946</v>
      </c>
      <c r="D16" s="116" t="str">
        <f ca="1">IFERROR(__xludf.DUMMYFUNCTION("""COMPUTED_VALUE"""),"How to Be More Strategic in Six Steps")</f>
        <v>How to Be More Strategic in Six Steps</v>
      </c>
      <c r="E16" s="115" t="str">
        <f ca="1">IFERROR(__xludf.DUMMYFUNCTION("""COMPUTED_VALUE"""),"Manager")</f>
        <v>Manager</v>
      </c>
      <c r="F16" s="110" t="str">
        <f ca="1">IFERROR(__xludf.DUMMYFUNCTION("""COMPUTED_VALUE"""),"Beginner")</f>
        <v>Beginner</v>
      </c>
      <c r="G16" s="112">
        <f ca="1">IFERROR(__xludf.DUMMYFUNCTION("""COMPUTED_VALUE"""),0.0161574074074074)</f>
        <v>1.6157407407407402E-2</v>
      </c>
      <c r="H16" s="119"/>
      <c r="I16" s="109"/>
      <c r="J16" s="109"/>
      <c r="K16" s="109"/>
      <c r="L16" s="115">
        <f ca="1">IFERROR(__xludf.DUMMYFUNCTION("""COMPUTED_VALUE"""),3011646)</f>
        <v>3011646</v>
      </c>
      <c r="M16" s="116" t="str">
        <f ca="1">IFERROR(__xludf.DUMMYFUNCTION("""COMPUTED_VALUE"""),"Effective Sponsorship Across Difference (for Protégés)")</f>
        <v>Effective Sponsorship Across Difference (for Protégés)</v>
      </c>
      <c r="N16" s="115" t="str">
        <f ca="1">IFERROR(__xludf.DUMMYFUNCTION("""COMPUTED_VALUE"""),"General")</f>
        <v>General</v>
      </c>
      <c r="O16" s="110" t="str">
        <f ca="1">IFERROR(__xludf.DUMMYFUNCTION("""COMPUTED_VALUE"""),"Beginner")</f>
        <v>Beginner</v>
      </c>
      <c r="P16" s="112">
        <f ca="1">IFERROR(__xludf.DUMMYFUNCTION("""COMPUTED_VALUE"""),0.0265277777777777)</f>
        <v>2.6527777777777699E-2</v>
      </c>
      <c r="Q16" s="119"/>
      <c r="R16" s="109"/>
      <c r="S16" s="109"/>
    </row>
    <row r="17" spans="1:19" ht="33.75" customHeight="1" x14ac:dyDescent="0.15">
      <c r="A17" s="109"/>
      <c r="B17" s="109"/>
      <c r="C17" s="115">
        <f ca="1">IFERROR(__xludf.DUMMYFUNCTION("""COMPUTED_VALUE"""),2848048)</f>
        <v>2848048</v>
      </c>
      <c r="D17" s="116" t="str">
        <f ca="1">IFERROR(__xludf.DUMMYFUNCTION("""COMPUTED_VALUE"""),"Everything as a Service (XaaS) is the Future of Business")</f>
        <v>Everything as a Service (XaaS) is the Future of Business</v>
      </c>
      <c r="E17" s="115" t="str">
        <f ca="1">IFERROR(__xludf.DUMMYFUNCTION("""COMPUTED_VALUE"""),"Manager")</f>
        <v>Manager</v>
      </c>
      <c r="F17" s="110" t="str">
        <f ca="1">IFERROR(__xludf.DUMMYFUNCTION("""COMPUTED_VALUE"""),"Intermediate")</f>
        <v>Intermediate</v>
      </c>
      <c r="G17" s="112">
        <f ca="1">IFERROR(__xludf.DUMMYFUNCTION("""COMPUTED_VALUE"""),0.0301851851851851)</f>
        <v>3.01851851851851E-2</v>
      </c>
      <c r="H17" s="119"/>
      <c r="I17" s="109"/>
      <c r="J17" s="109"/>
      <c r="K17" s="109"/>
      <c r="L17" s="115">
        <f ca="1">IFERROR(__xludf.DUMMYFUNCTION("""COMPUTED_VALUE"""),2453229)</f>
        <v>2453229</v>
      </c>
      <c r="M17" s="116" t="str">
        <f ca="1">IFERROR(__xludf.DUMMYFUNCTION("""COMPUTED_VALUE"""),"Becoming an Inspiring Mentor")</f>
        <v>Becoming an Inspiring Mentor</v>
      </c>
      <c r="N17" s="115" t="str">
        <f ca="1">IFERROR(__xludf.DUMMYFUNCTION("""COMPUTED_VALUE"""),"General")</f>
        <v>General</v>
      </c>
      <c r="O17" s="110" t="str">
        <f ca="1">IFERROR(__xludf.DUMMYFUNCTION("""COMPUTED_VALUE"""),"Beginner")</f>
        <v>Beginner</v>
      </c>
      <c r="P17" s="112">
        <f ca="1">IFERROR(__xludf.DUMMYFUNCTION("""COMPUTED_VALUE"""),0.0327314814814814)</f>
        <v>3.2731481481481403E-2</v>
      </c>
      <c r="Q17" s="119"/>
      <c r="R17" s="109"/>
      <c r="S17" s="109"/>
    </row>
    <row r="18" spans="1:19" ht="33.75" customHeight="1" x14ac:dyDescent="0.15">
      <c r="A18" s="109"/>
      <c r="B18" s="109"/>
      <c r="C18" s="115">
        <f ca="1">IFERROR(__xludf.DUMMYFUNCTION("""COMPUTED_VALUE"""),2894117)</f>
        <v>2894117</v>
      </c>
      <c r="D18" s="116" t="str">
        <f ca="1">IFERROR(__xludf.DUMMYFUNCTION("""COMPUTED_VALUE"""),"Change Management Tips for Leaders")</f>
        <v>Change Management Tips for Leaders</v>
      </c>
      <c r="E18" s="115" t="str">
        <f ca="1">IFERROR(__xludf.DUMMYFUNCTION("""COMPUTED_VALUE"""),"Manager")</f>
        <v>Manager</v>
      </c>
      <c r="F18" s="110" t="str">
        <f ca="1">IFERROR(__xludf.DUMMYFUNCTION("""COMPUTED_VALUE"""),"Intermediate")</f>
        <v>Intermediate</v>
      </c>
      <c r="G18" s="112">
        <f ca="1">IFERROR(__xludf.DUMMYFUNCTION("""COMPUTED_VALUE"""),0.0115856481481481)</f>
        <v>1.15856481481481E-2</v>
      </c>
      <c r="H18" s="119"/>
      <c r="I18" s="109"/>
      <c r="J18" s="109"/>
      <c r="K18" s="109"/>
      <c r="L18" s="115">
        <f ca="1">IFERROR(__xludf.DUMMYFUNCTION("""COMPUTED_VALUE"""),2822308)</f>
        <v>2822308</v>
      </c>
      <c r="M18" s="116" t="str">
        <f ca="1">IFERROR(__xludf.DUMMYFUNCTION("""COMPUTED_VALUE"""),"The Secrets to Success at Work")</f>
        <v>The Secrets to Success at Work</v>
      </c>
      <c r="N18" s="115" t="str">
        <f ca="1">IFERROR(__xludf.DUMMYFUNCTION("""COMPUTED_VALUE"""),"General")</f>
        <v>General</v>
      </c>
      <c r="O18" s="110" t="str">
        <f ca="1">IFERROR(__xludf.DUMMYFUNCTION("""COMPUTED_VALUE"""),"Beginner + Intermediate")</f>
        <v>Beginner + Intermediate</v>
      </c>
      <c r="P18" s="112">
        <f ca="1">IFERROR(__xludf.DUMMYFUNCTION("""COMPUTED_VALUE"""),0.024699074074074)</f>
        <v>2.4699074074073998E-2</v>
      </c>
      <c r="Q18" s="119"/>
      <c r="R18" s="109"/>
      <c r="S18" s="109"/>
    </row>
    <row r="19" spans="1:19" ht="33.75" customHeight="1" x14ac:dyDescent="0.15">
      <c r="A19" s="109"/>
      <c r="B19" s="109"/>
      <c r="C19" s="115">
        <f ca="1">IFERROR(__xludf.DUMMYFUNCTION("""COMPUTED_VALUE"""),2446327)</f>
        <v>2446327</v>
      </c>
      <c r="D19" s="116" t="str">
        <f ca="1">IFERROR(__xludf.DUMMYFUNCTION("""COMPUTED_VALUE"""),"Business Analysis Foundations: Planning")</f>
        <v>Business Analysis Foundations: Planning</v>
      </c>
      <c r="E19" s="115" t="str">
        <f ca="1">IFERROR(__xludf.DUMMYFUNCTION("""COMPUTED_VALUE"""),"Individual Contributor")</f>
        <v>Individual Contributor</v>
      </c>
      <c r="F19" s="110" t="str">
        <f ca="1">IFERROR(__xludf.DUMMYFUNCTION("""COMPUTED_VALUE"""),"Intermediate")</f>
        <v>Intermediate</v>
      </c>
      <c r="G19" s="112">
        <f ca="1">IFERROR(__xludf.DUMMYFUNCTION("""COMPUTED_VALUE"""),0.0309027777777777)</f>
        <v>3.0902777777777699E-2</v>
      </c>
      <c r="H19" s="119"/>
      <c r="I19" s="109"/>
      <c r="J19" s="109"/>
      <c r="K19" s="109"/>
      <c r="L19" s="115">
        <f ca="1">IFERROR(__xludf.DUMMYFUNCTION("""COMPUTED_VALUE"""),2825489)</f>
        <v>2825489</v>
      </c>
      <c r="M19" s="116" t="str">
        <f ca="1">IFERROR(__xludf.DUMMYFUNCTION("""COMPUTED_VALUE"""),"Recognizing and Rewarding Your Workers")</f>
        <v>Recognizing and Rewarding Your Workers</v>
      </c>
      <c r="N19" s="115" t="str">
        <f ca="1">IFERROR(__xludf.DUMMYFUNCTION("""COMPUTED_VALUE"""),"General")</f>
        <v>General</v>
      </c>
      <c r="O19" s="110" t="str">
        <f ca="1">IFERROR(__xludf.DUMMYFUNCTION("""COMPUTED_VALUE"""),"Beginner + Intermediate")</f>
        <v>Beginner + Intermediate</v>
      </c>
      <c r="P19" s="112">
        <f ca="1">IFERROR(__xludf.DUMMYFUNCTION("""COMPUTED_VALUE"""),0.0258217592592592)</f>
        <v>2.5821759259259201E-2</v>
      </c>
      <c r="Q19" s="119"/>
      <c r="R19" s="109"/>
      <c r="S19" s="109"/>
    </row>
    <row r="20" spans="1:19" ht="33.75" customHeight="1" x14ac:dyDescent="0.15">
      <c r="A20" s="109"/>
      <c r="B20" s="109"/>
      <c r="C20" s="115">
        <f ca="1">IFERROR(__xludf.DUMMYFUNCTION("""COMPUTED_VALUE"""),2480460)</f>
        <v>2480460</v>
      </c>
      <c r="D20" s="116" t="str">
        <f ca="1">IFERROR(__xludf.DUMMYFUNCTION("""COMPUTED_VALUE"""),"A Modern Guide to Strategy Implementation")</f>
        <v>A Modern Guide to Strategy Implementation</v>
      </c>
      <c r="E20" s="115" t="str">
        <f ca="1">IFERROR(__xludf.DUMMYFUNCTION("""COMPUTED_VALUE"""),"Individual Contributor")</f>
        <v>Individual Contributor</v>
      </c>
      <c r="F20" s="110" t="str">
        <f ca="1">IFERROR(__xludf.DUMMYFUNCTION("""COMPUTED_VALUE"""),"Intermediate")</f>
        <v>Intermediate</v>
      </c>
      <c r="G20" s="112">
        <f ca="1">IFERROR(__xludf.DUMMYFUNCTION("""COMPUTED_VALUE"""),0.0339236111111111)</f>
        <v>3.3923611111111099E-2</v>
      </c>
      <c r="H20" s="119"/>
      <c r="I20" s="109"/>
      <c r="J20" s="109"/>
      <c r="K20" s="109"/>
      <c r="L20" s="115">
        <f ca="1">IFERROR(__xludf.DUMMYFUNCTION("""COMPUTED_VALUE"""),2825600)</f>
        <v>2825600</v>
      </c>
      <c r="M20" s="116" t="str">
        <f ca="1">IFERROR(__xludf.DUMMYFUNCTION("""COMPUTED_VALUE"""),"Increase Visibility to Advance Your Career")</f>
        <v>Increase Visibility to Advance Your Career</v>
      </c>
      <c r="N20" s="115" t="str">
        <f ca="1">IFERROR(__xludf.DUMMYFUNCTION("""COMPUTED_VALUE"""),"General")</f>
        <v>General</v>
      </c>
      <c r="O20" s="110" t="str">
        <f ca="1">IFERROR(__xludf.DUMMYFUNCTION("""COMPUTED_VALUE"""),"Beginner + Intermediate")</f>
        <v>Beginner + Intermediate</v>
      </c>
      <c r="P20" s="112">
        <f ca="1">IFERROR(__xludf.DUMMYFUNCTION("""COMPUTED_VALUE"""),0.0166550925925925)</f>
        <v>1.6655092592592499E-2</v>
      </c>
      <c r="Q20" s="119"/>
      <c r="R20" s="109"/>
      <c r="S20" s="109"/>
    </row>
    <row r="21" spans="1:19" ht="33.75" customHeight="1" x14ac:dyDescent="0.15">
      <c r="A21" s="109"/>
      <c r="B21" s="109"/>
      <c r="C21" s="115">
        <f ca="1">IFERROR(__xludf.DUMMYFUNCTION("""COMPUTED_VALUE"""),2453331)</f>
        <v>2453331</v>
      </c>
      <c r="D21" s="116" t="str">
        <f ca="1">IFERROR(__xludf.DUMMYFUNCTION("""COMPUTED_VALUE"""),"Strategic Business Analysis Essentials")</f>
        <v>Strategic Business Analysis Essentials</v>
      </c>
      <c r="E21" s="115" t="str">
        <f ca="1">IFERROR(__xludf.DUMMYFUNCTION("""COMPUTED_VALUE"""),"Individual Contributor")</f>
        <v>Individual Contributor</v>
      </c>
      <c r="F21" s="110" t="str">
        <f ca="1">IFERROR(__xludf.DUMMYFUNCTION("""COMPUTED_VALUE"""),"Intermediate")</f>
        <v>Intermediate</v>
      </c>
      <c r="G21" s="112">
        <f ca="1">IFERROR(__xludf.DUMMYFUNCTION("""COMPUTED_VALUE"""),0.0398263888888888)</f>
        <v>3.98263888888888E-2</v>
      </c>
      <c r="H21" s="119"/>
      <c r="I21" s="109"/>
      <c r="J21" s="109"/>
      <c r="K21" s="109"/>
      <c r="L21" s="115">
        <f ca="1">IFERROR(__xludf.DUMMYFUNCTION("""COMPUTED_VALUE"""),2824254)</f>
        <v>2824254</v>
      </c>
      <c r="M21" s="116" t="str">
        <f ca="1">IFERROR(__xludf.DUMMYFUNCTION("""COMPUTED_VALUE"""),"How to Be a Good Mentee and Mentor")</f>
        <v>How to Be a Good Mentee and Mentor</v>
      </c>
      <c r="N21" s="115" t="str">
        <f ca="1">IFERROR(__xludf.DUMMYFUNCTION("""COMPUTED_VALUE"""),"General")</f>
        <v>General</v>
      </c>
      <c r="O21" s="110" t="str">
        <f ca="1">IFERROR(__xludf.DUMMYFUNCTION("""COMPUTED_VALUE"""),"Beginner + Intermediate")</f>
        <v>Beginner + Intermediate</v>
      </c>
      <c r="P21" s="112">
        <f ca="1">IFERROR(__xludf.DUMMYFUNCTION("""COMPUTED_VALUE"""),0.0189004629629629)</f>
        <v>1.89004629629629E-2</v>
      </c>
      <c r="Q21" s="119"/>
      <c r="R21" s="109"/>
      <c r="S21" s="109"/>
    </row>
    <row r="22" spans="1:19" ht="33.75" customHeight="1" x14ac:dyDescent="0.15">
      <c r="A22" s="109"/>
      <c r="B22" s="109"/>
      <c r="C22" s="115">
        <f ca="1">IFERROR(__xludf.DUMMYFUNCTION("""COMPUTED_VALUE"""),2453332)</f>
        <v>2453332</v>
      </c>
      <c r="D22" s="116" t="str">
        <f ca="1">IFERROR(__xludf.DUMMYFUNCTION("""COMPUTED_VALUE"""),"Business Analysis Techniques for Business Transformation")</f>
        <v>Business Analysis Techniques for Business Transformation</v>
      </c>
      <c r="E22" s="115" t="str">
        <f ca="1">IFERROR(__xludf.DUMMYFUNCTION("""COMPUTED_VALUE"""),"Individual Contributor")</f>
        <v>Individual Contributor</v>
      </c>
      <c r="F22" s="110" t="str">
        <f ca="1">IFERROR(__xludf.DUMMYFUNCTION("""COMPUTED_VALUE"""),"Intermediate")</f>
        <v>Intermediate</v>
      </c>
      <c r="G22" s="112">
        <f ca="1">IFERROR(__xludf.DUMMYFUNCTION("""COMPUTED_VALUE"""),0.0288194444444444)</f>
        <v>2.8819444444444401E-2</v>
      </c>
      <c r="H22" s="119"/>
      <c r="I22" s="109"/>
      <c r="J22" s="109"/>
      <c r="K22" s="109"/>
      <c r="L22" s="115">
        <f ca="1">IFERROR(__xludf.DUMMYFUNCTION("""COMPUTED_VALUE"""),2823559)</f>
        <v>2823559</v>
      </c>
      <c r="M22" s="116" t="str">
        <f ca="1">IFERROR(__xludf.DUMMYFUNCTION("""COMPUTED_VALUE"""),"The Future of Workplace Learning")</f>
        <v>The Future of Workplace Learning</v>
      </c>
      <c r="N22" s="115" t="str">
        <f ca="1">IFERROR(__xludf.DUMMYFUNCTION("""COMPUTED_VALUE"""),"General")</f>
        <v>General</v>
      </c>
      <c r="O22" s="110" t="str">
        <f ca="1">IFERROR(__xludf.DUMMYFUNCTION("""COMPUTED_VALUE"""),"Intermediate")</f>
        <v>Intermediate</v>
      </c>
      <c r="P22" s="112">
        <f ca="1">IFERROR(__xludf.DUMMYFUNCTION("""COMPUTED_VALUE"""),0.0156712962962962)</f>
        <v>1.5671296296296201E-2</v>
      </c>
      <c r="Q22" s="119"/>
      <c r="R22" s="109"/>
      <c r="S22" s="109"/>
    </row>
    <row r="23" spans="1:19" ht="33.75" customHeight="1" x14ac:dyDescent="0.15">
      <c r="A23" s="109"/>
      <c r="B23" s="109"/>
      <c r="C23" s="115">
        <f ca="1">IFERROR(__xludf.DUMMYFUNCTION("""COMPUTED_VALUE"""),3209138)</f>
        <v>3209138</v>
      </c>
      <c r="D23" s="116" t="str">
        <f ca="1">IFERROR(__xludf.DUMMYFUNCTION("""COMPUTED_VALUE"""),"Essential Techniques for Enterprise Analysis")</f>
        <v>Essential Techniques for Enterprise Analysis</v>
      </c>
      <c r="E23" s="115" t="str">
        <f ca="1">IFERROR(__xludf.DUMMYFUNCTION("""COMPUTED_VALUE"""),"Individual Contributor")</f>
        <v>Individual Contributor</v>
      </c>
      <c r="F23" s="110" t="str">
        <f ca="1">IFERROR(__xludf.DUMMYFUNCTION("""COMPUTED_VALUE"""),"Intermediate")</f>
        <v>Intermediate</v>
      </c>
      <c r="G23" s="112">
        <f ca="1">IFERROR(__xludf.DUMMYFUNCTION("""COMPUTED_VALUE"""),0.0407060185185185)</f>
        <v>4.0706018518518503E-2</v>
      </c>
      <c r="H23" s="119"/>
      <c r="I23" s="109"/>
      <c r="J23" s="109"/>
      <c r="K23" s="109"/>
      <c r="L23" s="115">
        <f ca="1">IFERROR(__xludf.DUMMYFUNCTION("""COMPUTED_VALUE"""),2829005)</f>
        <v>2829005</v>
      </c>
      <c r="M23" s="116" t="str">
        <f ca="1">IFERROR(__xludf.DUMMYFUNCTION("""COMPUTED_VALUE"""),"Using Assessments to Hire Customer Service Reps")</f>
        <v>Using Assessments to Hire Customer Service Reps</v>
      </c>
      <c r="N23" s="115" t="str">
        <f ca="1">IFERROR(__xludf.DUMMYFUNCTION("""COMPUTED_VALUE"""),"General")</f>
        <v>General</v>
      </c>
      <c r="O23" s="110" t="str">
        <f ca="1">IFERROR(__xludf.DUMMYFUNCTION("""COMPUTED_VALUE"""),"Advanced")</f>
        <v>Advanced</v>
      </c>
      <c r="P23" s="112">
        <f ca="1">IFERROR(__xludf.DUMMYFUNCTION("""COMPUTED_VALUE"""),0.0244791666666666)</f>
        <v>2.4479166666666601E-2</v>
      </c>
      <c r="Q23" s="119"/>
      <c r="R23" s="109"/>
      <c r="S23" s="109"/>
    </row>
    <row r="24" spans="1:19" ht="33.75" customHeight="1" x14ac:dyDescent="0.15">
      <c r="A24" s="109"/>
      <c r="B24" s="109"/>
      <c r="C24" s="115">
        <f ca="1">IFERROR(__xludf.DUMMYFUNCTION("""COMPUTED_VALUE"""),2484217)</f>
        <v>2484217</v>
      </c>
      <c r="D24" s="116" t="str">
        <f ca="1">IFERROR(__xludf.DUMMYFUNCTION("""COMPUTED_VALUE"""),"How to Think Strategically")</f>
        <v>How to Think Strategically</v>
      </c>
      <c r="E24" s="115" t="str">
        <f ca="1">IFERROR(__xludf.DUMMYFUNCTION("""COMPUTED_VALUE"""),"Individual Contributor")</f>
        <v>Individual Contributor</v>
      </c>
      <c r="F24" s="110" t="str">
        <f ca="1">IFERROR(__xludf.DUMMYFUNCTION("""COMPUTED_VALUE"""),"General")</f>
        <v>General</v>
      </c>
      <c r="G24" s="112">
        <f ca="1">IFERROR(__xludf.DUMMYFUNCTION("""COMPUTED_VALUE"""),0.0216666666666666)</f>
        <v>2.1666666666666601E-2</v>
      </c>
      <c r="H24" s="119"/>
      <c r="I24" s="109"/>
      <c r="J24" s="109"/>
      <c r="K24" s="109"/>
      <c r="L24" s="115">
        <f ca="1">IFERROR(__xludf.DUMMYFUNCTION("""COMPUTED_VALUE"""),2819211)</f>
        <v>2819211</v>
      </c>
      <c r="M24" s="116" t="str">
        <f ca="1">IFERROR(__xludf.DUMMYFUNCTION("""COMPUTED_VALUE"""),"All You Have to Do Is Ask: How to Ask for Help When You Need It")</f>
        <v>All You Have to Do Is Ask: How to Ask for Help When You Need It</v>
      </c>
      <c r="N24" s="115" t="str">
        <f ca="1">IFERROR(__xludf.DUMMYFUNCTION("""COMPUTED_VALUE"""),"General")</f>
        <v>General</v>
      </c>
      <c r="O24" s="110" t="str">
        <f ca="1">IFERROR(__xludf.DUMMYFUNCTION("""COMPUTED_VALUE"""),"General")</f>
        <v>General</v>
      </c>
      <c r="P24" s="112">
        <f ca="1">IFERROR(__xludf.DUMMYFUNCTION("""COMPUTED_VALUE"""),0.0307060185185185)</f>
        <v>3.0706018518518501E-2</v>
      </c>
      <c r="Q24" s="119"/>
      <c r="R24" s="109"/>
      <c r="S24" s="109"/>
    </row>
    <row r="25" spans="1:19" ht="33.75" customHeight="1" x14ac:dyDescent="0.15">
      <c r="A25" s="109"/>
      <c r="B25" s="109"/>
      <c r="C25" s="115">
        <f ca="1">IFERROR(__xludf.DUMMYFUNCTION("""COMPUTED_VALUE"""),2876322)</f>
        <v>2876322</v>
      </c>
      <c r="D25" s="116" t="str">
        <f ca="1">IFERROR(__xludf.DUMMYFUNCTION("""COMPUTED_VALUE"""),"How to Become a Thought Leader and Advance Your Career")</f>
        <v>How to Become a Thought Leader and Advance Your Career</v>
      </c>
      <c r="E25" s="115" t="str">
        <f ca="1">IFERROR(__xludf.DUMMYFUNCTION("""COMPUTED_VALUE"""),"Individual Contributor")</f>
        <v>Individual Contributor</v>
      </c>
      <c r="F25" s="110" t="str">
        <f ca="1">IFERROR(__xludf.DUMMYFUNCTION("""COMPUTED_VALUE"""),"General")</f>
        <v>General</v>
      </c>
      <c r="G25" s="112">
        <f ca="1">IFERROR(__xludf.DUMMYFUNCTION("""COMPUTED_VALUE"""),0.0292708333333333)</f>
        <v>2.9270833333333302E-2</v>
      </c>
      <c r="H25" s="119"/>
      <c r="I25" s="109"/>
      <c r="J25" s="109"/>
      <c r="K25" s="109"/>
      <c r="L25" s="115">
        <f ca="1">IFERROR(__xludf.DUMMYFUNCTION("""COMPUTED_VALUE"""),2822163)</f>
        <v>2822163</v>
      </c>
      <c r="M25" s="116" t="str">
        <f ca="1">IFERROR(__xludf.DUMMYFUNCTION("""COMPUTED_VALUE"""),"How to Succeed in a Case Study Interview")</f>
        <v>How to Succeed in a Case Study Interview</v>
      </c>
      <c r="N25" s="115" t="str">
        <f ca="1">IFERROR(__xludf.DUMMYFUNCTION("""COMPUTED_VALUE"""),"General")</f>
        <v>General</v>
      </c>
      <c r="O25" s="110" t="str">
        <f ca="1">IFERROR(__xludf.DUMMYFUNCTION("""COMPUTED_VALUE"""),"General")</f>
        <v>General</v>
      </c>
      <c r="P25" s="112">
        <f ca="1">IFERROR(__xludf.DUMMYFUNCTION("""COMPUTED_VALUE"""),0.0247453703703703)</f>
        <v>2.47453703703703E-2</v>
      </c>
      <c r="Q25" s="119"/>
      <c r="R25" s="109"/>
      <c r="S25" s="109"/>
    </row>
    <row r="26" spans="1:19" ht="33.75" customHeight="1" x14ac:dyDescent="0.15">
      <c r="A26" s="109"/>
      <c r="B26" s="109"/>
      <c r="C26" s="115">
        <f ca="1">IFERROR(__xludf.DUMMYFUNCTION("""COMPUTED_VALUE"""),2498062)</f>
        <v>2498062</v>
      </c>
      <c r="D26" s="116" t="str">
        <f ca="1">IFERROR(__xludf.DUMMYFUNCTION("""COMPUTED_VALUE"""),"2030: How Today's Trends Will Reshape the Future (Book Bite)")</f>
        <v>2030: How Today's Trends Will Reshape the Future (Book Bite)</v>
      </c>
      <c r="E26" s="115" t="str">
        <f ca="1">IFERROR(__xludf.DUMMYFUNCTION("""COMPUTED_VALUE"""),"General")</f>
        <v>General</v>
      </c>
      <c r="F26" s="110" t="str">
        <f ca="1">IFERROR(__xludf.DUMMYFUNCTION("""COMPUTED_VALUE"""),"Beginner")</f>
        <v>Beginner</v>
      </c>
      <c r="G26" s="112">
        <f ca="1">IFERROR(__xludf.DUMMYFUNCTION("""COMPUTED_VALUE"""),0.0101041666666666)</f>
        <v>1.01041666666666E-2</v>
      </c>
      <c r="H26" s="119"/>
      <c r="I26" s="109"/>
      <c r="J26" s="109"/>
      <c r="K26" s="109"/>
      <c r="L26" s="115">
        <f ca="1">IFERROR(__xludf.DUMMYFUNCTION("""COMPUTED_VALUE"""),4312177)</f>
        <v>4312177</v>
      </c>
      <c r="M26" s="116" t="str">
        <f ca="1">IFERROR(__xludf.DUMMYFUNCTION("""COMPUTED_VALUE"""),"Giving and Receiving Feedback")</f>
        <v>Giving and Receiving Feedback</v>
      </c>
      <c r="N26" s="115" t="str">
        <f ca="1">IFERROR(__xludf.DUMMYFUNCTION("""COMPUTED_VALUE"""),"General")</f>
        <v>General</v>
      </c>
      <c r="O26" s="110" t="str">
        <f ca="1">IFERROR(__xludf.DUMMYFUNCTION("""COMPUTED_VALUE"""),"General")</f>
        <v>General</v>
      </c>
      <c r="P26" s="112">
        <f ca="1">IFERROR(__xludf.DUMMYFUNCTION("""COMPUTED_VALUE"""),0.0197222222222222)</f>
        <v>1.97222222222222E-2</v>
      </c>
      <c r="Q26" s="119"/>
      <c r="R26" s="109"/>
      <c r="S26" s="109"/>
    </row>
    <row r="27" spans="1:19" ht="33.75" customHeight="1" x14ac:dyDescent="0.15">
      <c r="A27" s="109"/>
      <c r="B27" s="109"/>
      <c r="C27" s="115">
        <f ca="1">IFERROR(__xludf.DUMMYFUNCTION("""COMPUTED_VALUE"""),3080100)</f>
        <v>3080100</v>
      </c>
      <c r="D27" s="116" t="str">
        <f ca="1">IFERROR(__xludf.DUMMYFUNCTION("""COMPUTED_VALUE"""),"Acing Your Strategy: A Human Approach to Successful Business Planning")</f>
        <v>Acing Your Strategy: A Human Approach to Successful Business Planning</v>
      </c>
      <c r="E27" s="115" t="str">
        <f ca="1">IFERROR(__xludf.DUMMYFUNCTION("""COMPUTED_VALUE"""),"General")</f>
        <v>General</v>
      </c>
      <c r="F27" s="110" t="str">
        <f ca="1">IFERROR(__xludf.DUMMYFUNCTION("""COMPUTED_VALUE"""),"Beginner")</f>
        <v>Beginner</v>
      </c>
      <c r="G27" s="112">
        <f ca="1">IFERROR(__xludf.DUMMYFUNCTION("""COMPUTED_VALUE"""),0.0883449074074074)</f>
        <v>8.83449074074074E-2</v>
      </c>
      <c r="H27" s="119"/>
      <c r="I27" s="109"/>
      <c r="J27" s="109"/>
      <c r="K27" s="109"/>
      <c r="L27" s="115">
        <f ca="1">IFERROR(__xludf.DUMMYFUNCTION("""COMPUTED_VALUE"""),4360369)</f>
        <v>4360369</v>
      </c>
      <c r="M27" s="116" t="str">
        <f ca="1">IFERROR(__xludf.DUMMYFUNCTION("""COMPUTED_VALUE"""),"Recognizing and Seizing Opportunity at Work")</f>
        <v>Recognizing and Seizing Opportunity at Work</v>
      </c>
      <c r="N27" s="115" t="str">
        <f ca="1">IFERROR(__xludf.DUMMYFUNCTION("""COMPUTED_VALUE"""),"General")</f>
        <v>General</v>
      </c>
      <c r="O27" s="110" t="str">
        <f ca="1">IFERROR(__xludf.DUMMYFUNCTION("""COMPUTED_VALUE"""),"General")</f>
        <v>General</v>
      </c>
      <c r="P27" s="112">
        <f ca="1">IFERROR(__xludf.DUMMYFUNCTION("""COMPUTED_VALUE"""),0.0212962962962962)</f>
        <v>2.1296296296296199E-2</v>
      </c>
      <c r="Q27" s="119"/>
      <c r="R27" s="109"/>
      <c r="S27" s="109"/>
    </row>
    <row r="28" spans="1:19" ht="33.75" customHeight="1" x14ac:dyDescent="0.15">
      <c r="A28" s="109"/>
      <c r="B28" s="109"/>
      <c r="C28" s="115">
        <f ca="1">IFERROR(__xludf.DUMMYFUNCTION("""COMPUTED_VALUE"""),2874277)</f>
        <v>2874277</v>
      </c>
      <c r="D28" s="116" t="str">
        <f ca="1">IFERROR(__xludf.DUMMYFUNCTION("""COMPUTED_VALUE"""),"Outsourcing: Managing Service Transition")</f>
        <v>Outsourcing: Managing Service Transition</v>
      </c>
      <c r="E28" s="115" t="str">
        <f ca="1">IFERROR(__xludf.DUMMYFUNCTION("""COMPUTED_VALUE"""),"General")</f>
        <v>General</v>
      </c>
      <c r="F28" s="110" t="str">
        <f ca="1">IFERROR(__xludf.DUMMYFUNCTION("""COMPUTED_VALUE"""),"Beginner")</f>
        <v>Beginner</v>
      </c>
      <c r="G28" s="112">
        <f ca="1">IFERROR(__xludf.DUMMYFUNCTION("""COMPUTED_VALUE"""),0.0259027777777777)</f>
        <v>2.5902777777777702E-2</v>
      </c>
      <c r="H28" s="119"/>
      <c r="I28" s="109"/>
      <c r="J28" s="109"/>
      <c r="K28" s="109"/>
      <c r="L28" s="115">
        <f ca="1">IFERROR(__xludf.DUMMYFUNCTION("""COMPUTED_VALUE"""),4409298)</f>
        <v>4409298</v>
      </c>
      <c r="M28" s="116" t="str">
        <f ca="1">IFERROR(__xludf.DUMMYFUNCTION("""COMPUTED_VALUE"""),"The Path: Advice from Business Leaders to Guide Your Career")</f>
        <v>The Path: Advice from Business Leaders to Guide Your Career</v>
      </c>
      <c r="N28" s="115" t="str">
        <f ca="1">IFERROR(__xludf.DUMMYFUNCTION("""COMPUTED_VALUE"""),"General")</f>
        <v>General</v>
      </c>
      <c r="O28" s="110" t="str">
        <f ca="1">IFERROR(__xludf.DUMMYFUNCTION("""COMPUTED_VALUE"""),"General")</f>
        <v>General</v>
      </c>
      <c r="P28" s="112">
        <f ca="1">IFERROR(__xludf.DUMMYFUNCTION("""COMPUTED_VALUE"""),0.0247685185185185)</f>
        <v>2.4768518518518499E-2</v>
      </c>
      <c r="Q28" s="119"/>
      <c r="R28" s="109"/>
      <c r="S28" s="109"/>
    </row>
    <row r="29" spans="1:19" ht="33.75" customHeight="1" x14ac:dyDescent="0.15">
      <c r="A29" s="109"/>
      <c r="B29" s="109"/>
      <c r="C29" s="115">
        <f ca="1">IFERROR(__xludf.DUMMYFUNCTION("""COMPUTED_VALUE"""),3009567)</f>
        <v>3009567</v>
      </c>
      <c r="D29" s="116" t="str">
        <f ca="1">IFERROR(__xludf.DUMMYFUNCTION("""COMPUTED_VALUE"""),"Business Lessons from a Chess Champion")</f>
        <v>Business Lessons from a Chess Champion</v>
      </c>
      <c r="E29" s="115" t="str">
        <f ca="1">IFERROR(__xludf.DUMMYFUNCTION("""COMPUTED_VALUE"""),"General")</f>
        <v>General</v>
      </c>
      <c r="F29" s="110" t="str">
        <f ca="1">IFERROR(__xludf.DUMMYFUNCTION("""COMPUTED_VALUE"""),"Beginner")</f>
        <v>Beginner</v>
      </c>
      <c r="G29" s="112">
        <f ca="1">IFERROR(__xludf.DUMMYFUNCTION("""COMPUTED_VALUE"""),0.014537037037037)</f>
        <v>1.4537037037036999E-2</v>
      </c>
      <c r="H29" s="119"/>
      <c r="I29" s="109"/>
      <c r="J29" s="109"/>
      <c r="K29" s="109"/>
      <c r="L29" s="115">
        <f ca="1">IFERROR(__xludf.DUMMYFUNCTION("""COMPUTED_VALUE"""),2887218)</f>
        <v>2887218</v>
      </c>
      <c r="M29" s="116" t="str">
        <f ca="1">IFERROR(__xludf.DUMMYFUNCTION("""COMPUTED_VALUE"""),"One-Minute Habits for Success")</f>
        <v>One-Minute Habits for Success</v>
      </c>
      <c r="N29" s="115" t="str">
        <f ca="1">IFERROR(__xludf.DUMMYFUNCTION("""COMPUTED_VALUE"""),"General")</f>
        <v>General</v>
      </c>
      <c r="O29" s="110" t="str">
        <f ca="1">IFERROR(__xludf.DUMMYFUNCTION("""COMPUTED_VALUE"""),"General")</f>
        <v>General</v>
      </c>
      <c r="P29" s="112">
        <f ca="1">IFERROR(__xludf.DUMMYFUNCTION("""COMPUTED_VALUE"""),0.0280092592592592)</f>
        <v>2.8009259259259199E-2</v>
      </c>
      <c r="Q29" s="119"/>
      <c r="R29" s="109"/>
      <c r="S29" s="109"/>
    </row>
    <row r="30" spans="1:19" ht="33.75" customHeight="1" x14ac:dyDescent="0.15">
      <c r="A30" s="109"/>
      <c r="B30" s="109"/>
      <c r="C30" s="115">
        <f ca="1">IFERROR(__xludf.DUMMYFUNCTION("""COMPUTED_VALUE"""),3155789)</f>
        <v>3155789</v>
      </c>
      <c r="D30" s="116" t="str">
        <f ca="1">IFERROR(__xludf.DUMMYFUNCTION("""COMPUTED_VALUE"""),"Supply Chain Analytics Foundations")</f>
        <v>Supply Chain Analytics Foundations</v>
      </c>
      <c r="E30" s="115" t="str">
        <f ca="1">IFERROR(__xludf.DUMMYFUNCTION("""COMPUTED_VALUE"""),"General")</f>
        <v>General</v>
      </c>
      <c r="F30" s="110" t="str">
        <f ca="1">IFERROR(__xludf.DUMMYFUNCTION("""COMPUTED_VALUE"""),"Beginner")</f>
        <v>Beginner</v>
      </c>
      <c r="G30" s="112">
        <f ca="1">IFERROR(__xludf.DUMMYFUNCTION("""COMPUTED_VALUE"""),0.0321412037037037)</f>
        <v>3.21412037037037E-2</v>
      </c>
      <c r="H30" s="119"/>
      <c r="I30" s="109"/>
      <c r="J30" s="109"/>
      <c r="K30" s="109"/>
      <c r="L30" s="115"/>
      <c r="M30" s="121"/>
      <c r="N30" s="115"/>
      <c r="O30" s="110"/>
      <c r="P30" s="110"/>
      <c r="Q30" s="119"/>
      <c r="R30" s="109"/>
      <c r="S30" s="109"/>
    </row>
    <row r="31" spans="1:19" ht="33.75" customHeight="1" x14ac:dyDescent="0.15">
      <c r="A31" s="109"/>
      <c r="B31" s="109"/>
      <c r="C31" s="115">
        <f ca="1">IFERROR(__xludf.DUMMYFUNCTION("""COMPUTED_VALUE"""),2833086)</f>
        <v>2833086</v>
      </c>
      <c r="D31" s="116" t="str">
        <f ca="1">IFERROR(__xludf.DUMMYFUNCTION("""COMPUTED_VALUE"""),"Business Innovation Foundations")</f>
        <v>Business Innovation Foundations</v>
      </c>
      <c r="E31" s="115" t="str">
        <f ca="1">IFERROR(__xludf.DUMMYFUNCTION("""COMPUTED_VALUE"""),"General")</f>
        <v>General</v>
      </c>
      <c r="F31" s="110" t="str">
        <f ca="1">IFERROR(__xludf.DUMMYFUNCTION("""COMPUTED_VALUE"""),"Beginner")</f>
        <v>Beginner</v>
      </c>
      <c r="G31" s="112">
        <f ca="1">IFERROR(__xludf.DUMMYFUNCTION("""COMPUTED_VALUE"""),0.0337847222222222)</f>
        <v>3.3784722222222202E-2</v>
      </c>
      <c r="H31" s="119"/>
      <c r="I31" s="109"/>
      <c r="J31" s="109"/>
      <c r="K31" s="109"/>
      <c r="L31" s="115"/>
      <c r="M31" s="121"/>
      <c r="N31" s="115"/>
      <c r="O31" s="110"/>
      <c r="P31" s="110"/>
      <c r="Q31" s="119"/>
      <c r="R31" s="109"/>
      <c r="S31" s="109"/>
    </row>
    <row r="32" spans="1:19" ht="33.75" customHeight="1" x14ac:dyDescent="0.15">
      <c r="A32" s="109"/>
      <c r="B32" s="109"/>
      <c r="C32" s="115">
        <f ca="1">IFERROR(__xludf.DUMMYFUNCTION("""COMPUTED_VALUE"""),3009141)</f>
        <v>3009141</v>
      </c>
      <c r="D32" s="116" t="str">
        <f ca="1">IFERROR(__xludf.DUMMYFUNCTION("""COMPUTED_VALUE"""),"Business Analysis Foundations: Strategy Analysis")</f>
        <v>Business Analysis Foundations: Strategy Analysis</v>
      </c>
      <c r="E32" s="115" t="str">
        <f ca="1">IFERROR(__xludf.DUMMYFUNCTION("""COMPUTED_VALUE"""),"General")</f>
        <v>General</v>
      </c>
      <c r="F32" s="110" t="str">
        <f ca="1">IFERROR(__xludf.DUMMYFUNCTION("""COMPUTED_VALUE"""),"Beginner")</f>
        <v>Beginner</v>
      </c>
      <c r="G32" s="112">
        <f ca="1">IFERROR(__xludf.DUMMYFUNCTION("""COMPUTED_VALUE"""),0.0547106481481481)</f>
        <v>5.4710648148148099E-2</v>
      </c>
      <c r="H32" s="119"/>
      <c r="I32" s="109"/>
      <c r="J32" s="109"/>
      <c r="K32" s="109"/>
      <c r="L32" s="115"/>
      <c r="M32" s="121"/>
      <c r="N32" s="115"/>
      <c r="O32" s="110"/>
      <c r="P32" s="110"/>
      <c r="Q32" s="119"/>
      <c r="R32" s="109"/>
      <c r="S32" s="109"/>
    </row>
    <row r="33" spans="1:19" ht="33.75" customHeight="1" x14ac:dyDescent="0.15">
      <c r="A33" s="109"/>
      <c r="B33" s="109"/>
      <c r="C33" s="115">
        <f ca="1">IFERROR(__xludf.DUMMYFUNCTION("""COMPUTED_VALUE"""),2898719)</f>
        <v>2898719</v>
      </c>
      <c r="D33" s="116" t="str">
        <f ca="1">IFERROR(__xludf.DUMMYFUNCTION("""COMPUTED_VALUE"""),"Strategic Pricing for Products and Services")</f>
        <v>Strategic Pricing for Products and Services</v>
      </c>
      <c r="E33" s="115" t="str">
        <f ca="1">IFERROR(__xludf.DUMMYFUNCTION("""COMPUTED_VALUE"""),"General")</f>
        <v>General</v>
      </c>
      <c r="F33" s="110" t="str">
        <f ca="1">IFERROR(__xludf.DUMMYFUNCTION("""COMPUTED_VALUE"""),"Beginner + Intermediate")</f>
        <v>Beginner + Intermediate</v>
      </c>
      <c r="G33" s="112">
        <f ca="1">IFERROR(__xludf.DUMMYFUNCTION("""COMPUTED_VALUE"""),0.0533333333333333)</f>
        <v>5.3333333333333302E-2</v>
      </c>
      <c r="H33" s="119"/>
      <c r="I33" s="109"/>
      <c r="J33" s="109"/>
      <c r="K33" s="109"/>
      <c r="L33" s="115"/>
      <c r="M33" s="121"/>
      <c r="N33" s="115"/>
      <c r="O33" s="110"/>
      <c r="P33" s="110"/>
      <c r="Q33" s="119"/>
      <c r="R33" s="109"/>
      <c r="S33" s="109"/>
    </row>
    <row r="34" spans="1:19" ht="33.75" customHeight="1" x14ac:dyDescent="0.15">
      <c r="A34" s="109"/>
      <c r="B34" s="109"/>
      <c r="C34" s="115">
        <f ca="1">IFERROR(__xludf.DUMMYFUNCTION("""COMPUTED_VALUE"""),2831006)</f>
        <v>2831006</v>
      </c>
      <c r="D34" s="116" t="str">
        <f ca="1">IFERROR(__xludf.DUMMYFUNCTION("""COMPUTED_VALUE"""),"International Business Foundations")</f>
        <v>International Business Foundations</v>
      </c>
      <c r="E34" s="115" t="str">
        <f ca="1">IFERROR(__xludf.DUMMYFUNCTION("""COMPUTED_VALUE"""),"General")</f>
        <v>General</v>
      </c>
      <c r="F34" s="110" t="str">
        <f ca="1">IFERROR(__xludf.DUMMYFUNCTION("""COMPUTED_VALUE"""),"Beginner + Intermediate")</f>
        <v>Beginner + Intermediate</v>
      </c>
      <c r="G34" s="112">
        <f ca="1">IFERROR(__xludf.DUMMYFUNCTION("""COMPUTED_VALUE"""),0.0282638888888888)</f>
        <v>2.82638888888888E-2</v>
      </c>
      <c r="H34" s="119"/>
      <c r="I34" s="109"/>
      <c r="J34" s="109"/>
      <c r="K34" s="109"/>
      <c r="L34" s="115"/>
      <c r="M34" s="121"/>
      <c r="N34" s="115"/>
      <c r="O34" s="110"/>
      <c r="P34" s="110"/>
      <c r="Q34" s="119"/>
      <c r="R34" s="109"/>
      <c r="S34" s="109"/>
    </row>
    <row r="35" spans="1:19" ht="33.75" customHeight="1" x14ac:dyDescent="0.15">
      <c r="A35" s="109"/>
      <c r="B35" s="109"/>
      <c r="C35" s="115">
        <f ca="1">IFERROR(__xludf.DUMMYFUNCTION("""COMPUTED_VALUE"""),2848327)</f>
        <v>2848327</v>
      </c>
      <c r="D35" s="116" t="str">
        <f ca="1">IFERROR(__xludf.DUMMYFUNCTION("""COMPUTED_VALUE"""),"The 45-Minute Business Plan")</f>
        <v>The 45-Minute Business Plan</v>
      </c>
      <c r="E35" s="115" t="str">
        <f ca="1">IFERROR(__xludf.DUMMYFUNCTION("""COMPUTED_VALUE"""),"General")</f>
        <v>General</v>
      </c>
      <c r="F35" s="110" t="str">
        <f ca="1">IFERROR(__xludf.DUMMYFUNCTION("""COMPUTED_VALUE"""),"Beginner + Intermediate")</f>
        <v>Beginner + Intermediate</v>
      </c>
      <c r="G35" s="112">
        <f ca="1">IFERROR(__xludf.DUMMYFUNCTION("""COMPUTED_VALUE"""),0.0283912037037037)</f>
        <v>2.83912037037037E-2</v>
      </c>
      <c r="H35" s="119"/>
      <c r="I35" s="109"/>
      <c r="J35" s="109"/>
      <c r="K35" s="109"/>
      <c r="L35" s="115"/>
      <c r="M35" s="121"/>
      <c r="N35" s="115"/>
      <c r="O35" s="110"/>
      <c r="P35" s="110"/>
      <c r="Q35" s="119"/>
      <c r="R35" s="109"/>
      <c r="S35" s="109"/>
    </row>
    <row r="36" spans="1:19" ht="33.75" customHeight="1" x14ac:dyDescent="0.15">
      <c r="A36" s="109"/>
      <c r="B36" s="109"/>
      <c r="C36" s="115">
        <f ca="1">IFERROR(__xludf.DUMMYFUNCTION("""COMPUTED_VALUE"""),3001270)</f>
        <v>3001270</v>
      </c>
      <c r="D36" s="116" t="str">
        <f ca="1">IFERROR(__xludf.DUMMYFUNCTION("""COMPUTED_VALUE"""),"Business Analysis: Essential Tools and Techniques")</f>
        <v>Business Analysis: Essential Tools and Techniques</v>
      </c>
      <c r="E36" s="115" t="str">
        <f ca="1">IFERROR(__xludf.DUMMYFUNCTION("""COMPUTED_VALUE"""),"General")</f>
        <v>General</v>
      </c>
      <c r="F36" s="110" t="str">
        <f ca="1">IFERROR(__xludf.DUMMYFUNCTION("""COMPUTED_VALUE"""),"Beginner + Intermediate")</f>
        <v>Beginner + Intermediate</v>
      </c>
      <c r="G36" s="112">
        <f ca="1">IFERROR(__xludf.DUMMYFUNCTION("""COMPUTED_VALUE"""),0.0333680555555555)</f>
        <v>3.3368055555555498E-2</v>
      </c>
      <c r="H36" s="119"/>
      <c r="I36" s="109"/>
      <c r="J36" s="109"/>
      <c r="K36" s="109"/>
      <c r="L36" s="115"/>
      <c r="M36" s="121"/>
      <c r="N36" s="115"/>
      <c r="O36" s="110"/>
      <c r="P36" s="110"/>
      <c r="Q36" s="119"/>
      <c r="R36" s="109"/>
      <c r="S36" s="109"/>
    </row>
    <row r="37" spans="1:19" ht="33.75" customHeight="1" x14ac:dyDescent="0.15">
      <c r="A37" s="109"/>
      <c r="B37" s="109"/>
      <c r="C37" s="115">
        <f ca="1">IFERROR(__xludf.DUMMYFUNCTION("""COMPUTED_VALUE"""),2895101)</f>
        <v>2895101</v>
      </c>
      <c r="D37" s="116" t="str">
        <f ca="1">IFERROR(__xludf.DUMMYFUNCTION("""COMPUTED_VALUE"""),"Developing Business Partnerships")</f>
        <v>Developing Business Partnerships</v>
      </c>
      <c r="E37" s="115" t="str">
        <f ca="1">IFERROR(__xludf.DUMMYFUNCTION("""COMPUTED_VALUE"""),"General")</f>
        <v>General</v>
      </c>
      <c r="F37" s="110" t="str">
        <f ca="1">IFERROR(__xludf.DUMMYFUNCTION("""COMPUTED_VALUE"""),"Intermediate")</f>
        <v>Intermediate</v>
      </c>
      <c r="G37" s="112">
        <f ca="1">IFERROR(__xludf.DUMMYFUNCTION("""COMPUTED_VALUE"""),0.0377662037037037)</f>
        <v>3.7766203703703698E-2</v>
      </c>
      <c r="H37" s="119"/>
      <c r="I37" s="109"/>
      <c r="J37" s="109"/>
      <c r="K37" s="109"/>
      <c r="L37" s="115"/>
      <c r="M37" s="121"/>
      <c r="N37" s="115"/>
      <c r="O37" s="110"/>
      <c r="P37" s="110"/>
      <c r="Q37" s="119"/>
      <c r="R37" s="109"/>
      <c r="S37" s="109"/>
    </row>
    <row r="38" spans="1:19" ht="33.75" customHeight="1" x14ac:dyDescent="0.15">
      <c r="A38" s="109"/>
      <c r="B38" s="109"/>
      <c r="C38" s="115">
        <f ca="1">IFERROR(__xludf.DUMMYFUNCTION("""COMPUTED_VALUE"""),2833101)</f>
        <v>2833101</v>
      </c>
      <c r="D38" s="116" t="str">
        <f ca="1">IFERROR(__xludf.DUMMYFUNCTION("""COMPUTED_VALUE"""),"Content Marketing: ROI")</f>
        <v>Content Marketing: ROI</v>
      </c>
      <c r="E38" s="115" t="str">
        <f ca="1">IFERROR(__xludf.DUMMYFUNCTION("""COMPUTED_VALUE"""),"General")</f>
        <v>General</v>
      </c>
      <c r="F38" s="110" t="str">
        <f ca="1">IFERROR(__xludf.DUMMYFUNCTION("""COMPUTED_VALUE"""),"Intermediate")</f>
        <v>Intermediate</v>
      </c>
      <c r="G38" s="112">
        <f ca="1">IFERROR(__xludf.DUMMYFUNCTION("""COMPUTED_VALUE"""),0.0320833333333333)</f>
        <v>3.2083333333333297E-2</v>
      </c>
      <c r="H38" s="119"/>
      <c r="I38" s="109"/>
      <c r="J38" s="109"/>
      <c r="K38" s="109"/>
      <c r="L38" s="115"/>
      <c r="M38" s="121"/>
      <c r="N38" s="115"/>
      <c r="O38" s="110"/>
      <c r="P38" s="110"/>
      <c r="Q38" s="119"/>
      <c r="R38" s="109"/>
      <c r="S38" s="109"/>
    </row>
    <row r="39" spans="1:19" ht="33.75" customHeight="1" x14ac:dyDescent="0.15">
      <c r="A39" s="109"/>
      <c r="B39" s="109"/>
      <c r="C39" s="115">
        <f ca="1">IFERROR(__xludf.DUMMYFUNCTION("""COMPUTED_VALUE"""),2825616)</f>
        <v>2825616</v>
      </c>
      <c r="D39" s="116" t="str">
        <f ca="1">IFERROR(__xludf.DUMMYFUNCTION("""COMPUTED_VALUE"""),"Finance Strategies for Business Leaders")</f>
        <v>Finance Strategies for Business Leaders</v>
      </c>
      <c r="E39" s="115" t="str">
        <f ca="1">IFERROR(__xludf.DUMMYFUNCTION("""COMPUTED_VALUE"""),"General")</f>
        <v>General</v>
      </c>
      <c r="F39" s="110" t="str">
        <f ca="1">IFERROR(__xludf.DUMMYFUNCTION("""COMPUTED_VALUE"""),"Intermediate")</f>
        <v>Intermediate</v>
      </c>
      <c r="G39" s="112">
        <f ca="1">IFERROR(__xludf.DUMMYFUNCTION("""COMPUTED_VALUE"""),0.0379629629629629)</f>
        <v>3.79629629629629E-2</v>
      </c>
      <c r="H39" s="119"/>
      <c r="I39" s="109"/>
      <c r="J39" s="109"/>
      <c r="K39" s="109"/>
      <c r="L39" s="115"/>
      <c r="M39" s="121"/>
      <c r="N39" s="115"/>
      <c r="O39" s="110"/>
      <c r="P39" s="110"/>
      <c r="Q39" s="119"/>
      <c r="R39" s="109"/>
      <c r="S39" s="109"/>
    </row>
    <row r="40" spans="1:19" ht="33.75" customHeight="1" x14ac:dyDescent="0.15">
      <c r="A40" s="109"/>
      <c r="B40" s="109"/>
      <c r="C40" s="115">
        <f ca="1">IFERROR(__xludf.DUMMYFUNCTION("""COMPUTED_VALUE"""),2833073)</f>
        <v>2833073</v>
      </c>
      <c r="D40" s="116" t="str">
        <f ca="1">IFERROR(__xludf.DUMMYFUNCTION("""COMPUTED_VALUE"""),"Create a Go-to-Market Plan")</f>
        <v>Create a Go-to-Market Plan</v>
      </c>
      <c r="E40" s="115" t="str">
        <f ca="1">IFERROR(__xludf.DUMMYFUNCTION("""COMPUTED_VALUE"""),"General")</f>
        <v>General</v>
      </c>
      <c r="F40" s="110" t="str">
        <f ca="1">IFERROR(__xludf.DUMMYFUNCTION("""COMPUTED_VALUE"""),"Intermediate")</f>
        <v>Intermediate</v>
      </c>
      <c r="G40" s="112">
        <f ca="1">IFERROR(__xludf.DUMMYFUNCTION("""COMPUTED_VALUE"""),0.0835416666666666)</f>
        <v>8.3541666666666597E-2</v>
      </c>
      <c r="H40" s="119"/>
      <c r="I40" s="109"/>
      <c r="J40" s="109"/>
      <c r="K40" s="109"/>
      <c r="L40" s="115"/>
      <c r="M40" s="121"/>
      <c r="N40" s="115"/>
      <c r="O40" s="110"/>
      <c r="P40" s="110"/>
      <c r="Q40" s="119"/>
      <c r="R40" s="109"/>
      <c r="S40" s="109"/>
    </row>
    <row r="41" spans="1:19" ht="33.75" customHeight="1" x14ac:dyDescent="0.15">
      <c r="A41" s="109"/>
      <c r="B41" s="109"/>
      <c r="C41" s="115">
        <f ca="1">IFERROR(__xludf.DUMMYFUNCTION("""COMPUTED_VALUE"""),2823041)</f>
        <v>2823041</v>
      </c>
      <c r="D41" s="116" t="str">
        <f ca="1">IFERROR(__xludf.DUMMYFUNCTION("""COMPUTED_VALUE"""),"Communicating Change in an Enterprise-Wide Transformation")</f>
        <v>Communicating Change in an Enterprise-Wide Transformation</v>
      </c>
      <c r="E41" s="115" t="str">
        <f ca="1">IFERROR(__xludf.DUMMYFUNCTION("""COMPUTED_VALUE"""),"General")</f>
        <v>General</v>
      </c>
      <c r="F41" s="110" t="str">
        <f ca="1">IFERROR(__xludf.DUMMYFUNCTION("""COMPUTED_VALUE"""),"Intermediate")</f>
        <v>Intermediate</v>
      </c>
      <c r="G41" s="112">
        <f ca="1">IFERROR(__xludf.DUMMYFUNCTION("""COMPUTED_VALUE"""),0.0277546296296296)</f>
        <v>2.7754629629629601E-2</v>
      </c>
      <c r="H41" s="119"/>
      <c r="I41" s="109"/>
      <c r="J41" s="109"/>
      <c r="K41" s="109"/>
      <c r="L41" s="115"/>
      <c r="M41" s="121"/>
      <c r="N41" s="115"/>
      <c r="O41" s="110"/>
      <c r="P41" s="110"/>
      <c r="Q41" s="119"/>
      <c r="R41" s="109"/>
      <c r="S41" s="109"/>
    </row>
    <row r="42" spans="1:19" ht="33.75" customHeight="1" x14ac:dyDescent="0.15">
      <c r="A42" s="109"/>
      <c r="B42" s="109"/>
      <c r="C42" s="115">
        <f ca="1">IFERROR(__xludf.DUMMYFUNCTION("""COMPUTED_VALUE"""),2438118)</f>
        <v>2438118</v>
      </c>
      <c r="D42" s="116" t="str">
        <f ca="1">IFERROR(__xludf.DUMMYFUNCTION("""COMPUTED_VALUE"""),"Fix This Next: Make the Vital Change That Will Level Up Your Business")</f>
        <v>Fix This Next: Make the Vital Change That Will Level Up Your Business</v>
      </c>
      <c r="E42" s="115" t="str">
        <f ca="1">IFERROR(__xludf.DUMMYFUNCTION("""COMPUTED_VALUE"""),"General")</f>
        <v>General</v>
      </c>
      <c r="F42" s="110" t="str">
        <f ca="1">IFERROR(__xludf.DUMMYFUNCTION("""COMPUTED_VALUE"""),"General")</f>
        <v>General</v>
      </c>
      <c r="G42" s="112">
        <f ca="1">IFERROR(__xludf.DUMMYFUNCTION("""COMPUTED_VALUE"""),0.0318634259259259)</f>
        <v>3.1863425925925899E-2</v>
      </c>
      <c r="H42" s="119"/>
      <c r="I42" s="109"/>
      <c r="J42" s="109"/>
      <c r="K42" s="109"/>
      <c r="L42" s="115"/>
      <c r="M42" s="121"/>
      <c r="N42" s="115"/>
      <c r="O42" s="110"/>
      <c r="P42" s="110"/>
      <c r="Q42" s="119"/>
      <c r="R42" s="109"/>
      <c r="S42" s="109"/>
    </row>
    <row r="43" spans="1:19" ht="33.75" customHeight="1" x14ac:dyDescent="0.15">
      <c r="A43" s="109"/>
      <c r="B43" s="109"/>
      <c r="C43" s="115">
        <f ca="1">IFERROR(__xludf.DUMMYFUNCTION("""COMPUTED_VALUE"""),2427401)</f>
        <v>2427401</v>
      </c>
      <c r="D43" s="116" t="str">
        <f ca="1">IFERROR(__xludf.DUMMYFUNCTION("""COMPUTED_VALUE"""),"Business Analysis for Busy Professionals")</f>
        <v>Business Analysis for Busy Professionals</v>
      </c>
      <c r="E43" s="115" t="str">
        <f ca="1">IFERROR(__xludf.DUMMYFUNCTION("""COMPUTED_VALUE"""),"General")</f>
        <v>General</v>
      </c>
      <c r="F43" s="110" t="str">
        <f ca="1">IFERROR(__xludf.DUMMYFUNCTION("""COMPUTED_VALUE"""),"General")</f>
        <v>General</v>
      </c>
      <c r="G43" s="112">
        <f ca="1">IFERROR(__xludf.DUMMYFUNCTION("""COMPUTED_VALUE"""),0.0299537037037037)</f>
        <v>2.9953703703703701E-2</v>
      </c>
      <c r="H43" s="119"/>
      <c r="I43" s="109"/>
      <c r="J43" s="109"/>
      <c r="K43" s="109"/>
      <c r="L43" s="115"/>
      <c r="M43" s="121"/>
      <c r="N43" s="115"/>
      <c r="O43" s="110"/>
      <c r="P43" s="110"/>
      <c r="Q43" s="119"/>
      <c r="R43" s="109"/>
      <c r="S43" s="109"/>
    </row>
    <row r="44" spans="1:19" ht="33.75" customHeight="1" x14ac:dyDescent="0.15">
      <c r="A44" s="109"/>
      <c r="B44" s="109"/>
      <c r="C44" s="115">
        <f ca="1">IFERROR(__xludf.DUMMYFUNCTION("""COMPUTED_VALUE"""),2887259)</f>
        <v>2887259</v>
      </c>
      <c r="D44" s="116" t="str">
        <f ca="1">IFERROR(__xludf.DUMMYFUNCTION("""COMPUTED_VALUE"""),"Conducting a SWOT Analysis")</f>
        <v>Conducting a SWOT Analysis</v>
      </c>
      <c r="E44" s="115" t="str">
        <f ca="1">IFERROR(__xludf.DUMMYFUNCTION("""COMPUTED_VALUE"""),"General")</f>
        <v>General</v>
      </c>
      <c r="F44" s="110" t="str">
        <f ca="1">IFERROR(__xludf.DUMMYFUNCTION("""COMPUTED_VALUE"""),"General")</f>
        <v>General</v>
      </c>
      <c r="G44" s="112">
        <f ca="1">IFERROR(__xludf.DUMMYFUNCTION("""COMPUTED_VALUE"""),0.0327893518518518)</f>
        <v>3.2789351851851799E-2</v>
      </c>
      <c r="H44" s="119"/>
      <c r="I44" s="109"/>
      <c r="J44" s="109"/>
      <c r="K44" s="109"/>
      <c r="L44" s="115"/>
      <c r="M44" s="121"/>
      <c r="N44" s="115"/>
      <c r="O44" s="110"/>
      <c r="P44" s="110"/>
      <c r="Q44" s="119"/>
      <c r="R44" s="109"/>
      <c r="S44" s="109"/>
    </row>
    <row r="45" spans="1:19" ht="33.75" customHeight="1" x14ac:dyDescent="0.15">
      <c r="A45" s="109"/>
      <c r="B45" s="109"/>
      <c r="C45" s="115">
        <f ca="1">IFERROR(__xludf.DUMMYFUNCTION("""COMPUTED_VALUE"""),2825458)</f>
        <v>2825458</v>
      </c>
      <c r="D45" s="116" t="str">
        <f ca="1">IFERROR(__xludf.DUMMYFUNCTION("""COMPUTED_VALUE"""),"Emily Cohen: Brutal Honesty as a Business Strategy")</f>
        <v>Emily Cohen: Brutal Honesty as a Business Strategy</v>
      </c>
      <c r="E45" s="115" t="str">
        <f ca="1">IFERROR(__xludf.DUMMYFUNCTION("""COMPUTED_VALUE"""),"General")</f>
        <v>General</v>
      </c>
      <c r="F45" s="110" t="str">
        <f ca="1">IFERROR(__xludf.DUMMYFUNCTION("""COMPUTED_VALUE"""),"General")</f>
        <v>General</v>
      </c>
      <c r="G45" s="112">
        <f ca="1">IFERROR(__xludf.DUMMYFUNCTION("""COMPUTED_VALUE"""),0.0226851851851851)</f>
        <v>2.26851851851851E-2</v>
      </c>
      <c r="H45" s="119"/>
      <c r="I45" s="109"/>
      <c r="J45" s="109"/>
      <c r="K45" s="109"/>
      <c r="L45" s="115"/>
      <c r="M45" s="121"/>
      <c r="N45" s="115"/>
      <c r="O45" s="110"/>
      <c r="P45" s="110"/>
      <c r="Q45" s="119"/>
      <c r="R45" s="109"/>
      <c r="S45" s="109"/>
    </row>
    <row r="46" spans="1:19" ht="33.75" customHeight="1" x14ac:dyDescent="0.15">
      <c r="A46" s="109"/>
      <c r="B46" s="109"/>
      <c r="C46" s="115">
        <f ca="1">IFERROR(__xludf.DUMMYFUNCTION("""COMPUTED_VALUE"""),2835087)</f>
        <v>2835087</v>
      </c>
      <c r="D46" s="116" t="str">
        <f ca="1">IFERROR(__xludf.DUMMYFUNCTION("""COMPUTED_VALUE"""),"How to Make Strategic Thinking a Habit")</f>
        <v>How to Make Strategic Thinking a Habit</v>
      </c>
      <c r="E46" s="115" t="str">
        <f ca="1">IFERROR(__xludf.DUMMYFUNCTION("""COMPUTED_VALUE"""),"General")</f>
        <v>General</v>
      </c>
      <c r="F46" s="110" t="str">
        <f ca="1">IFERROR(__xludf.DUMMYFUNCTION("""COMPUTED_VALUE"""),"General")</f>
        <v>General</v>
      </c>
      <c r="G46" s="112">
        <f ca="1">IFERROR(__xludf.DUMMYFUNCTION("""COMPUTED_VALUE"""),0.0236805555555555)</f>
        <v>2.36805555555555E-2</v>
      </c>
      <c r="H46" s="119"/>
      <c r="I46" s="109"/>
      <c r="J46" s="109"/>
      <c r="K46" s="109"/>
      <c r="L46" s="115"/>
      <c r="M46" s="121"/>
      <c r="N46" s="115"/>
      <c r="O46" s="110"/>
      <c r="P46" s="110"/>
      <c r="Q46" s="119"/>
      <c r="R46" s="109"/>
      <c r="S46" s="109"/>
    </row>
    <row r="47" spans="1:19" ht="33.75" customHeight="1" x14ac:dyDescent="0.15">
      <c r="A47" s="109"/>
      <c r="B47" s="109"/>
      <c r="C47" s="115">
        <f ca="1">IFERROR(__xludf.DUMMYFUNCTION("""COMPUTED_VALUE"""),2817223)</f>
        <v>2817223</v>
      </c>
      <c r="D47" s="116" t="str">
        <f ca="1">IFERROR(__xludf.DUMMYFUNCTION("""COMPUTED_VALUE"""),"Thinking In New Boxes: A New Paradigm for Business Creativity")</f>
        <v>Thinking In New Boxes: A New Paradigm for Business Creativity</v>
      </c>
      <c r="E47" s="115" t="str">
        <f ca="1">IFERROR(__xludf.DUMMYFUNCTION("""COMPUTED_VALUE"""),"General")</f>
        <v>General</v>
      </c>
      <c r="F47" s="110" t="str">
        <f ca="1">IFERROR(__xludf.DUMMYFUNCTION("""COMPUTED_VALUE"""),"General")</f>
        <v>General</v>
      </c>
      <c r="G47" s="112">
        <f ca="1">IFERROR(__xludf.DUMMYFUNCTION("""COMPUTED_VALUE"""),0.0309027777777777)</f>
        <v>3.0902777777777699E-2</v>
      </c>
      <c r="H47" s="119"/>
      <c r="I47" s="109"/>
      <c r="J47" s="109"/>
      <c r="K47" s="109"/>
      <c r="L47" s="115"/>
      <c r="M47" s="121"/>
      <c r="N47" s="115"/>
      <c r="O47" s="110"/>
      <c r="P47" s="110"/>
      <c r="Q47" s="119"/>
      <c r="R47" s="109"/>
      <c r="S47" s="109"/>
    </row>
    <row r="48" spans="1:19" ht="33.75" customHeight="1" x14ac:dyDescent="0.15">
      <c r="A48" s="109"/>
      <c r="B48" s="109"/>
      <c r="C48" s="115">
        <f ca="1">IFERROR(__xludf.DUMMYFUNCTION("""COMPUTED_VALUE"""),2874274)</f>
        <v>2874274</v>
      </c>
      <c r="D48" s="116" t="str">
        <f ca="1">IFERROR(__xludf.DUMMYFUNCTION("""COMPUTED_VALUE"""),"Outsourcing Critical Success Factors")</f>
        <v>Outsourcing Critical Success Factors</v>
      </c>
      <c r="E48" s="115" t="str">
        <f ca="1">IFERROR(__xludf.DUMMYFUNCTION("""COMPUTED_VALUE"""),"General")</f>
        <v>General</v>
      </c>
      <c r="F48" s="110" t="str">
        <f ca="1">IFERROR(__xludf.DUMMYFUNCTION("""COMPUTED_VALUE"""),"General")</f>
        <v>General</v>
      </c>
      <c r="G48" s="112">
        <f ca="1">IFERROR(__xludf.DUMMYFUNCTION("""COMPUTED_VALUE"""),0.0265625)</f>
        <v>2.6562499999999999E-2</v>
      </c>
      <c r="H48" s="119"/>
      <c r="I48" s="109"/>
      <c r="J48" s="109"/>
      <c r="K48" s="109"/>
      <c r="L48" s="115"/>
      <c r="M48" s="121"/>
      <c r="N48" s="115"/>
      <c r="O48" s="110"/>
      <c r="P48" s="110"/>
      <c r="Q48" s="119"/>
      <c r="R48" s="109"/>
      <c r="S48" s="109"/>
    </row>
    <row r="49" spans="1:19" ht="33.75" customHeight="1" x14ac:dyDescent="0.15">
      <c r="A49" s="109"/>
      <c r="B49" s="109"/>
      <c r="C49" s="115">
        <f ca="1">IFERROR(__xludf.DUMMYFUNCTION("""COMPUTED_VALUE"""),2874275)</f>
        <v>2874275</v>
      </c>
      <c r="D49" s="116" t="str">
        <f ca="1">IFERROR(__xludf.DUMMYFUNCTION("""COMPUTED_VALUE"""),"Outsourcing Management")</f>
        <v>Outsourcing Management</v>
      </c>
      <c r="E49" s="115" t="str">
        <f ca="1">IFERROR(__xludf.DUMMYFUNCTION("""COMPUTED_VALUE"""),"General")</f>
        <v>General</v>
      </c>
      <c r="F49" s="110" t="str">
        <f ca="1">IFERROR(__xludf.DUMMYFUNCTION("""COMPUTED_VALUE"""),"General")</f>
        <v>General</v>
      </c>
      <c r="G49" s="112">
        <f ca="1">IFERROR(__xludf.DUMMYFUNCTION("""COMPUTED_VALUE"""),0.0240046296296296)</f>
        <v>2.4004629629629601E-2</v>
      </c>
      <c r="H49" s="119"/>
      <c r="I49" s="109"/>
      <c r="J49" s="109"/>
      <c r="K49" s="109"/>
      <c r="L49" s="115"/>
      <c r="M49" s="121"/>
      <c r="N49" s="115"/>
      <c r="O49" s="110"/>
      <c r="P49" s="110"/>
      <c r="Q49" s="119"/>
      <c r="R49" s="109"/>
      <c r="S49" s="109"/>
    </row>
    <row r="50" spans="1:19" ht="33.75" customHeight="1" x14ac:dyDescent="0.15">
      <c r="A50" s="109"/>
      <c r="B50" s="109"/>
      <c r="C50" s="115">
        <f ca="1">IFERROR(__xludf.DUMMYFUNCTION("""COMPUTED_VALUE"""),3092435)</f>
        <v>3092435</v>
      </c>
      <c r="D50" s="116" t="str">
        <f ca="1">IFERROR(__xludf.DUMMYFUNCTION("""COMPUTED_VALUE"""),"How Smart Founders Prototype Solutions")</f>
        <v>How Smart Founders Prototype Solutions</v>
      </c>
      <c r="E50" s="115" t="str">
        <f ca="1">IFERROR(__xludf.DUMMYFUNCTION("""COMPUTED_VALUE"""),"General")</f>
        <v>General</v>
      </c>
      <c r="F50" s="110" t="str">
        <f ca="1">IFERROR(__xludf.DUMMYFUNCTION("""COMPUTED_VALUE"""),"General")</f>
        <v>General</v>
      </c>
      <c r="G50" s="112">
        <f ca="1">IFERROR(__xludf.DUMMYFUNCTION("""COMPUTED_VALUE"""),0.00939814814814814)</f>
        <v>9.3981481481481399E-3</v>
      </c>
      <c r="H50" s="119"/>
      <c r="I50" s="109"/>
      <c r="J50" s="109"/>
      <c r="K50" s="109"/>
      <c r="L50" s="115"/>
      <c r="M50" s="121"/>
      <c r="N50" s="115"/>
      <c r="O50" s="110"/>
      <c r="P50" s="110"/>
      <c r="Q50" s="119"/>
      <c r="R50" s="109"/>
      <c r="S50" s="109"/>
    </row>
    <row r="51" spans="1:19" ht="33.75" customHeight="1" x14ac:dyDescent="0.15">
      <c r="A51" s="109"/>
      <c r="B51" s="109"/>
      <c r="C51" s="115">
        <f ca="1">IFERROR(__xludf.DUMMYFUNCTION("""COMPUTED_VALUE"""),3094382)</f>
        <v>3094382</v>
      </c>
      <c r="D51" s="116" t="str">
        <f ca="1">IFERROR(__xludf.DUMMYFUNCTION("""COMPUTED_VALUE"""),"How Startups Find Problems Worth Solving")</f>
        <v>How Startups Find Problems Worth Solving</v>
      </c>
      <c r="E51" s="115" t="str">
        <f ca="1">IFERROR(__xludf.DUMMYFUNCTION("""COMPUTED_VALUE"""),"General")</f>
        <v>General</v>
      </c>
      <c r="F51" s="110" t="str">
        <f ca="1">IFERROR(__xludf.DUMMYFUNCTION("""COMPUTED_VALUE"""),"General")</f>
        <v>General</v>
      </c>
      <c r="G51" s="112">
        <f ca="1">IFERROR(__xludf.DUMMYFUNCTION("""COMPUTED_VALUE"""),0.00774305555555555)</f>
        <v>7.7430555555555499E-3</v>
      </c>
      <c r="H51" s="119"/>
      <c r="I51" s="109"/>
      <c r="J51" s="109"/>
      <c r="K51" s="109"/>
      <c r="L51" s="115"/>
      <c r="M51" s="121"/>
      <c r="N51" s="115"/>
      <c r="O51" s="110"/>
      <c r="P51" s="110"/>
      <c r="Q51" s="119"/>
      <c r="R51" s="109"/>
      <c r="S51" s="109"/>
    </row>
    <row r="52" spans="1:19" ht="33.75" customHeight="1" x14ac:dyDescent="0.15">
      <c r="A52" s="109"/>
      <c r="B52" s="109"/>
      <c r="C52" s="115">
        <f ca="1">IFERROR(__xludf.DUMMYFUNCTION("""COMPUTED_VALUE"""),3094383)</f>
        <v>3094383</v>
      </c>
      <c r="D52" s="116" t="str">
        <f ca="1">IFERROR(__xludf.DUMMYFUNCTION("""COMPUTED_VALUE"""),"Why Smart Founders Are ""Productively Wrong""")</f>
        <v>Why Smart Founders Are "Productively Wrong"</v>
      </c>
      <c r="E52" s="115" t="str">
        <f ca="1">IFERROR(__xludf.DUMMYFUNCTION("""COMPUTED_VALUE"""),"General")</f>
        <v>General</v>
      </c>
      <c r="F52" s="110" t="str">
        <f ca="1">IFERROR(__xludf.DUMMYFUNCTION("""COMPUTED_VALUE"""),"General")</f>
        <v>General</v>
      </c>
      <c r="G52" s="112">
        <f ca="1">IFERROR(__xludf.DUMMYFUNCTION("""COMPUTED_VALUE"""),0.00792824074074074)</f>
        <v>7.9282407407407392E-3</v>
      </c>
      <c r="H52" s="119"/>
      <c r="I52" s="109"/>
      <c r="J52" s="109"/>
      <c r="K52" s="109"/>
      <c r="L52" s="115"/>
      <c r="M52" s="121"/>
      <c r="N52" s="115"/>
      <c r="O52" s="110"/>
      <c r="P52" s="110"/>
      <c r="Q52" s="119"/>
      <c r="R52" s="109"/>
      <c r="S52" s="109"/>
    </row>
    <row r="53" spans="1:19" ht="33.75" customHeight="1" x14ac:dyDescent="0.15">
      <c r="A53" s="109"/>
      <c r="B53" s="109"/>
      <c r="C53" s="115"/>
      <c r="D53" s="121"/>
      <c r="E53" s="115"/>
      <c r="F53" s="110"/>
      <c r="G53" s="110"/>
      <c r="H53" s="119"/>
      <c r="I53" s="109"/>
      <c r="J53" s="109"/>
      <c r="K53" s="109"/>
      <c r="L53" s="115"/>
      <c r="M53" s="121"/>
      <c r="N53" s="115"/>
      <c r="O53" s="110"/>
      <c r="P53" s="110"/>
      <c r="Q53" s="119"/>
      <c r="R53" s="109"/>
      <c r="S53" s="109"/>
    </row>
    <row r="54" spans="1:19" ht="33.75" customHeight="1" x14ac:dyDescent="0.15">
      <c r="A54" s="109"/>
      <c r="B54" s="109"/>
      <c r="C54" s="115"/>
      <c r="D54" s="121"/>
      <c r="E54" s="115"/>
      <c r="F54" s="110"/>
      <c r="G54" s="110"/>
      <c r="H54" s="119"/>
      <c r="I54" s="109"/>
      <c r="J54" s="109"/>
      <c r="K54" s="109"/>
      <c r="L54" s="115"/>
      <c r="M54" s="121"/>
      <c r="N54" s="115"/>
      <c r="O54" s="110"/>
      <c r="P54" s="110"/>
      <c r="Q54" s="119"/>
      <c r="R54" s="109"/>
      <c r="S54" s="109"/>
    </row>
    <row r="55" spans="1:19" ht="33.75" customHeight="1" x14ac:dyDescent="0.15">
      <c r="A55" s="109"/>
      <c r="B55" s="109"/>
      <c r="C55" s="115"/>
      <c r="D55" s="121"/>
      <c r="E55" s="115"/>
      <c r="F55" s="110"/>
      <c r="G55" s="110"/>
      <c r="H55" s="119"/>
      <c r="I55" s="109"/>
      <c r="J55" s="109"/>
      <c r="K55" s="109"/>
      <c r="L55" s="115"/>
      <c r="M55" s="121"/>
      <c r="N55" s="115"/>
      <c r="O55" s="110"/>
      <c r="P55" s="110"/>
      <c r="Q55" s="119"/>
      <c r="R55" s="109"/>
      <c r="S55" s="109"/>
    </row>
    <row r="56" spans="1:19" ht="33.75" customHeight="1" x14ac:dyDescent="0.15">
      <c r="A56" s="109"/>
      <c r="B56" s="109"/>
      <c r="C56" s="115"/>
      <c r="D56" s="121"/>
      <c r="E56" s="115"/>
      <c r="F56" s="110"/>
      <c r="G56" s="110"/>
      <c r="H56" s="119"/>
      <c r="I56" s="109"/>
      <c r="J56" s="109"/>
      <c r="K56" s="109"/>
      <c r="L56" s="115"/>
      <c r="M56" s="121"/>
      <c r="N56" s="115"/>
      <c r="O56" s="110"/>
      <c r="P56" s="110"/>
      <c r="Q56" s="119"/>
      <c r="R56" s="109"/>
      <c r="S56" s="109"/>
    </row>
    <row r="57" spans="1:19" ht="33.75" customHeight="1" x14ac:dyDescent="0.15">
      <c r="A57" s="109"/>
      <c r="B57" s="109"/>
      <c r="C57" s="115"/>
      <c r="D57" s="121"/>
      <c r="E57" s="115"/>
      <c r="F57" s="110"/>
      <c r="G57" s="110"/>
      <c r="H57" s="119"/>
      <c r="I57" s="109"/>
      <c r="J57" s="109"/>
      <c r="K57" s="109"/>
      <c r="L57" s="115"/>
      <c r="M57" s="121"/>
      <c r="N57" s="115"/>
      <c r="O57" s="110"/>
      <c r="P57" s="110"/>
      <c r="Q57" s="119"/>
      <c r="R57" s="109"/>
      <c r="S57" s="109"/>
    </row>
    <row r="58" spans="1:19" ht="33.75" customHeight="1" x14ac:dyDescent="0.15">
      <c r="A58" s="109"/>
      <c r="B58" s="109"/>
      <c r="C58" s="115"/>
      <c r="D58" s="121"/>
      <c r="E58" s="115"/>
      <c r="F58" s="110"/>
      <c r="G58" s="110"/>
      <c r="H58" s="119"/>
      <c r="I58" s="109"/>
      <c r="J58" s="109"/>
      <c r="K58" s="109"/>
      <c r="L58" s="115"/>
      <c r="M58" s="121"/>
      <c r="N58" s="115"/>
      <c r="O58" s="110"/>
      <c r="P58" s="110"/>
      <c r="Q58" s="119"/>
      <c r="R58" s="109"/>
      <c r="S58" s="109"/>
    </row>
    <row r="59" spans="1:19" ht="33.75" customHeight="1" x14ac:dyDescent="0.15">
      <c r="A59" s="109"/>
      <c r="B59" s="109"/>
      <c r="C59" s="115"/>
      <c r="D59" s="121"/>
      <c r="E59" s="115"/>
      <c r="F59" s="110"/>
      <c r="G59" s="110"/>
      <c r="H59" s="119"/>
      <c r="I59" s="109"/>
      <c r="J59" s="109"/>
      <c r="K59" s="109"/>
      <c r="L59" s="115"/>
      <c r="M59" s="121"/>
      <c r="N59" s="115"/>
      <c r="O59" s="110"/>
      <c r="P59" s="110"/>
      <c r="Q59" s="119"/>
      <c r="R59" s="109"/>
      <c r="S59" s="109"/>
    </row>
    <row r="60" spans="1:19" ht="33.75" customHeight="1" x14ac:dyDescent="0.15">
      <c r="A60" s="109"/>
      <c r="B60" s="109"/>
      <c r="C60" s="115"/>
      <c r="D60" s="121"/>
      <c r="E60" s="115"/>
      <c r="F60" s="110"/>
      <c r="G60" s="110"/>
      <c r="H60" s="119"/>
      <c r="I60" s="109"/>
      <c r="J60" s="109"/>
      <c r="K60" s="109"/>
      <c r="L60" s="115"/>
      <c r="M60" s="121"/>
      <c r="N60" s="115"/>
      <c r="O60" s="110"/>
      <c r="P60" s="110"/>
      <c r="Q60" s="119"/>
      <c r="R60" s="109"/>
      <c r="S60" s="109"/>
    </row>
    <row r="61" spans="1:19" ht="33.75" customHeight="1" x14ac:dyDescent="0.15">
      <c r="A61" s="109"/>
      <c r="B61" s="109"/>
      <c r="C61" s="115"/>
      <c r="D61" s="121"/>
      <c r="E61" s="115"/>
      <c r="F61" s="110"/>
      <c r="G61" s="110"/>
      <c r="H61" s="119"/>
      <c r="I61" s="109"/>
      <c r="J61" s="109"/>
      <c r="K61" s="109"/>
      <c r="L61" s="115"/>
      <c r="M61" s="121"/>
      <c r="N61" s="115"/>
      <c r="O61" s="110"/>
      <c r="P61" s="110"/>
      <c r="Q61" s="119"/>
      <c r="R61" s="109"/>
      <c r="S61" s="109"/>
    </row>
    <row r="62" spans="1:19" ht="33.75" customHeight="1" x14ac:dyDescent="0.15">
      <c r="A62" s="109"/>
      <c r="B62" s="109"/>
      <c r="C62" s="115"/>
      <c r="D62" s="121"/>
      <c r="E62" s="115"/>
      <c r="F62" s="110"/>
      <c r="G62" s="110"/>
      <c r="H62" s="119"/>
      <c r="I62" s="109"/>
      <c r="J62" s="109"/>
      <c r="K62" s="109"/>
      <c r="L62" s="115"/>
      <c r="M62" s="121"/>
      <c r="N62" s="115"/>
      <c r="O62" s="110"/>
      <c r="P62" s="110"/>
      <c r="Q62" s="119"/>
      <c r="R62" s="109"/>
      <c r="S62" s="109"/>
    </row>
    <row r="63" spans="1:19" ht="33.75" customHeight="1" x14ac:dyDescent="0.15">
      <c r="A63" s="109"/>
      <c r="B63" s="109"/>
      <c r="C63" s="115"/>
      <c r="D63" s="121"/>
      <c r="E63" s="115"/>
      <c r="F63" s="110"/>
      <c r="G63" s="110"/>
      <c r="H63" s="119"/>
      <c r="I63" s="109"/>
      <c r="J63" s="109"/>
      <c r="K63" s="109"/>
      <c r="L63" s="115"/>
      <c r="M63" s="121"/>
      <c r="N63" s="115"/>
      <c r="O63" s="110"/>
      <c r="P63" s="110"/>
      <c r="Q63" s="119"/>
      <c r="R63" s="109"/>
      <c r="S63" s="109"/>
    </row>
    <row r="64" spans="1:19" ht="33.75" customHeight="1" x14ac:dyDescent="0.15">
      <c r="A64" s="109"/>
      <c r="B64" s="109"/>
      <c r="C64" s="115"/>
      <c r="D64" s="121"/>
      <c r="E64" s="115"/>
      <c r="F64" s="110"/>
      <c r="G64" s="110"/>
      <c r="H64" s="119"/>
      <c r="I64" s="109"/>
      <c r="J64" s="109"/>
      <c r="K64" s="109"/>
      <c r="L64" s="115"/>
      <c r="M64" s="121"/>
      <c r="N64" s="115"/>
      <c r="O64" s="110"/>
      <c r="P64" s="110"/>
      <c r="Q64" s="119"/>
      <c r="R64" s="109"/>
      <c r="S64" s="109"/>
    </row>
    <row r="65" spans="1:19" ht="33.75" customHeight="1" x14ac:dyDescent="0.15">
      <c r="A65" s="109"/>
      <c r="B65" s="109"/>
      <c r="C65" s="115"/>
      <c r="D65" s="121"/>
      <c r="E65" s="115"/>
      <c r="F65" s="110"/>
      <c r="G65" s="110"/>
      <c r="H65" s="119"/>
      <c r="I65" s="109"/>
      <c r="J65" s="109"/>
      <c r="K65" s="109"/>
      <c r="L65" s="115"/>
      <c r="M65" s="121"/>
      <c r="N65" s="115"/>
      <c r="O65" s="110"/>
      <c r="P65" s="110"/>
      <c r="Q65" s="119"/>
      <c r="R65" s="109"/>
      <c r="S65" s="109"/>
    </row>
    <row r="66" spans="1:19" ht="33.75" customHeight="1" x14ac:dyDescent="0.15">
      <c r="A66" s="109"/>
      <c r="B66" s="109"/>
      <c r="C66" s="115"/>
      <c r="D66" s="121"/>
      <c r="E66" s="115"/>
      <c r="F66" s="110"/>
      <c r="G66" s="110"/>
      <c r="H66" s="119"/>
      <c r="I66" s="109"/>
      <c r="J66" s="109"/>
      <c r="K66" s="109"/>
      <c r="L66" s="115"/>
      <c r="M66" s="121"/>
      <c r="N66" s="115"/>
      <c r="O66" s="110"/>
      <c r="P66" s="110"/>
      <c r="Q66" s="119"/>
      <c r="R66" s="109"/>
      <c r="S66" s="109"/>
    </row>
    <row r="67" spans="1:19" ht="33.75" customHeight="1" x14ac:dyDescent="0.15">
      <c r="A67" s="109"/>
      <c r="B67" s="109"/>
      <c r="C67" s="115"/>
      <c r="D67" s="121"/>
      <c r="E67" s="115"/>
      <c r="F67" s="110"/>
      <c r="G67" s="110"/>
      <c r="H67" s="119"/>
      <c r="I67" s="109"/>
      <c r="J67" s="109"/>
      <c r="K67" s="109"/>
      <c r="L67" s="115"/>
      <c r="M67" s="121"/>
      <c r="N67" s="115"/>
      <c r="O67" s="110"/>
      <c r="P67" s="110"/>
      <c r="Q67" s="119"/>
      <c r="R67" s="109"/>
      <c r="S67" s="109"/>
    </row>
    <row r="68" spans="1:19" ht="33.75" customHeight="1" x14ac:dyDescent="0.15">
      <c r="A68" s="109"/>
      <c r="B68" s="109"/>
      <c r="C68" s="115"/>
      <c r="D68" s="121"/>
      <c r="E68" s="115"/>
      <c r="F68" s="110"/>
      <c r="G68" s="110"/>
      <c r="H68" s="119"/>
      <c r="I68" s="109"/>
      <c r="J68" s="109"/>
      <c r="K68" s="109"/>
      <c r="L68" s="115"/>
      <c r="M68" s="121"/>
      <c r="N68" s="115"/>
      <c r="O68" s="110"/>
      <c r="P68" s="110"/>
      <c r="Q68" s="119"/>
      <c r="R68" s="109"/>
      <c r="S68" s="109"/>
    </row>
    <row r="69" spans="1:19" ht="33.75" customHeight="1" x14ac:dyDescent="0.15">
      <c r="A69" s="109"/>
      <c r="B69" s="109"/>
      <c r="C69" s="115"/>
      <c r="D69" s="121"/>
      <c r="E69" s="115"/>
      <c r="F69" s="110"/>
      <c r="G69" s="110"/>
      <c r="H69" s="119"/>
      <c r="I69" s="109"/>
      <c r="J69" s="109"/>
      <c r="K69" s="109"/>
      <c r="L69" s="115"/>
      <c r="M69" s="121"/>
      <c r="N69" s="115"/>
      <c r="O69" s="110"/>
      <c r="P69" s="110"/>
      <c r="Q69" s="119"/>
      <c r="R69" s="109"/>
      <c r="S69" s="109"/>
    </row>
    <row r="70" spans="1:19" ht="33.75" customHeight="1" x14ac:dyDescent="0.15">
      <c r="A70" s="109"/>
      <c r="B70" s="109"/>
      <c r="C70" s="115"/>
      <c r="D70" s="121"/>
      <c r="E70" s="115"/>
      <c r="F70" s="110"/>
      <c r="G70" s="110"/>
      <c r="H70" s="119"/>
      <c r="I70" s="109"/>
      <c r="J70" s="109"/>
      <c r="K70" s="109"/>
      <c r="L70" s="115"/>
      <c r="M70" s="121"/>
      <c r="N70" s="115"/>
      <c r="O70" s="110"/>
      <c r="P70" s="110"/>
      <c r="Q70" s="119"/>
      <c r="R70" s="109"/>
      <c r="S70" s="109"/>
    </row>
    <row r="71" spans="1:19" ht="33.75" customHeight="1" x14ac:dyDescent="0.15">
      <c r="A71" s="109"/>
      <c r="B71" s="109"/>
      <c r="C71" s="115"/>
      <c r="D71" s="121"/>
      <c r="E71" s="115"/>
      <c r="F71" s="110"/>
      <c r="G71" s="110"/>
      <c r="H71" s="119"/>
      <c r="I71" s="109"/>
      <c r="J71" s="109"/>
      <c r="K71" s="109"/>
      <c r="L71" s="115"/>
      <c r="M71" s="121"/>
      <c r="N71" s="115"/>
      <c r="O71" s="110"/>
      <c r="P71" s="110"/>
      <c r="Q71" s="119"/>
      <c r="R71" s="109"/>
      <c r="S71" s="109"/>
    </row>
    <row r="72" spans="1:19" ht="33.75" customHeight="1" x14ac:dyDescent="0.15">
      <c r="A72" s="109"/>
      <c r="B72" s="109"/>
      <c r="C72" s="115"/>
      <c r="D72" s="121"/>
      <c r="E72" s="115"/>
      <c r="F72" s="110"/>
      <c r="G72" s="110"/>
      <c r="H72" s="119"/>
      <c r="I72" s="109"/>
      <c r="J72" s="109"/>
      <c r="K72" s="109"/>
      <c r="L72" s="115"/>
      <c r="M72" s="121"/>
      <c r="N72" s="115"/>
      <c r="O72" s="110"/>
      <c r="P72" s="110"/>
      <c r="Q72" s="119"/>
      <c r="R72" s="109"/>
      <c r="S72" s="109"/>
    </row>
    <row r="73" spans="1:19" ht="33.75" customHeight="1" x14ac:dyDescent="0.15">
      <c r="A73" s="109"/>
      <c r="B73" s="109"/>
      <c r="C73" s="115"/>
      <c r="D73" s="121"/>
      <c r="E73" s="115"/>
      <c r="F73" s="110"/>
      <c r="G73" s="110"/>
      <c r="H73" s="119"/>
      <c r="I73" s="109"/>
      <c r="J73" s="109"/>
      <c r="K73" s="109"/>
      <c r="L73" s="115"/>
      <c r="M73" s="121"/>
      <c r="N73" s="115"/>
      <c r="O73" s="110"/>
      <c r="P73" s="110"/>
      <c r="Q73" s="119"/>
      <c r="R73" s="109"/>
      <c r="S73" s="109"/>
    </row>
    <row r="74" spans="1:19" ht="33.75" customHeight="1" x14ac:dyDescent="0.15">
      <c r="A74" s="109"/>
      <c r="B74" s="109"/>
      <c r="C74" s="115"/>
      <c r="D74" s="121"/>
      <c r="E74" s="115"/>
      <c r="F74" s="110"/>
      <c r="G74" s="110"/>
      <c r="H74" s="119"/>
      <c r="I74" s="109"/>
      <c r="J74" s="109"/>
      <c r="K74" s="109"/>
      <c r="L74" s="115"/>
      <c r="M74" s="121"/>
      <c r="N74" s="115"/>
      <c r="O74" s="110"/>
      <c r="P74" s="110"/>
      <c r="Q74" s="119"/>
      <c r="R74" s="109"/>
      <c r="S74" s="109"/>
    </row>
    <row r="75" spans="1:19" ht="33.75" customHeight="1" x14ac:dyDescent="0.15">
      <c r="A75" s="109"/>
      <c r="B75" s="109"/>
      <c r="C75" s="115"/>
      <c r="D75" s="121"/>
      <c r="E75" s="115"/>
      <c r="F75" s="110"/>
      <c r="G75" s="112"/>
      <c r="H75" s="119"/>
      <c r="I75" s="109"/>
      <c r="J75" s="109"/>
      <c r="K75" s="109"/>
      <c r="L75" s="115"/>
      <c r="M75" s="121"/>
      <c r="N75" s="115"/>
      <c r="O75" s="110"/>
      <c r="P75" s="110"/>
      <c r="Q75" s="119"/>
      <c r="R75" s="109"/>
      <c r="S75" s="109"/>
    </row>
    <row r="76" spans="1:19" ht="33.75" customHeight="1" x14ac:dyDescent="0.15">
      <c r="A76" s="109"/>
      <c r="B76" s="109"/>
      <c r="C76" s="115"/>
      <c r="D76" s="121"/>
      <c r="E76" s="115"/>
      <c r="F76" s="110"/>
      <c r="G76" s="112"/>
      <c r="H76" s="119"/>
      <c r="I76" s="109"/>
      <c r="J76" s="109"/>
      <c r="K76" s="109"/>
      <c r="L76" s="115"/>
      <c r="M76" s="121"/>
      <c r="N76" s="115"/>
      <c r="O76" s="110"/>
      <c r="P76" s="110"/>
      <c r="Q76" s="119"/>
      <c r="R76" s="109"/>
      <c r="S76" s="109"/>
    </row>
    <row r="77" spans="1:19" ht="33.75" customHeight="1" x14ac:dyDescent="0.15">
      <c r="A77" s="109"/>
      <c r="B77" s="109"/>
      <c r="C77" s="115"/>
      <c r="D77" s="121"/>
      <c r="E77" s="115"/>
      <c r="F77" s="110"/>
      <c r="G77" s="112"/>
      <c r="H77" s="119"/>
      <c r="I77" s="109"/>
      <c r="J77" s="109"/>
      <c r="K77" s="109"/>
      <c r="L77" s="115"/>
      <c r="M77" s="121"/>
      <c r="N77" s="115"/>
      <c r="O77" s="110"/>
      <c r="P77" s="110"/>
      <c r="Q77" s="119"/>
      <c r="R77" s="109"/>
      <c r="S77" s="109"/>
    </row>
    <row r="78" spans="1:19" ht="33.75" customHeight="1" x14ac:dyDescent="0.15">
      <c r="A78" s="109"/>
      <c r="B78" s="109"/>
      <c r="C78" s="115"/>
      <c r="D78" s="121"/>
      <c r="E78" s="115"/>
      <c r="F78" s="110"/>
      <c r="G78" s="112"/>
      <c r="H78" s="119"/>
      <c r="I78" s="109"/>
      <c r="J78" s="109"/>
      <c r="K78" s="109"/>
      <c r="L78" s="115"/>
      <c r="M78" s="121"/>
      <c r="N78" s="115"/>
      <c r="O78" s="110"/>
      <c r="P78" s="110"/>
      <c r="Q78" s="119"/>
      <c r="R78" s="109"/>
      <c r="S78" s="109"/>
    </row>
    <row r="79" spans="1:19" ht="33.75" customHeight="1" x14ac:dyDescent="0.15">
      <c r="A79" s="109"/>
      <c r="B79" s="109"/>
      <c r="C79" s="115"/>
      <c r="D79" s="121"/>
      <c r="E79" s="115"/>
      <c r="F79" s="110"/>
      <c r="G79" s="112"/>
      <c r="H79" s="119"/>
      <c r="I79" s="109"/>
      <c r="J79" s="109"/>
      <c r="K79" s="109"/>
      <c r="L79" s="115"/>
      <c r="M79" s="121"/>
      <c r="N79" s="115"/>
      <c r="O79" s="110"/>
      <c r="P79" s="110"/>
      <c r="Q79" s="119"/>
      <c r="R79" s="109"/>
      <c r="S79" s="109"/>
    </row>
    <row r="80" spans="1:19" ht="33.75" customHeight="1" x14ac:dyDescent="0.15">
      <c r="A80" s="109"/>
      <c r="B80" s="109"/>
      <c r="C80" s="115"/>
      <c r="D80" s="121"/>
      <c r="E80" s="115"/>
      <c r="F80" s="110"/>
      <c r="G80" s="112"/>
      <c r="H80" s="119"/>
      <c r="I80" s="109"/>
      <c r="J80" s="109"/>
      <c r="K80" s="109"/>
      <c r="L80" s="115"/>
      <c r="M80" s="121"/>
      <c r="N80" s="115"/>
      <c r="O80" s="110"/>
      <c r="P80" s="110"/>
      <c r="Q80" s="119"/>
      <c r="R80" s="109"/>
      <c r="S80" s="109"/>
    </row>
    <row r="81" spans="1:19" ht="33.75" customHeight="1" x14ac:dyDescent="0.15">
      <c r="A81" s="109"/>
      <c r="B81" s="109"/>
      <c r="C81" s="115"/>
      <c r="D81" s="121"/>
      <c r="E81" s="115"/>
      <c r="F81" s="110"/>
      <c r="G81" s="112"/>
      <c r="H81" s="119"/>
      <c r="I81" s="109"/>
      <c r="J81" s="109"/>
      <c r="K81" s="109"/>
      <c r="L81" s="115"/>
      <c r="M81" s="121"/>
      <c r="N81" s="115"/>
      <c r="O81" s="110"/>
      <c r="P81" s="110"/>
      <c r="Q81" s="119"/>
      <c r="R81" s="109"/>
      <c r="S81" s="109"/>
    </row>
    <row r="82" spans="1:19" ht="33.75" customHeight="1" x14ac:dyDescent="0.15">
      <c r="A82" s="109"/>
      <c r="B82" s="109"/>
      <c r="C82" s="115"/>
      <c r="D82" s="121"/>
      <c r="E82" s="115"/>
      <c r="F82" s="110"/>
      <c r="G82" s="112"/>
      <c r="H82" s="119"/>
      <c r="I82" s="109"/>
      <c r="J82" s="109"/>
      <c r="K82" s="109"/>
      <c r="L82" s="115"/>
      <c r="M82" s="121"/>
      <c r="N82" s="115"/>
      <c r="O82" s="110"/>
      <c r="P82" s="110"/>
      <c r="Q82" s="119"/>
      <c r="R82" s="109"/>
      <c r="S82" s="109"/>
    </row>
    <row r="83" spans="1:19" ht="33.75" customHeight="1" x14ac:dyDescent="0.15">
      <c r="A83" s="109"/>
      <c r="B83" s="109"/>
      <c r="C83" s="115"/>
      <c r="D83" s="121"/>
      <c r="E83" s="115"/>
      <c r="F83" s="110"/>
      <c r="G83" s="112"/>
      <c r="H83" s="119"/>
      <c r="I83" s="109"/>
      <c r="J83" s="109"/>
      <c r="K83" s="109"/>
      <c r="L83" s="115"/>
      <c r="M83" s="121"/>
      <c r="N83" s="115"/>
      <c r="O83" s="110"/>
      <c r="P83" s="110"/>
      <c r="Q83" s="119"/>
      <c r="R83" s="109"/>
      <c r="S83" s="109"/>
    </row>
    <row r="84" spans="1:19" ht="33.75" customHeight="1" x14ac:dyDescent="0.15">
      <c r="A84" s="109"/>
      <c r="B84" s="109"/>
      <c r="C84" s="115"/>
      <c r="D84" s="121"/>
      <c r="E84" s="115"/>
      <c r="F84" s="110"/>
      <c r="G84" s="112"/>
      <c r="H84" s="119"/>
      <c r="I84" s="109"/>
      <c r="J84" s="109"/>
      <c r="K84" s="109"/>
      <c r="L84" s="115"/>
      <c r="M84" s="121"/>
      <c r="N84" s="115"/>
      <c r="O84" s="110"/>
      <c r="P84" s="110"/>
      <c r="Q84" s="119"/>
      <c r="R84" s="109"/>
      <c r="S84" s="109"/>
    </row>
    <row r="85" spans="1:19" ht="14" x14ac:dyDescent="0.15">
      <c r="A85" s="122"/>
      <c r="B85" s="122"/>
      <c r="C85" s="115"/>
      <c r="D85" s="121"/>
      <c r="E85" s="115"/>
      <c r="F85" s="110"/>
      <c r="G85" s="112"/>
      <c r="H85" s="119"/>
      <c r="I85" s="122"/>
      <c r="J85" s="122"/>
      <c r="K85" s="122"/>
      <c r="L85" s="115"/>
      <c r="M85" s="121"/>
      <c r="N85" s="115"/>
      <c r="O85" s="110"/>
      <c r="P85" s="110"/>
      <c r="Q85" s="119"/>
      <c r="R85" s="122"/>
      <c r="S85" s="122"/>
    </row>
    <row r="86" spans="1:19" ht="14" x14ac:dyDescent="0.15">
      <c r="A86" s="122"/>
      <c r="B86" s="122"/>
      <c r="C86" s="115"/>
      <c r="D86" s="121"/>
      <c r="E86" s="115"/>
      <c r="F86" s="110"/>
      <c r="G86" s="110"/>
      <c r="H86" s="119"/>
      <c r="I86" s="122"/>
      <c r="J86" s="122"/>
      <c r="K86" s="122"/>
      <c r="L86" s="115"/>
      <c r="M86" s="121"/>
      <c r="N86" s="115"/>
      <c r="O86" s="110"/>
      <c r="P86" s="110"/>
      <c r="Q86" s="119"/>
      <c r="R86" s="122"/>
      <c r="S86" s="122"/>
    </row>
    <row r="87" spans="1:19" ht="14" x14ac:dyDescent="0.15">
      <c r="A87" s="122"/>
      <c r="B87" s="122"/>
      <c r="C87" s="115"/>
      <c r="D87" s="121"/>
      <c r="E87" s="115"/>
      <c r="F87" s="110"/>
      <c r="G87" s="110"/>
      <c r="H87" s="119"/>
      <c r="I87" s="122"/>
      <c r="J87" s="122"/>
      <c r="K87" s="122"/>
      <c r="L87" s="115"/>
      <c r="M87" s="121"/>
      <c r="N87" s="115"/>
      <c r="O87" s="110"/>
      <c r="P87" s="110"/>
      <c r="Q87" s="119"/>
      <c r="R87" s="122"/>
      <c r="S87" s="122"/>
    </row>
    <row r="88" spans="1:19" ht="14" x14ac:dyDescent="0.15">
      <c r="A88" s="122"/>
      <c r="B88" s="122"/>
      <c r="C88" s="115"/>
      <c r="D88" s="121"/>
      <c r="E88" s="115"/>
      <c r="F88" s="110"/>
      <c r="G88" s="110"/>
      <c r="H88" s="119"/>
      <c r="I88" s="122"/>
      <c r="J88" s="122"/>
      <c r="K88" s="122"/>
      <c r="L88" s="115"/>
      <c r="M88" s="121"/>
      <c r="N88" s="115"/>
      <c r="O88" s="110"/>
      <c r="P88" s="110"/>
      <c r="Q88" s="119"/>
      <c r="R88" s="122"/>
      <c r="S88" s="122"/>
    </row>
    <row r="89" spans="1:19" ht="14" x14ac:dyDescent="0.15">
      <c r="A89" s="122"/>
      <c r="B89" s="122"/>
      <c r="C89" s="115"/>
      <c r="D89" s="121"/>
      <c r="E89" s="115"/>
      <c r="F89" s="110"/>
      <c r="G89" s="110"/>
      <c r="H89" s="119"/>
      <c r="I89" s="122"/>
      <c r="J89" s="122"/>
      <c r="K89" s="122"/>
      <c r="L89" s="115"/>
      <c r="M89" s="121"/>
      <c r="N89" s="115"/>
      <c r="O89" s="110"/>
      <c r="P89" s="110"/>
      <c r="Q89" s="119"/>
      <c r="R89" s="122"/>
      <c r="S89" s="122"/>
    </row>
    <row r="90" spans="1:19" ht="14" x14ac:dyDescent="0.15">
      <c r="A90" s="122"/>
      <c r="B90" s="122"/>
      <c r="C90" s="115"/>
      <c r="D90" s="121"/>
      <c r="E90" s="115"/>
      <c r="F90" s="115"/>
      <c r="G90" s="115"/>
      <c r="H90" s="119"/>
      <c r="I90" s="122"/>
      <c r="J90" s="122"/>
      <c r="K90" s="122"/>
      <c r="L90" s="115"/>
      <c r="M90" s="121"/>
      <c r="N90" s="115"/>
      <c r="O90" s="115"/>
      <c r="P90" s="115"/>
      <c r="Q90" s="119"/>
      <c r="R90" s="122"/>
      <c r="S90" s="122"/>
    </row>
    <row r="91" spans="1:19" ht="14" x14ac:dyDescent="0.15">
      <c r="A91" s="122"/>
      <c r="B91" s="122"/>
      <c r="C91" s="115"/>
      <c r="D91" s="121"/>
      <c r="E91" s="115"/>
      <c r="F91" s="115"/>
      <c r="G91" s="115"/>
      <c r="H91" s="119"/>
      <c r="I91" s="122"/>
      <c r="J91" s="122"/>
      <c r="K91" s="122"/>
      <c r="L91" s="115"/>
      <c r="M91" s="121"/>
      <c r="N91" s="115"/>
      <c r="O91" s="115"/>
      <c r="P91" s="115"/>
      <c r="Q91" s="119"/>
      <c r="R91" s="122"/>
      <c r="S91" s="122"/>
    </row>
    <row r="92" spans="1:19" ht="14" x14ac:dyDescent="0.15">
      <c r="A92" s="122"/>
      <c r="B92" s="122"/>
      <c r="C92" s="115"/>
      <c r="D92" s="121"/>
      <c r="E92" s="115"/>
      <c r="F92" s="115"/>
      <c r="G92" s="115"/>
      <c r="H92" s="119"/>
      <c r="I92" s="122"/>
      <c r="J92" s="122"/>
      <c r="K92" s="122"/>
      <c r="L92" s="115"/>
      <c r="M92" s="121"/>
      <c r="N92" s="115"/>
      <c r="O92" s="115"/>
      <c r="P92" s="115"/>
      <c r="Q92" s="119"/>
      <c r="R92" s="122"/>
      <c r="S92" s="122"/>
    </row>
    <row r="93" spans="1:19" ht="14" x14ac:dyDescent="0.15">
      <c r="A93" s="122"/>
      <c r="B93" s="122"/>
      <c r="C93" s="115"/>
      <c r="D93" s="121"/>
      <c r="E93" s="115"/>
      <c r="F93" s="115"/>
      <c r="G93" s="115"/>
      <c r="H93" s="119"/>
      <c r="I93" s="122"/>
      <c r="J93" s="122"/>
      <c r="K93" s="122"/>
      <c r="L93" s="115"/>
      <c r="M93" s="121"/>
      <c r="N93" s="115"/>
      <c r="O93" s="115"/>
      <c r="P93" s="115"/>
      <c r="Q93" s="119"/>
      <c r="R93" s="122"/>
      <c r="S93" s="122"/>
    </row>
    <row r="94" spans="1:19" ht="14" x14ac:dyDescent="0.15">
      <c r="A94" s="122"/>
      <c r="B94" s="122"/>
      <c r="C94" s="115"/>
      <c r="D94" s="121"/>
      <c r="E94" s="115"/>
      <c r="F94" s="115"/>
      <c r="G94" s="115"/>
      <c r="H94" s="119"/>
      <c r="I94" s="122"/>
      <c r="J94" s="122"/>
      <c r="K94" s="122"/>
      <c r="L94" s="115"/>
      <c r="M94" s="121"/>
      <c r="N94" s="115"/>
      <c r="O94" s="115"/>
      <c r="P94" s="115"/>
      <c r="Q94" s="119"/>
      <c r="R94" s="122"/>
      <c r="S94" s="122"/>
    </row>
    <row r="95" spans="1:19" ht="14" x14ac:dyDescent="0.15">
      <c r="A95" s="122"/>
      <c r="B95" s="122"/>
      <c r="C95" s="115"/>
      <c r="D95" s="121"/>
      <c r="E95" s="115"/>
      <c r="F95" s="115"/>
      <c r="G95" s="115"/>
      <c r="H95" s="119"/>
      <c r="I95" s="122"/>
      <c r="J95" s="122"/>
      <c r="K95" s="122"/>
      <c r="L95" s="115"/>
      <c r="M95" s="121"/>
      <c r="N95" s="115"/>
      <c r="O95" s="115"/>
      <c r="P95" s="115"/>
      <c r="Q95" s="119"/>
      <c r="R95" s="122"/>
      <c r="S95" s="122"/>
    </row>
    <row r="96" spans="1:19" ht="14" x14ac:dyDescent="0.15">
      <c r="A96" s="122"/>
      <c r="B96" s="122"/>
      <c r="C96" s="115"/>
      <c r="D96" s="121"/>
      <c r="E96" s="115"/>
      <c r="F96" s="115"/>
      <c r="G96" s="115"/>
      <c r="H96" s="119"/>
      <c r="I96" s="122"/>
      <c r="J96" s="122"/>
      <c r="K96" s="122"/>
      <c r="L96" s="115"/>
      <c r="M96" s="121"/>
      <c r="N96" s="115"/>
      <c r="O96" s="115"/>
      <c r="P96" s="115"/>
      <c r="Q96" s="119"/>
      <c r="R96" s="122"/>
      <c r="S96" s="122"/>
    </row>
    <row r="97" spans="1:19" ht="14" x14ac:dyDescent="0.15">
      <c r="A97" s="122"/>
      <c r="B97" s="122"/>
      <c r="C97" s="115"/>
      <c r="D97" s="121"/>
      <c r="E97" s="115"/>
      <c r="F97" s="115"/>
      <c r="G97" s="115"/>
      <c r="H97" s="119"/>
      <c r="I97" s="122"/>
      <c r="J97" s="122"/>
      <c r="K97" s="122"/>
      <c r="L97" s="115"/>
      <c r="M97" s="121"/>
      <c r="N97" s="115"/>
      <c r="O97" s="115"/>
      <c r="P97" s="115"/>
      <c r="Q97" s="119"/>
      <c r="R97" s="122"/>
      <c r="S97" s="122"/>
    </row>
    <row r="98" spans="1:19" ht="14" x14ac:dyDescent="0.15">
      <c r="A98" s="122"/>
      <c r="B98" s="122"/>
      <c r="C98" s="115"/>
      <c r="D98" s="121"/>
      <c r="E98" s="115"/>
      <c r="F98" s="115"/>
      <c r="G98" s="115"/>
      <c r="H98" s="119"/>
      <c r="I98" s="122"/>
      <c r="J98" s="122"/>
      <c r="K98" s="122"/>
      <c r="L98" s="115"/>
      <c r="M98" s="121"/>
      <c r="N98" s="115"/>
      <c r="O98" s="115"/>
      <c r="P98" s="115"/>
      <c r="Q98" s="119"/>
      <c r="R98" s="122"/>
      <c r="S98" s="122"/>
    </row>
    <row r="99" spans="1:19" ht="14" x14ac:dyDescent="0.15">
      <c r="A99" s="122"/>
      <c r="B99" s="122"/>
      <c r="C99" s="115"/>
      <c r="D99" s="121"/>
      <c r="E99" s="115"/>
      <c r="F99" s="115"/>
      <c r="G99" s="115"/>
      <c r="H99" s="119"/>
      <c r="I99" s="122"/>
      <c r="J99" s="122"/>
      <c r="K99" s="122"/>
      <c r="L99" s="115"/>
      <c r="M99" s="121"/>
      <c r="N99" s="115"/>
      <c r="O99" s="115"/>
      <c r="P99" s="115"/>
      <c r="Q99" s="119"/>
      <c r="R99" s="122"/>
      <c r="S99" s="122"/>
    </row>
    <row r="100" spans="1:19" ht="14" x14ac:dyDescent="0.15">
      <c r="A100" s="122"/>
      <c r="B100" s="122"/>
      <c r="C100" s="115"/>
      <c r="D100" s="121"/>
      <c r="E100" s="115"/>
      <c r="F100" s="115"/>
      <c r="G100" s="115"/>
      <c r="H100" s="119"/>
      <c r="I100" s="122"/>
      <c r="J100" s="122"/>
      <c r="K100" s="122"/>
      <c r="L100" s="115"/>
      <c r="M100" s="121"/>
      <c r="N100" s="115"/>
      <c r="O100" s="115"/>
      <c r="P100" s="115"/>
      <c r="Q100" s="119"/>
      <c r="R100" s="122"/>
      <c r="S100" s="122"/>
    </row>
    <row r="101" spans="1:19" ht="14" x14ac:dyDescent="0.15">
      <c r="A101" s="122"/>
      <c r="B101" s="122"/>
      <c r="C101" s="115"/>
      <c r="D101" s="121"/>
      <c r="E101" s="115"/>
      <c r="F101" s="115"/>
      <c r="G101" s="115"/>
      <c r="H101" s="119"/>
      <c r="I101" s="122"/>
      <c r="J101" s="122"/>
      <c r="K101" s="122"/>
      <c r="L101" s="123"/>
      <c r="M101" s="124"/>
      <c r="N101" s="123"/>
      <c r="O101" s="123"/>
      <c r="P101" s="123"/>
      <c r="Q101" s="125"/>
      <c r="R101" s="122"/>
      <c r="S101" s="122"/>
    </row>
    <row r="102" spans="1:19" ht="14" x14ac:dyDescent="0.15">
      <c r="A102" s="122"/>
      <c r="B102" s="122"/>
      <c r="C102" s="115"/>
      <c r="D102" s="121"/>
      <c r="E102" s="115"/>
      <c r="F102" s="115"/>
      <c r="G102" s="115"/>
      <c r="H102" s="119"/>
      <c r="I102" s="122"/>
      <c r="J102" s="122"/>
      <c r="K102" s="122"/>
      <c r="L102" s="123"/>
      <c r="M102" s="124"/>
      <c r="N102" s="123"/>
      <c r="O102" s="123"/>
      <c r="P102" s="123"/>
      <c r="Q102" s="125"/>
      <c r="R102" s="122"/>
      <c r="S102" s="122"/>
    </row>
    <row r="103" spans="1:19" ht="14" x14ac:dyDescent="0.15">
      <c r="A103" s="122"/>
      <c r="B103" s="122"/>
      <c r="C103" s="115"/>
      <c r="D103" s="121"/>
      <c r="E103" s="115"/>
      <c r="F103" s="115"/>
      <c r="G103" s="115"/>
      <c r="H103" s="119"/>
      <c r="I103" s="122"/>
      <c r="J103" s="122"/>
      <c r="K103" s="122"/>
      <c r="L103" s="123"/>
      <c r="M103" s="124"/>
      <c r="N103" s="123"/>
      <c r="O103" s="123"/>
      <c r="P103" s="123"/>
      <c r="Q103" s="125"/>
      <c r="R103" s="122"/>
      <c r="S103" s="122"/>
    </row>
    <row r="104" spans="1:19" ht="14" x14ac:dyDescent="0.15">
      <c r="A104" s="122"/>
      <c r="B104" s="122"/>
      <c r="C104" s="115"/>
      <c r="D104" s="121"/>
      <c r="E104" s="115"/>
      <c r="F104" s="115"/>
      <c r="G104" s="115"/>
      <c r="H104" s="119"/>
      <c r="I104" s="122"/>
      <c r="J104" s="122"/>
      <c r="K104" s="122"/>
      <c r="L104" s="123"/>
      <c r="M104" s="124"/>
      <c r="N104" s="123"/>
      <c r="O104" s="123"/>
      <c r="P104" s="123"/>
      <c r="Q104" s="125"/>
      <c r="R104" s="122"/>
      <c r="S104" s="122"/>
    </row>
    <row r="105" spans="1:19" ht="14" x14ac:dyDescent="0.15">
      <c r="A105" s="122"/>
      <c r="B105" s="122"/>
      <c r="C105" s="123"/>
      <c r="D105" s="124"/>
      <c r="E105" s="123"/>
      <c r="F105" s="123"/>
      <c r="G105" s="123"/>
      <c r="H105" s="125"/>
      <c r="I105" s="122"/>
      <c r="J105" s="122"/>
      <c r="K105" s="122"/>
      <c r="L105" s="123"/>
      <c r="M105" s="124"/>
      <c r="N105" s="123"/>
      <c r="O105" s="123"/>
      <c r="P105" s="123"/>
      <c r="Q105" s="125"/>
      <c r="R105" s="122"/>
      <c r="S105" s="122"/>
    </row>
    <row r="106" spans="1:19" ht="14" x14ac:dyDescent="0.15">
      <c r="A106" s="122"/>
      <c r="B106" s="122"/>
      <c r="C106" s="123"/>
      <c r="D106" s="124"/>
      <c r="E106" s="123"/>
      <c r="F106" s="123"/>
      <c r="G106" s="123"/>
      <c r="H106" s="125"/>
      <c r="I106" s="122"/>
      <c r="J106" s="122"/>
      <c r="K106" s="122"/>
      <c r="L106" s="123"/>
      <c r="M106" s="124"/>
      <c r="N106" s="123"/>
      <c r="O106" s="123"/>
      <c r="P106" s="123"/>
      <c r="Q106" s="125"/>
      <c r="R106" s="122"/>
      <c r="S106" s="122"/>
    </row>
    <row r="107" spans="1:19" ht="14" x14ac:dyDescent="0.15">
      <c r="A107" s="122"/>
      <c r="B107" s="122"/>
      <c r="C107" s="123"/>
      <c r="D107" s="124"/>
      <c r="E107" s="123"/>
      <c r="F107" s="123"/>
      <c r="G107" s="123"/>
      <c r="H107" s="125"/>
      <c r="I107" s="122"/>
      <c r="J107" s="122"/>
      <c r="K107" s="122"/>
      <c r="L107" s="123"/>
      <c r="M107" s="124"/>
      <c r="N107" s="123"/>
      <c r="O107" s="123"/>
      <c r="P107" s="123"/>
      <c r="Q107" s="125"/>
      <c r="R107" s="122"/>
      <c r="S107" s="122"/>
    </row>
    <row r="108" spans="1:19" ht="14" x14ac:dyDescent="0.15">
      <c r="A108" s="122"/>
      <c r="B108" s="122"/>
      <c r="C108" s="123"/>
      <c r="D108" s="124"/>
      <c r="E108" s="123"/>
      <c r="F108" s="123"/>
      <c r="G108" s="123"/>
      <c r="H108" s="125"/>
      <c r="I108" s="122"/>
      <c r="J108" s="122"/>
      <c r="K108" s="122"/>
      <c r="L108" s="123"/>
      <c r="M108" s="124"/>
      <c r="N108" s="123"/>
      <c r="O108" s="123"/>
      <c r="P108" s="123"/>
      <c r="Q108" s="125"/>
      <c r="R108" s="122"/>
      <c r="S108" s="122"/>
    </row>
    <row r="109" spans="1:19" ht="14" x14ac:dyDescent="0.15">
      <c r="A109" s="122"/>
      <c r="B109" s="122"/>
      <c r="C109" s="123"/>
      <c r="D109" s="124"/>
      <c r="E109" s="123"/>
      <c r="F109" s="123"/>
      <c r="G109" s="123"/>
      <c r="H109" s="125"/>
      <c r="I109" s="122"/>
      <c r="J109" s="122"/>
      <c r="K109" s="122"/>
      <c r="L109" s="123"/>
      <c r="M109" s="124"/>
      <c r="N109" s="123"/>
      <c r="O109" s="123"/>
      <c r="P109" s="123"/>
      <c r="Q109" s="125"/>
      <c r="R109" s="122"/>
      <c r="S109" s="122"/>
    </row>
    <row r="110" spans="1:19" ht="14" x14ac:dyDescent="0.15">
      <c r="A110" s="122"/>
      <c r="B110" s="122"/>
      <c r="C110" s="123"/>
      <c r="D110" s="124"/>
      <c r="E110" s="123"/>
      <c r="F110" s="123"/>
      <c r="G110" s="123"/>
      <c r="H110" s="125"/>
      <c r="I110" s="122"/>
      <c r="J110" s="122"/>
      <c r="K110" s="122"/>
      <c r="L110" s="123"/>
      <c r="M110" s="124"/>
      <c r="N110" s="123"/>
      <c r="O110" s="123"/>
      <c r="P110" s="123"/>
      <c r="Q110" s="125"/>
      <c r="R110" s="122"/>
      <c r="S110" s="122"/>
    </row>
    <row r="111" spans="1:19" ht="14" x14ac:dyDescent="0.15">
      <c r="A111" s="122"/>
      <c r="B111" s="122"/>
      <c r="C111" s="123"/>
      <c r="D111" s="124"/>
      <c r="E111" s="123"/>
      <c r="F111" s="123"/>
      <c r="G111" s="123"/>
      <c r="H111" s="125"/>
      <c r="I111" s="122"/>
      <c r="J111" s="122"/>
      <c r="K111" s="122"/>
      <c r="L111" s="123"/>
      <c r="M111" s="124"/>
      <c r="N111" s="123"/>
      <c r="O111" s="123"/>
      <c r="P111" s="123"/>
      <c r="Q111" s="125"/>
      <c r="R111" s="122"/>
      <c r="S111" s="122"/>
    </row>
    <row r="112" spans="1:19" ht="14" x14ac:dyDescent="0.15">
      <c r="A112" s="122"/>
      <c r="B112" s="122"/>
      <c r="C112" s="123"/>
      <c r="D112" s="124"/>
      <c r="E112" s="123"/>
      <c r="F112" s="123"/>
      <c r="G112" s="123"/>
      <c r="H112" s="125"/>
      <c r="I112" s="122"/>
      <c r="J112" s="122"/>
      <c r="K112" s="122"/>
      <c r="L112" s="123"/>
      <c r="M112" s="124"/>
      <c r="N112" s="123"/>
      <c r="O112" s="123"/>
      <c r="P112" s="123"/>
      <c r="Q112" s="125"/>
      <c r="R112" s="122"/>
      <c r="S112" s="122"/>
    </row>
    <row r="113" spans="1:19" ht="14" x14ac:dyDescent="0.15">
      <c r="A113" s="122"/>
      <c r="B113" s="122"/>
      <c r="C113" s="123"/>
      <c r="D113" s="124"/>
      <c r="E113" s="123"/>
      <c r="F113" s="123"/>
      <c r="G113" s="123"/>
      <c r="H113" s="125"/>
      <c r="I113" s="122"/>
      <c r="J113" s="122"/>
      <c r="K113" s="122"/>
      <c r="L113" s="123"/>
      <c r="M113" s="124"/>
      <c r="N113" s="123"/>
      <c r="O113" s="123"/>
      <c r="P113" s="123"/>
      <c r="Q113" s="125"/>
      <c r="R113" s="122"/>
      <c r="S113" s="122"/>
    </row>
    <row r="114" spans="1:19" ht="14" x14ac:dyDescent="0.15">
      <c r="A114" s="122"/>
      <c r="B114" s="122"/>
      <c r="C114" s="123"/>
      <c r="D114" s="124"/>
      <c r="E114" s="123"/>
      <c r="F114" s="123"/>
      <c r="G114" s="123"/>
      <c r="H114" s="125"/>
      <c r="I114" s="122"/>
      <c r="J114" s="122"/>
      <c r="K114" s="122"/>
      <c r="L114" s="123"/>
      <c r="M114" s="124"/>
      <c r="N114" s="123"/>
      <c r="O114" s="123"/>
      <c r="P114" s="123"/>
      <c r="Q114" s="125"/>
      <c r="R114" s="122"/>
      <c r="S114" s="122"/>
    </row>
    <row r="115" spans="1:19" ht="14" x14ac:dyDescent="0.15">
      <c r="A115" s="122"/>
      <c r="B115" s="122"/>
      <c r="C115" s="123"/>
      <c r="D115" s="124"/>
      <c r="E115" s="123"/>
      <c r="F115" s="123"/>
      <c r="G115" s="123"/>
      <c r="H115" s="125"/>
      <c r="I115" s="122"/>
      <c r="J115" s="122"/>
      <c r="K115" s="122"/>
      <c r="L115" s="123"/>
      <c r="M115" s="124"/>
      <c r="N115" s="123"/>
      <c r="O115" s="123"/>
      <c r="P115" s="123"/>
      <c r="Q115" s="125"/>
      <c r="R115" s="122"/>
      <c r="S115" s="122"/>
    </row>
    <row r="116" spans="1:19" ht="14" x14ac:dyDescent="0.15">
      <c r="A116" s="122"/>
      <c r="B116" s="122"/>
      <c r="C116" s="123"/>
      <c r="D116" s="124"/>
      <c r="E116" s="123"/>
      <c r="F116" s="123"/>
      <c r="G116" s="123"/>
      <c r="H116" s="125"/>
      <c r="I116" s="122"/>
      <c r="J116" s="122"/>
      <c r="K116" s="122"/>
      <c r="L116" s="123"/>
      <c r="M116" s="124"/>
      <c r="N116" s="123"/>
      <c r="O116" s="123"/>
      <c r="P116" s="123"/>
      <c r="Q116" s="125"/>
      <c r="R116" s="122"/>
      <c r="S116" s="122"/>
    </row>
    <row r="117" spans="1:19" ht="14" x14ac:dyDescent="0.15">
      <c r="A117" s="122"/>
      <c r="B117" s="122"/>
      <c r="C117" s="123"/>
      <c r="D117" s="124"/>
      <c r="E117" s="123"/>
      <c r="F117" s="123"/>
      <c r="G117" s="123"/>
      <c r="H117" s="125"/>
      <c r="I117" s="122"/>
      <c r="J117" s="122"/>
      <c r="K117" s="122"/>
      <c r="L117" s="123"/>
      <c r="M117" s="124"/>
      <c r="N117" s="123"/>
      <c r="O117" s="123"/>
      <c r="P117" s="123"/>
      <c r="Q117" s="125"/>
      <c r="R117" s="122"/>
      <c r="S117" s="122"/>
    </row>
    <row r="118" spans="1:19" ht="14" x14ac:dyDescent="0.15">
      <c r="A118" s="122"/>
      <c r="B118" s="122"/>
      <c r="C118" s="123"/>
      <c r="D118" s="124"/>
      <c r="E118" s="123"/>
      <c r="F118" s="123"/>
      <c r="G118" s="123"/>
      <c r="H118" s="125"/>
      <c r="I118" s="122"/>
      <c r="J118" s="122"/>
      <c r="K118" s="122"/>
      <c r="L118" s="123"/>
      <c r="M118" s="124"/>
      <c r="N118" s="123"/>
      <c r="O118" s="123"/>
      <c r="P118" s="123"/>
      <c r="Q118" s="125"/>
      <c r="R118" s="122"/>
      <c r="S118" s="122"/>
    </row>
    <row r="119" spans="1:19" ht="14" x14ac:dyDescent="0.15">
      <c r="A119" s="122"/>
      <c r="B119" s="122"/>
      <c r="C119" s="123"/>
      <c r="D119" s="124"/>
      <c r="E119" s="123"/>
      <c r="F119" s="123"/>
      <c r="G119" s="123"/>
      <c r="H119" s="125"/>
      <c r="I119" s="122"/>
      <c r="J119" s="122"/>
      <c r="K119" s="122"/>
      <c r="L119" s="123"/>
      <c r="M119" s="124"/>
      <c r="N119" s="123"/>
      <c r="O119" s="123"/>
      <c r="P119" s="123"/>
      <c r="Q119" s="125"/>
      <c r="R119" s="122"/>
      <c r="S119" s="122"/>
    </row>
    <row r="120" spans="1:19" ht="14" x14ac:dyDescent="0.15">
      <c r="A120" s="122"/>
      <c r="B120" s="122"/>
      <c r="C120" s="123"/>
      <c r="D120" s="124"/>
      <c r="E120" s="123"/>
      <c r="F120" s="123"/>
      <c r="G120" s="123"/>
      <c r="H120" s="125"/>
      <c r="I120" s="122"/>
      <c r="J120" s="122"/>
      <c r="K120" s="122"/>
      <c r="L120" s="123"/>
      <c r="M120" s="124"/>
      <c r="N120" s="123"/>
      <c r="O120" s="123"/>
      <c r="P120" s="123"/>
      <c r="Q120" s="125"/>
      <c r="R120" s="122"/>
      <c r="S120" s="122"/>
    </row>
    <row r="121" spans="1:19" ht="14" x14ac:dyDescent="0.15">
      <c r="A121" s="122"/>
      <c r="B121" s="122"/>
      <c r="C121" s="123"/>
      <c r="D121" s="124"/>
      <c r="E121" s="123"/>
      <c r="F121" s="123"/>
      <c r="G121" s="123"/>
      <c r="H121" s="125"/>
      <c r="I121" s="122"/>
      <c r="J121" s="122"/>
      <c r="K121" s="122"/>
      <c r="L121" s="123"/>
      <c r="M121" s="124"/>
      <c r="N121" s="123"/>
      <c r="O121" s="123"/>
      <c r="P121" s="123"/>
      <c r="Q121" s="125"/>
      <c r="R121" s="122"/>
      <c r="S121" s="122"/>
    </row>
    <row r="122" spans="1:19" ht="14" x14ac:dyDescent="0.15">
      <c r="A122" s="122"/>
      <c r="B122" s="122"/>
      <c r="C122" s="123"/>
      <c r="D122" s="124"/>
      <c r="E122" s="123"/>
      <c r="F122" s="123"/>
      <c r="G122" s="123"/>
      <c r="H122" s="125"/>
      <c r="I122" s="122"/>
      <c r="J122" s="122"/>
      <c r="K122" s="122"/>
      <c r="L122" s="123"/>
      <c r="M122" s="124"/>
      <c r="N122" s="123"/>
      <c r="O122" s="123"/>
      <c r="P122" s="123"/>
      <c r="Q122" s="125"/>
      <c r="R122" s="122"/>
      <c r="S122" s="122"/>
    </row>
    <row r="123" spans="1:19" ht="14" x14ac:dyDescent="0.15">
      <c r="A123" s="122"/>
      <c r="B123" s="122"/>
      <c r="C123" s="123"/>
      <c r="D123" s="124"/>
      <c r="E123" s="123"/>
      <c r="F123" s="123"/>
      <c r="G123" s="123"/>
      <c r="H123" s="125"/>
      <c r="I123" s="122"/>
      <c r="J123" s="122"/>
      <c r="K123" s="122"/>
      <c r="L123" s="123"/>
      <c r="M123" s="124"/>
      <c r="N123" s="123"/>
      <c r="O123" s="123"/>
      <c r="P123" s="123"/>
      <c r="Q123" s="125"/>
      <c r="R123" s="122"/>
      <c r="S123" s="122"/>
    </row>
    <row r="124" spans="1:19" ht="14" x14ac:dyDescent="0.15">
      <c r="A124" s="122"/>
      <c r="B124" s="122"/>
      <c r="C124" s="123"/>
      <c r="D124" s="124"/>
      <c r="E124" s="123"/>
      <c r="F124" s="123"/>
      <c r="G124" s="123"/>
      <c r="H124" s="125"/>
      <c r="I124" s="122"/>
      <c r="J124" s="122"/>
      <c r="K124" s="122"/>
      <c r="L124" s="123"/>
      <c r="M124" s="124"/>
      <c r="N124" s="123"/>
      <c r="O124" s="123"/>
      <c r="P124" s="123"/>
      <c r="Q124" s="125"/>
      <c r="R124" s="122"/>
      <c r="S124" s="122"/>
    </row>
    <row r="125" spans="1:19" ht="14" x14ac:dyDescent="0.15">
      <c r="A125" s="122"/>
      <c r="B125" s="122"/>
      <c r="C125" s="123"/>
      <c r="D125" s="124"/>
      <c r="E125" s="123"/>
      <c r="F125" s="123"/>
      <c r="G125" s="123"/>
      <c r="H125" s="125"/>
      <c r="I125" s="122"/>
      <c r="J125" s="122"/>
      <c r="K125" s="122"/>
      <c r="L125" s="123"/>
      <c r="M125" s="124"/>
      <c r="N125" s="123"/>
      <c r="O125" s="123"/>
      <c r="P125" s="123"/>
      <c r="Q125" s="125"/>
      <c r="R125" s="122"/>
      <c r="S125" s="122"/>
    </row>
    <row r="126" spans="1:19" ht="14" x14ac:dyDescent="0.15">
      <c r="A126" s="122"/>
      <c r="B126" s="122"/>
      <c r="C126" s="123"/>
      <c r="D126" s="124"/>
      <c r="E126" s="123"/>
      <c r="F126" s="123"/>
      <c r="G126" s="123"/>
      <c r="H126" s="125"/>
      <c r="I126" s="122"/>
      <c r="J126" s="122"/>
      <c r="K126" s="122"/>
      <c r="L126" s="123"/>
      <c r="M126" s="124"/>
      <c r="N126" s="123"/>
      <c r="O126" s="123"/>
      <c r="P126" s="123"/>
      <c r="Q126" s="125"/>
      <c r="R126" s="122"/>
      <c r="S126" s="122"/>
    </row>
    <row r="127" spans="1:19" ht="14" x14ac:dyDescent="0.15">
      <c r="A127" s="122"/>
      <c r="B127" s="122"/>
      <c r="C127" s="123"/>
      <c r="D127" s="124"/>
      <c r="E127" s="123"/>
      <c r="F127" s="123"/>
      <c r="G127" s="123"/>
      <c r="H127" s="125"/>
      <c r="I127" s="122"/>
      <c r="J127" s="122"/>
      <c r="K127" s="122"/>
      <c r="L127" s="123"/>
      <c r="M127" s="124"/>
      <c r="N127" s="123"/>
      <c r="O127" s="123"/>
      <c r="P127" s="123"/>
      <c r="Q127" s="125"/>
      <c r="R127" s="122"/>
      <c r="S127" s="122"/>
    </row>
    <row r="128" spans="1:19" ht="14" x14ac:dyDescent="0.15">
      <c r="A128" s="122"/>
      <c r="B128" s="122"/>
      <c r="C128" s="123"/>
      <c r="D128" s="124"/>
      <c r="E128" s="123"/>
      <c r="F128" s="123"/>
      <c r="G128" s="123"/>
      <c r="H128" s="125"/>
      <c r="I128" s="122"/>
      <c r="J128" s="122"/>
      <c r="K128" s="122"/>
      <c r="L128" s="123"/>
      <c r="M128" s="124"/>
      <c r="N128" s="123"/>
      <c r="O128" s="123"/>
      <c r="P128" s="123"/>
      <c r="Q128" s="125"/>
      <c r="R128" s="122"/>
      <c r="S128" s="122"/>
    </row>
    <row r="129" spans="1:19" ht="14" x14ac:dyDescent="0.15">
      <c r="A129" s="122"/>
      <c r="B129" s="122"/>
      <c r="C129" s="123"/>
      <c r="D129" s="124"/>
      <c r="E129" s="123"/>
      <c r="F129" s="123"/>
      <c r="G129" s="123"/>
      <c r="H129" s="125"/>
      <c r="I129" s="122"/>
      <c r="J129" s="122"/>
      <c r="K129" s="122"/>
      <c r="L129" s="123"/>
      <c r="M129" s="124"/>
      <c r="N129" s="123"/>
      <c r="O129" s="123"/>
      <c r="P129" s="123"/>
      <c r="Q129" s="125"/>
      <c r="R129" s="122"/>
      <c r="S129" s="122"/>
    </row>
    <row r="130" spans="1:19" ht="14" x14ac:dyDescent="0.15">
      <c r="A130" s="122"/>
      <c r="B130" s="122"/>
      <c r="C130" s="123"/>
      <c r="D130" s="124"/>
      <c r="E130" s="123"/>
      <c r="F130" s="123"/>
      <c r="G130" s="123"/>
      <c r="H130" s="125"/>
      <c r="I130" s="122"/>
      <c r="J130" s="122"/>
      <c r="K130" s="122"/>
      <c r="L130" s="123"/>
      <c r="M130" s="124"/>
      <c r="N130" s="123"/>
      <c r="O130" s="123"/>
      <c r="P130" s="123"/>
      <c r="Q130" s="125"/>
      <c r="R130" s="122"/>
      <c r="S130" s="122"/>
    </row>
    <row r="131" spans="1:19" ht="14" x14ac:dyDescent="0.15">
      <c r="A131" s="122"/>
      <c r="B131" s="122"/>
      <c r="C131" s="123"/>
      <c r="D131" s="124"/>
      <c r="E131" s="123"/>
      <c r="F131" s="123"/>
      <c r="G131" s="123"/>
      <c r="H131" s="125"/>
      <c r="I131" s="122"/>
      <c r="J131" s="122"/>
      <c r="K131" s="122"/>
      <c r="L131" s="123"/>
      <c r="M131" s="124"/>
      <c r="N131" s="123"/>
      <c r="O131" s="123"/>
      <c r="P131" s="123"/>
      <c r="Q131" s="125"/>
      <c r="R131" s="122"/>
      <c r="S131" s="122"/>
    </row>
    <row r="132" spans="1:19" ht="14" x14ac:dyDescent="0.15">
      <c r="A132" s="122"/>
      <c r="B132" s="122"/>
      <c r="C132" s="123"/>
      <c r="D132" s="124"/>
      <c r="E132" s="123"/>
      <c r="F132" s="123"/>
      <c r="G132" s="123"/>
      <c r="H132" s="125"/>
      <c r="I132" s="122"/>
      <c r="J132" s="122"/>
      <c r="K132" s="122"/>
      <c r="L132" s="123"/>
      <c r="M132" s="124"/>
      <c r="N132" s="123"/>
      <c r="O132" s="123"/>
      <c r="P132" s="123"/>
      <c r="Q132" s="125"/>
      <c r="R132" s="122"/>
      <c r="S132" s="122"/>
    </row>
    <row r="133" spans="1:19" ht="14" x14ac:dyDescent="0.15">
      <c r="A133" s="122"/>
      <c r="B133" s="122"/>
      <c r="C133" s="123"/>
      <c r="D133" s="124"/>
      <c r="E133" s="123"/>
      <c r="F133" s="123"/>
      <c r="G133" s="123"/>
      <c r="H133" s="125"/>
      <c r="I133" s="122"/>
      <c r="J133" s="122"/>
      <c r="K133" s="122"/>
      <c r="L133" s="123"/>
      <c r="M133" s="124"/>
      <c r="N133" s="123"/>
      <c r="O133" s="123"/>
      <c r="P133" s="123"/>
      <c r="Q133" s="125"/>
      <c r="R133" s="122"/>
      <c r="S133" s="122"/>
    </row>
    <row r="134" spans="1:19" ht="14" x14ac:dyDescent="0.15">
      <c r="A134" s="122"/>
      <c r="B134" s="122"/>
      <c r="C134" s="123"/>
      <c r="D134" s="124"/>
      <c r="E134" s="123"/>
      <c r="F134" s="123"/>
      <c r="G134" s="123"/>
      <c r="H134" s="125"/>
      <c r="I134" s="122"/>
      <c r="J134" s="122"/>
      <c r="K134" s="122"/>
      <c r="L134" s="123"/>
      <c r="M134" s="124"/>
      <c r="N134" s="123"/>
      <c r="O134" s="123"/>
      <c r="P134" s="123"/>
      <c r="Q134" s="125"/>
      <c r="R134" s="122"/>
      <c r="S134" s="122"/>
    </row>
    <row r="135" spans="1:19" ht="14" x14ac:dyDescent="0.15">
      <c r="A135" s="122"/>
      <c r="B135" s="122"/>
      <c r="C135" s="123"/>
      <c r="D135" s="124"/>
      <c r="E135" s="123"/>
      <c r="F135" s="123"/>
      <c r="G135" s="123"/>
      <c r="H135" s="125"/>
      <c r="I135" s="122"/>
      <c r="J135" s="122"/>
      <c r="K135" s="122"/>
      <c r="L135" s="123"/>
      <c r="M135" s="124"/>
      <c r="N135" s="123"/>
      <c r="O135" s="123"/>
      <c r="P135" s="123"/>
      <c r="Q135" s="125"/>
      <c r="R135" s="122"/>
      <c r="S135" s="122"/>
    </row>
    <row r="136" spans="1:19" ht="14" x14ac:dyDescent="0.15">
      <c r="A136" s="122"/>
      <c r="B136" s="122"/>
      <c r="C136" s="123"/>
      <c r="D136" s="124"/>
      <c r="E136" s="123"/>
      <c r="F136" s="123"/>
      <c r="G136" s="123"/>
      <c r="H136" s="125"/>
      <c r="I136" s="122"/>
      <c r="J136" s="122"/>
      <c r="K136" s="122"/>
      <c r="L136" s="123"/>
      <c r="M136" s="124"/>
      <c r="N136" s="123"/>
      <c r="O136" s="123"/>
      <c r="P136" s="123"/>
      <c r="Q136" s="125"/>
      <c r="R136" s="122"/>
      <c r="S136" s="122"/>
    </row>
    <row r="137" spans="1:19" ht="14" x14ac:dyDescent="0.15">
      <c r="A137" s="122"/>
      <c r="B137" s="122"/>
      <c r="C137" s="123"/>
      <c r="D137" s="124"/>
      <c r="E137" s="123"/>
      <c r="F137" s="123"/>
      <c r="G137" s="123"/>
      <c r="H137" s="125"/>
      <c r="I137" s="122"/>
      <c r="J137" s="122"/>
      <c r="K137" s="122"/>
      <c r="L137" s="123"/>
      <c r="M137" s="124"/>
      <c r="N137" s="123"/>
      <c r="O137" s="123"/>
      <c r="P137" s="123"/>
      <c r="Q137" s="125"/>
      <c r="R137" s="122"/>
      <c r="S137" s="122"/>
    </row>
    <row r="138" spans="1:19" ht="14" x14ac:dyDescent="0.15">
      <c r="A138" s="122"/>
      <c r="B138" s="122"/>
      <c r="C138" s="123"/>
      <c r="D138" s="124"/>
      <c r="E138" s="123"/>
      <c r="F138" s="123"/>
      <c r="G138" s="123"/>
      <c r="H138" s="125"/>
      <c r="I138" s="122"/>
      <c r="J138" s="122"/>
      <c r="K138" s="122"/>
      <c r="L138" s="123"/>
      <c r="M138" s="124"/>
      <c r="N138" s="123"/>
      <c r="O138" s="123"/>
      <c r="P138" s="123"/>
      <c r="Q138" s="125"/>
      <c r="R138" s="122"/>
      <c r="S138" s="122"/>
    </row>
    <row r="139" spans="1:19" ht="14" x14ac:dyDescent="0.15">
      <c r="A139" s="122"/>
      <c r="B139" s="122"/>
      <c r="C139" s="123"/>
      <c r="D139" s="124"/>
      <c r="E139" s="123"/>
      <c r="F139" s="123"/>
      <c r="G139" s="123"/>
      <c r="H139" s="125"/>
      <c r="I139" s="122"/>
      <c r="J139" s="122"/>
      <c r="K139" s="122"/>
      <c r="L139" s="123"/>
      <c r="M139" s="124"/>
      <c r="N139" s="123"/>
      <c r="O139" s="123"/>
      <c r="P139" s="123"/>
      <c r="Q139" s="125"/>
      <c r="R139" s="122"/>
      <c r="S139" s="122"/>
    </row>
    <row r="140" spans="1:19" ht="14" x14ac:dyDescent="0.15">
      <c r="A140" s="122"/>
      <c r="B140" s="122"/>
      <c r="C140" s="123"/>
      <c r="D140" s="124"/>
      <c r="E140" s="123"/>
      <c r="F140" s="123"/>
      <c r="G140" s="123"/>
      <c r="H140" s="125"/>
      <c r="I140" s="122"/>
      <c r="J140" s="122"/>
      <c r="K140" s="122"/>
      <c r="L140" s="123"/>
      <c r="M140" s="124"/>
      <c r="N140" s="123"/>
      <c r="O140" s="123"/>
      <c r="P140" s="123"/>
      <c r="Q140" s="125"/>
      <c r="R140" s="122"/>
      <c r="S140" s="122"/>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sheetData>
  <mergeCells count="6">
    <mergeCell ref="C1:H1"/>
    <mergeCell ref="L1:Q1"/>
    <mergeCell ref="C2:H2"/>
    <mergeCell ref="L2:Q2"/>
    <mergeCell ref="C3:H3"/>
    <mergeCell ref="L3:Q3"/>
  </mergeCells>
  <hyperlinks>
    <hyperlink ref="D5" r:id="rId1" display="https://www.linkedin.com/learning/privacy-for-executives?trk=ondemandfile" xr:uid="{00000000-0004-0000-0F00-000000000000}"/>
    <hyperlink ref="H5" r:id="rId2" display="https://www.linkedin.com/learning/paths/applying-lean-devops-and-agile-to-your-it-organization?trk=ondemandfile" xr:uid="{00000000-0004-0000-0F00-000001000000}"/>
    <hyperlink ref="M5" r:id="rId3" display="https://www.linkedin.com/learning/the-future-of-work-the-necessary-skills-of-your-future-workforce?trk=contentmappingfile" xr:uid="{00000000-0004-0000-0F00-000002000000}"/>
    <hyperlink ref="Q5" r:id="rId4" display="https://www.linkedin.com/learning/paths/advance-your-skills-as-a-manager?trk=ondemandfile" xr:uid="{00000000-0004-0000-0F00-000003000000}"/>
    <hyperlink ref="D6" r:id="rId5" display="https://www.linkedin.com/learning/digital-strategy?trk=ondemandfile" xr:uid="{00000000-0004-0000-0F00-000004000000}"/>
    <hyperlink ref="H6" r:id="rId6" display="https://www.linkedin.com/learning/paths/become-a-business-analyst?trk=ondemandfile" xr:uid="{00000000-0004-0000-0F00-000005000000}"/>
    <hyperlink ref="M6" r:id="rId7" display="https://www.linkedin.com/learning/goal-setting-objectives-and-key-results-okrs?trk=ondemandfile" xr:uid="{00000000-0004-0000-0F00-000006000000}"/>
    <hyperlink ref="Q6" r:id="rId8" display="https://www.linkedin.com/learning/paths/become-an-administrative-professional?trk=ondemandfile" xr:uid="{00000000-0004-0000-0F00-000007000000}"/>
    <hyperlink ref="D7" r:id="rId9" display="https://www.linkedin.com/learning/data-strategy?trk=contentmappingfile" xr:uid="{00000000-0004-0000-0F00-000008000000}"/>
    <hyperlink ref="H7" r:id="rId10" display="https://www.linkedin.com/learning/paths/become-a-business-operations-associate?trk=ondemandfile" xr:uid="{00000000-0004-0000-0F00-000009000000}"/>
    <hyperlink ref="M7" r:id="rId11" display="https://www.linkedin.com/learning/coaching-your-team-to-think-and-act-strategically?trk=ondemandfile" xr:uid="{00000000-0004-0000-0F00-00000A000000}"/>
    <hyperlink ref="Q7" r:id="rId12" display="https://www.linkedin.com/learning/paths/become-an-ld-professional?trk=ondemandfile" xr:uid="{00000000-0004-0000-0F00-00000B000000}"/>
    <hyperlink ref="D8" r:id="rId13" display="https://www.linkedin.com/learning/goal-setting-objectives-and-key-results-okrs?trk=ondemandfile" xr:uid="{00000000-0004-0000-0F00-00000C000000}"/>
    <hyperlink ref="H8" r:id="rId14" display="https://www.linkedin.com/learning/paths/become-a-business-unit-manager-2?trk=ondemandfile" xr:uid="{00000000-0004-0000-0F00-00000D000000}"/>
    <hyperlink ref="M8" r:id="rId15" display="https://www.linkedin.com/learning/managing-multiple-generations-2?trk=ondemandfile" xr:uid="{00000000-0004-0000-0F00-00000E000000}"/>
    <hyperlink ref="Q8" r:id="rId16" display="https://www.linkedin.com/learning/paths/become-a-senior-manager?trk=ondemandfile" xr:uid="{00000000-0004-0000-0F00-00000F000000}"/>
    <hyperlink ref="D9" r:id="rId17" display="https://www.linkedin.com/learning/leading-from-the-middle?trk=ondemandfile" xr:uid="{00000000-0004-0000-0F00-000010000000}"/>
    <hyperlink ref="H9" r:id="rId18" display="https://www.linkedin.com/learning/paths/become-a-corporate-financial-planning-analyst?trk=ondemandfile" xr:uid="{00000000-0004-0000-0F00-000011000000}"/>
    <hyperlink ref="M9" r:id="rId19" display="https://www.linkedin.com/learning/coaching-new-managers?trk=ondemandfile" xr:uid="{00000000-0004-0000-0F00-000012000000}"/>
    <hyperlink ref="Q9" r:id="rId20" display="https://www.linkedin.com/learning/paths/develop-motivate-and-retain-employees?trk=ondemandfile" xr:uid="{00000000-0004-0000-0F00-000013000000}"/>
    <hyperlink ref="D10" r:id="rId21" display="https://www.linkedin.com/learning/strategic-planning-case-studies?trk=ondemandfile" xr:uid="{00000000-0004-0000-0F00-000014000000}"/>
    <hyperlink ref="H10" r:id="rId22" display="https://www.linkedin.com/learning/paths/become-a-content-strategist-2?trk=ondemandfile" xr:uid="{00000000-0004-0000-0F00-000015000000}"/>
    <hyperlink ref="M10" r:id="rId23" display="https://www.linkedin.com/learning/virtual-performance-reviews-and-feedback?trk=ondemandfile" xr:uid="{00000000-0004-0000-0F00-000016000000}"/>
    <hyperlink ref="Q10" r:id="rId24" display="https://www.linkedin.com/learning/paths/diversity-inclusion-and-belonging-for-leaders-and-managers?trk=ondemandfile" xr:uid="{00000000-0004-0000-0F00-000017000000}"/>
    <hyperlink ref="D11" r:id="rId25" display="https://www.linkedin.com/learning/balancing-innovation-and-risk?trk=ondemandfile" xr:uid="{00000000-0004-0000-0F00-000018000000}"/>
    <hyperlink ref="H11" r:id="rId26" display="https://www.linkedin.com/learning/paths/build-essential-data-skills?trk=ondemandfile" xr:uid="{00000000-0004-0000-0F00-000019000000}"/>
    <hyperlink ref="M11" r:id="rId27" display="https://www.linkedin.com/learning/coaching-new-hires?trk=ondemandfile" xr:uid="{00000000-0004-0000-0F00-00001A000000}"/>
    <hyperlink ref="Q11" r:id="rId28" display="https://www.linkedin.com/learning/paths/improve-your-coaching-skills-as-a-manager?trk=ondemandfile" xr:uid="{00000000-0004-0000-0F00-00001B000000}"/>
    <hyperlink ref="D12" r:id="rId29" display="https://www.linkedin.com/learning/business-leadership-social-change-and-movements?trk=ondemandfile" xr:uid="{00000000-0004-0000-0F00-00001C000000}"/>
    <hyperlink ref="H12" r:id="rId30" display="https://www.linkedin.com/learning/paths/develop-your-strategic-planning-skills?trk=ondemandfile" xr:uid="{00000000-0004-0000-0F00-00001D000000}"/>
    <hyperlink ref="M12" r:id="rId31" display="https://www.linkedin.com/learning/make-the-move-from-individual-contributor-to-manager?trk=ondemandfile" xr:uid="{00000000-0004-0000-0F00-00001E000000}"/>
    <hyperlink ref="Q12" r:id="rId32" display="https://www.linkedin.com/learning/paths/finding-and-retaining-talent?trk=ondemandfile" xr:uid="{00000000-0004-0000-0F00-00001F000000}"/>
    <hyperlink ref="D13" r:id="rId33" display="https://www.linkedin.com/learning/planning-for-the-remote-first-work-from-anywhere-asynchronous-organization?trk=ondemandfile" xr:uid="{00000000-0004-0000-0F00-000020000000}"/>
    <hyperlink ref="H13" r:id="rId34" display="https://www.linkedin.com/learning/paths/digital-transformation-for-leaders?trk=ondemandfile" xr:uid="{00000000-0004-0000-0F00-000021000000}"/>
    <hyperlink ref="M13" r:id="rId35" display="https://www.linkedin.com/learning/become-a-better-coach-for-your-team?trk=ondemandfile" xr:uid="{00000000-0004-0000-0F00-000022000000}"/>
    <hyperlink ref="D14" r:id="rId36" display="https://www.linkedin.com/learning/digital-technologies-case-studies-ai-iot-robotics-blockchain?trk=ondemandfile" xr:uid="{00000000-0004-0000-0F00-000023000000}"/>
    <hyperlink ref="H14" r:id="rId37" display="https://www.linkedin.com/learning/paths/managing-change?trk=ondemandfile" xr:uid="{00000000-0004-0000-0F00-000024000000}"/>
    <hyperlink ref="M14" r:id="rId38" display="https://www.linkedin.com/learning/the-art-of-impossible-on-peak-performance-book-bite?trk=ondemandfile" xr:uid="{00000000-0004-0000-0F00-000025000000}"/>
    <hyperlink ref="D15" r:id="rId39" display="https://www.linkedin.com/learning/what-business-leaders-need-to-know-about-web3-plus-metaverse?trk=ondemandfile" xr:uid="{00000000-0004-0000-0F00-000026000000}"/>
    <hyperlink ref="M15" r:id="rId40" display="https://www.linkedin.com/learning/women-transforming-tech-tips-for-career-success?trk=ondemandfile" xr:uid="{00000000-0004-0000-0F00-000027000000}"/>
    <hyperlink ref="D16" r:id="rId41" display="https://www.linkedin.com/learning/how-to-be-more-strategic-in-six-steps?trk=contentmappingfile" xr:uid="{00000000-0004-0000-0F00-000028000000}"/>
    <hyperlink ref="M16" r:id="rId42" display="https://www.linkedin.com/learning/effective-sponsorship-across-difference-for-proteges?trk=contentmappingfile" xr:uid="{00000000-0004-0000-0F00-000029000000}"/>
    <hyperlink ref="D17" r:id="rId43" display="https://www.linkedin.com/learning/everything-as-a-service-xaas-is-the-future-of-business?trk=ondemandfile" xr:uid="{00000000-0004-0000-0F00-00002A000000}"/>
    <hyperlink ref="M17" r:id="rId44" display="https://www.linkedin.com/learning/becoming-an-inspiring-mentor?trk=ondemandfile" xr:uid="{00000000-0004-0000-0F00-00002B000000}"/>
    <hyperlink ref="D18" r:id="rId45" display="https://www.linkedin.com/learning/change-management-tips-for-leaders?trk=ondemandfile" xr:uid="{00000000-0004-0000-0F00-00002C000000}"/>
    <hyperlink ref="M18" r:id="rId46" display="https://www.linkedin.com/learning/the-secrets-to-success-at-work?trk=ondemandfile" xr:uid="{00000000-0004-0000-0F00-00002D000000}"/>
    <hyperlink ref="D19" r:id="rId47" display="https://www.linkedin.com/learning/business-analysis-foundations-planning?trk=ondemandfile" xr:uid="{00000000-0004-0000-0F00-00002E000000}"/>
    <hyperlink ref="M19" r:id="rId48" display="https://www.linkedin.com/learning/recognizing-and-rewarding-your-workers?trk=ondemandfile" xr:uid="{00000000-0004-0000-0F00-00002F000000}"/>
    <hyperlink ref="D20" r:id="rId49" display="https://www.linkedin.com/learning/a-modern-guide-to-strategy-implementation?trk=ondemandfile" xr:uid="{00000000-0004-0000-0F00-000030000000}"/>
    <hyperlink ref="M20" r:id="rId50" display="https://www.linkedin.com/learning/increase-visibility-to-advance-your-career?trk=ondemandfile" xr:uid="{00000000-0004-0000-0F00-000031000000}"/>
    <hyperlink ref="D21" r:id="rId51" display="https://www.linkedin.com/learning/strategic-business-analysis-essentials?trk=contentmappingfile" xr:uid="{00000000-0004-0000-0F00-000032000000}"/>
    <hyperlink ref="M21" r:id="rId52" display="https://www.linkedin.com/learning/how-to-be-a-good-mentee?trk=ondemandfile" xr:uid="{00000000-0004-0000-0F00-000033000000}"/>
    <hyperlink ref="D22" r:id="rId53" display="https://www.linkedin.com/learning/business-analysis-techniques-for-business-transformation?trk=contentmappingfile" xr:uid="{00000000-0004-0000-0F00-000034000000}"/>
    <hyperlink ref="M22" r:id="rId54" display="https://www.linkedin.com/learning/getting-executive-buy-in-and-support-for-your-l-d-program?trk=ondemandfile" xr:uid="{00000000-0004-0000-0F00-000035000000}"/>
    <hyperlink ref="D23" r:id="rId55" display="https://www.linkedin.com/learning/essential-techniques-for-enterprise-analysis?trk=contentmappingfile" xr:uid="{00000000-0004-0000-0F00-000036000000}"/>
    <hyperlink ref="M23" r:id="rId56" display="https://www.linkedin.com/learning/using-assessments-to-hire-customer-service-reps?trk=ondemandfile" xr:uid="{00000000-0004-0000-0F00-000037000000}"/>
    <hyperlink ref="D24" r:id="rId57" display="https://www.linkedin.com/learning/how-to-think-strategically?trk=contentmappingfile" xr:uid="{00000000-0004-0000-0F00-000038000000}"/>
    <hyperlink ref="M24" r:id="rId58" display="https://www.linkedin.com/learning/all-you-have-to-do-is-ask-how-to-ask-for-help-when-you-need-it?trk=ondemandfile" xr:uid="{00000000-0004-0000-0F00-000039000000}"/>
    <hyperlink ref="D25" r:id="rId59" display="https://www.linkedin.com/learning/how-to-become-a-thought-leader-and-advance-your-career?trk=ondemandfile" xr:uid="{00000000-0004-0000-0F00-00003A000000}"/>
    <hyperlink ref="M25" r:id="rId60" display="https://www.linkedin.com/learning/how-to-succeed-in-a-case-study-interview?trk=ondemandfile" xr:uid="{00000000-0004-0000-0F00-00003B000000}"/>
    <hyperlink ref="D26" r:id="rId61" display="https://www.linkedin.com/learning/2030-how-today-s-trends-will-reshape-the-future-book-bite?trk=ondemandfile" xr:uid="{00000000-0004-0000-0F00-00003C000000}"/>
    <hyperlink ref="M26" r:id="rId62" display="https://www.linkedin.com/learning/giving-and-receiving-feedback-18926015?trk=contentmappingfile" xr:uid="{00000000-0004-0000-0F00-00003D000000}"/>
    <hyperlink ref="D27" r:id="rId63" display="https://www.linkedin.com/learning/acing-your-strategy-a-human-approach-to-successful-business-planning?trk=ondemandfile" xr:uid="{00000000-0004-0000-0F00-00003E000000}"/>
    <hyperlink ref="M27" r:id="rId64" display="https://www.linkedin.com/learning/recognizing-and-seizing-opportunity-at-work?trk=contentmappingfile" xr:uid="{00000000-0004-0000-0F00-00003F000000}"/>
    <hyperlink ref="D28" r:id="rId65" display="https://www.linkedin.com/learning/outsourcing-managing-service-transition?trk=ondemandfile" xr:uid="{00000000-0004-0000-0F00-000040000000}"/>
    <hyperlink ref="M28" r:id="rId66" display="https://www.linkedin.com/learning/the-path-advice-from-business-leaders-to-guide-your-career?trk=contentmappingfile" xr:uid="{00000000-0004-0000-0F00-000041000000}"/>
    <hyperlink ref="D29" r:id="rId67" display="https://www.linkedin.com/learning/business-lessons-from-a-chess-champion?trk=ondemandfile" xr:uid="{00000000-0004-0000-0F00-000042000000}"/>
    <hyperlink ref="M29" r:id="rId68" display="https://www.linkedin.com/learning/habits-for-success?trk=ondemandfile" xr:uid="{00000000-0004-0000-0F00-000043000000}"/>
    <hyperlink ref="D30" r:id="rId69" display="https://www.linkedin.com/learning/supply-chain-analytics-foundations?trk=ondemandfile" xr:uid="{00000000-0004-0000-0F00-000044000000}"/>
    <hyperlink ref="D31" r:id="rId70" display="https://www.linkedin.com/learning/business-innovation-foundations-2020?trk=ondemandfile" xr:uid="{00000000-0004-0000-0F00-000045000000}"/>
    <hyperlink ref="D32" r:id="rId71" display="https://www.linkedin.com/learning/business-analysis-foundations-strategy-analysis?trk=ondemandfile" xr:uid="{00000000-0004-0000-0F00-000046000000}"/>
    <hyperlink ref="D33" r:id="rId72" display="https://www.linkedin.com/learning/strategic-pricing-for-products-and-services?trk=ondemandfile" xr:uid="{00000000-0004-0000-0F00-000047000000}"/>
    <hyperlink ref="D34" r:id="rId73" display="https://www.linkedin.com/learning/international-business-foundations?trk=ondemandfile" xr:uid="{00000000-0004-0000-0F00-000048000000}"/>
    <hyperlink ref="D35" r:id="rId74" display="https://www.linkedin.com/learning/45-minute-business-plan?trk=ondemandfile" xr:uid="{00000000-0004-0000-0F00-000049000000}"/>
    <hyperlink ref="D36" r:id="rId75" display="https://www.linkedin.com/learning/business-analysis-essential-tools-and-techniques?trk=ondemandfile" xr:uid="{00000000-0004-0000-0F00-00004A000000}"/>
    <hyperlink ref="D37" r:id="rId76" display="https://www.linkedin.com/learning/developing-business-partnerships?trk=ondemandfile" xr:uid="{00000000-0004-0000-0F00-00004B000000}"/>
    <hyperlink ref="D38" r:id="rId77" display="https://www.linkedin.com/learning/content-marketing-roi?trk=ondemandfile" xr:uid="{00000000-0004-0000-0F00-00004C000000}"/>
    <hyperlink ref="D39" r:id="rId78" display="https://www.linkedin.com/learning/corporate-finance-strategies-for-business-leaders?trk=ondemandfile" xr:uid="{00000000-0004-0000-0F00-00004D000000}"/>
    <hyperlink ref="D40" r:id="rId79" display="https://www.linkedin.com/learning/create-a-go-to-market-plan-2?trk=ondemandfile" xr:uid="{00000000-0004-0000-0F00-00004E000000}"/>
    <hyperlink ref="D41" r:id="rId80" display="https://www.linkedin.com/learning/communicating-an-enterprise-wide-transformation?trk=ondemandfile" xr:uid="{00000000-0004-0000-0F00-00004F000000}"/>
    <hyperlink ref="D42" r:id="rId81" display="https://www.linkedin.com/learning/fix-this-next-make-the-vital-change-that-will-level-up-your-business?trk=ondemandfile" xr:uid="{00000000-0004-0000-0F00-000050000000}"/>
    <hyperlink ref="D43" r:id="rId82" display="https://www.linkedin.com/learning/business-analysis-for-busy-professionals?trk=ondemandfile" xr:uid="{00000000-0004-0000-0F00-000051000000}"/>
    <hyperlink ref="D44" r:id="rId83" display="https://www.linkedin.com/learning/conducting-a-swot-analysis?trk=ondemandfile" xr:uid="{00000000-0004-0000-0F00-000052000000}"/>
    <hyperlink ref="D45" r:id="rId84" display="https://www.linkedin.com/learning/design-of-podcast-emily-cohen-consultant-speaker-brutally-honest?trk=ondemandfile" xr:uid="{00000000-0004-0000-0F00-000053000000}"/>
    <hyperlink ref="D46" r:id="rId85" display="https://www.linkedin.com/learning/how-to-make-strategic-thinking-a-habit?trk=ondemandfile" xr:uid="{00000000-0004-0000-0F00-000054000000}"/>
    <hyperlink ref="D47" r:id="rId86" display="https://www.linkedin.com/learning/thinking-in-new-boxes-a-new-paradigm-for-business-creativity?trk=ondemandfile" xr:uid="{00000000-0004-0000-0F00-000055000000}"/>
    <hyperlink ref="D48" r:id="rId87" display="https://www.linkedin.com/learning/outsourcing-critical-success-factors?trk=ondemandfile" xr:uid="{00000000-0004-0000-0F00-000056000000}"/>
    <hyperlink ref="D49" r:id="rId88" display="https://www.linkedin.com/learning/outsourcing-management?trk=ondemandfile" xr:uid="{00000000-0004-0000-0F00-000057000000}"/>
    <hyperlink ref="D50" r:id="rId89" display="https://www.linkedin.com/learning/how-smart-founders-prototype-solutions?trk=contentmappingfile" xr:uid="{00000000-0004-0000-0F00-000058000000}"/>
    <hyperlink ref="D51" r:id="rId90" display="https://www.linkedin.com/learning/how-startups-find-problems-worth-solving?trk=contentmappingfile" xr:uid="{00000000-0004-0000-0F00-000059000000}"/>
    <hyperlink ref="D52" r:id="rId91" display="https://www.linkedin.com/learning/why-smart-founders-are-productively-wrong?trk=contentmappingfile" xr:uid="{00000000-0004-0000-0F00-00005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F00-000000000000}">
          <x14:formula1>
            <xm:f>'All Competencies'!$A$3:$A592</xm:f>
          </x14:formula1>
          <xm:sqref>A1:C1 I1:L1 R1:S1</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1C4587"/>
    <outlinePr summaryRight="0"/>
  </sheetPr>
  <dimension ref="A1:S591"/>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0.1640625" customWidth="1"/>
    <col min="15" max="15" width="22.33203125" customWidth="1"/>
    <col min="16" max="16" width="11.33203125" customWidth="1"/>
    <col min="17" max="17" width="43.83203125" customWidth="1"/>
    <col min="18" max="19" width="0.6640625" customWidth="1"/>
  </cols>
  <sheetData>
    <row r="1" spans="1:19" ht="27.75" customHeight="1" outlineLevel="1" x14ac:dyDescent="0.15">
      <c r="A1" s="102"/>
      <c r="B1" s="102"/>
      <c r="C1" s="156" t="s">
        <v>1303</v>
      </c>
      <c r="D1" s="136"/>
      <c r="E1" s="136"/>
      <c r="F1" s="136"/>
      <c r="G1" s="136"/>
      <c r="H1" s="136"/>
      <c r="I1" s="102"/>
      <c r="J1" s="102"/>
      <c r="K1" s="102"/>
      <c r="L1" s="156" t="s">
        <v>1317</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C1)))"),"Human Capital Management, Driving Engagement, Performance Management ")</f>
        <v xml:space="preserve">Human Capital Management, Driving Engagement, Performance Management </v>
      </c>
      <c r="D3" s="136"/>
      <c r="E3" s="136"/>
      <c r="F3" s="136"/>
      <c r="G3" s="136"/>
      <c r="H3" s="136"/>
      <c r="I3" s="104"/>
      <c r="J3" s="104"/>
      <c r="K3" s="104"/>
      <c r="L3" s="158" t="str">
        <f ca="1">IFERROR(__xludf.DUMMYFUNCTION("IFERROR(UNIQUE(FILTER('Competency Learning Paths'!N:N,'Competency Learning Paths'!A:A= L1)))"),"Managing Diversity, Leveraging Diversity, Values Differences, Equity, Empathy")</f>
        <v>Managing Diversity, Leveraging Diversity, Values Differences, Equity, Empathy</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IFERROR(__xludf.DUMMYFUNCTION("""COMPUTED_VALUE"""),2881199)</f>
        <v>2881199</v>
      </c>
      <c r="D5" s="111" t="str">
        <f ca="1">IFERROR(__xludf.DUMMYFUNCTION("""COMPUTED_VALUE"""),"Finding and Retaining High Potentials")</f>
        <v>Finding and Retaining High Potentials</v>
      </c>
      <c r="E5" s="110" t="str">
        <f ca="1">IFERROR(__xludf.DUMMYFUNCTION("""COMPUTED_VALUE"""),"Senior Manager")</f>
        <v>Senior Manager</v>
      </c>
      <c r="F5" s="110" t="str">
        <f ca="1">IFERROR(__xludf.DUMMYFUNCTION("""COMPUTED_VALUE"""),"Intermediate")</f>
        <v>Intermediate</v>
      </c>
      <c r="G5" s="112">
        <f ca="1">IFERROR(__xludf.DUMMYFUNCTION("""COMPUTED_VALUE"""),0.0295023148148148)</f>
        <v>2.9502314814814801E-2</v>
      </c>
      <c r="H5" s="113" t="str">
        <f ca="1">IFERROR(__xludf.DUMMYFUNCTION("""COMPUTED_VALUE"""),"Advance Your Skills as a Manager")</f>
        <v>Advance Your Skills as a Manager</v>
      </c>
      <c r="I5" s="109"/>
      <c r="J5" s="109"/>
      <c r="K5" s="109"/>
      <c r="L5" s="110">
        <f ca="1">IFERROR(__xludf.DUMMYFUNCTION("""COMPUTED_VALUE"""),2426605)</f>
        <v>2426605</v>
      </c>
      <c r="M5" s="114" t="str">
        <f ca="1">IFERROR(__xludf.DUMMYFUNCTION("""COMPUTED_VALUE"""),"How to Be an Inclusive Leader (getAbstract Summary)")</f>
        <v>How to Be an Inclusive Leader (getAbstract Summary)</v>
      </c>
      <c r="N5" s="110" t="str">
        <f ca="1">IFERROR(__xludf.DUMMYFUNCTION("""COMPUTED_VALUE"""),"Senior Manager")</f>
        <v>Senior Manager</v>
      </c>
      <c r="O5" s="110" t="str">
        <f ca="1">IFERROR(__xludf.DUMMYFUNCTION("""COMPUTED_VALUE"""),"Beginner")</f>
        <v>Beginner</v>
      </c>
      <c r="P5" s="112">
        <f ca="1">IFERROR(__xludf.DUMMYFUNCTION("""COMPUTED_VALUE"""),0.00828703703703703)</f>
        <v>8.2870370370370303E-3</v>
      </c>
      <c r="Q5" s="113" t="str">
        <f ca="1">IFERROR(__xludf.DUMMYFUNCTION("""COMPUTED_VALUE"""),"Become an Inclusive Leader")</f>
        <v>Become an Inclusive Leader</v>
      </c>
      <c r="R5" s="109"/>
      <c r="S5" s="109"/>
    </row>
    <row r="6" spans="1:19" ht="15" x14ac:dyDescent="0.15">
      <c r="A6" s="109"/>
      <c r="B6" s="109"/>
      <c r="C6" s="115">
        <f ca="1">IFERROR(__xludf.DUMMYFUNCTION("""COMPUTED_VALUE"""),2876075)</f>
        <v>2876075</v>
      </c>
      <c r="D6" s="116" t="str">
        <f ca="1">IFERROR(__xludf.DUMMYFUNCTION("""COMPUTED_VALUE"""),"Virtual Performance Reviews and Feedback")</f>
        <v>Virtual Performance Reviews and Feedback</v>
      </c>
      <c r="E6" s="115" t="str">
        <f ca="1">IFERROR(__xludf.DUMMYFUNCTION("""COMPUTED_VALUE"""),"Manager")</f>
        <v>Manager</v>
      </c>
      <c r="F6" s="110" t="str">
        <f ca="1">IFERROR(__xludf.DUMMYFUNCTION("""COMPUTED_VALUE"""),"Beginner")</f>
        <v>Beginner</v>
      </c>
      <c r="G6" s="112">
        <f ca="1">IFERROR(__xludf.DUMMYFUNCTION("""COMPUTED_VALUE"""),0.0339351851851851)</f>
        <v>3.3935185185185103E-2</v>
      </c>
      <c r="H6" s="117" t="str">
        <f ca="1">IFERROR(__xludf.DUMMYFUNCTION("""COMPUTED_VALUE"""),"Become an Inclusive Leader")</f>
        <v>Become an Inclusive Leader</v>
      </c>
      <c r="I6" s="109"/>
      <c r="J6" s="109"/>
      <c r="K6" s="109"/>
      <c r="L6" s="115">
        <f ca="1">IFERROR(__xludf.DUMMYFUNCTION("""COMPUTED_VALUE"""),4313174)</f>
        <v>4313174</v>
      </c>
      <c r="M6" s="118" t="str">
        <f ca="1">IFERROR(__xludf.DUMMYFUNCTION("""COMPUTED_VALUE"""),"Overcoming DEI Leadership Challenges")</f>
        <v>Overcoming DEI Leadership Challenges</v>
      </c>
      <c r="N6" s="115" t="str">
        <f ca="1">IFERROR(__xludf.DUMMYFUNCTION("""COMPUTED_VALUE"""),"Senior Manager")</f>
        <v>Senior Manager</v>
      </c>
      <c r="O6" s="110" t="str">
        <f ca="1">IFERROR(__xludf.DUMMYFUNCTION("""COMPUTED_VALUE"""),"Beginner+Intermediate")</f>
        <v>Beginner+Intermediate</v>
      </c>
      <c r="P6" s="112">
        <f ca="1">IFERROR(__xludf.DUMMYFUNCTION("""COMPUTED_VALUE"""),0.0331712962962962)</f>
        <v>3.3171296296296199E-2</v>
      </c>
      <c r="Q6" s="117" t="str">
        <f ca="1">IFERROR(__xludf.DUMMYFUNCTION("""COMPUTED_VALUE"""),"Become a Thought Leader")</f>
        <v>Become a Thought Leader</v>
      </c>
      <c r="R6" s="109"/>
      <c r="S6" s="109"/>
    </row>
    <row r="7" spans="1:19" ht="30" x14ac:dyDescent="0.15">
      <c r="A7" s="109"/>
      <c r="B7" s="109"/>
      <c r="C7" s="115">
        <f ca="1">IFERROR(__xludf.DUMMYFUNCTION("""COMPUTED_VALUE"""),2880017)</f>
        <v>2880017</v>
      </c>
      <c r="D7" s="116" t="str">
        <f ca="1">IFERROR(__xludf.DUMMYFUNCTION("""COMPUTED_VALUE"""),"Managers as Multipliers of Well-Being")</f>
        <v>Managers as Multipliers of Well-Being</v>
      </c>
      <c r="E7" s="115" t="str">
        <f ca="1">IFERROR(__xludf.DUMMYFUNCTION("""COMPUTED_VALUE"""),"Manager")</f>
        <v>Manager</v>
      </c>
      <c r="F7" s="110" t="str">
        <f ca="1">IFERROR(__xludf.DUMMYFUNCTION("""COMPUTED_VALUE"""),"Beginner")</f>
        <v>Beginner</v>
      </c>
      <c r="G7" s="112">
        <f ca="1">IFERROR(__xludf.DUMMYFUNCTION("""COMPUTED_VALUE"""),0.0265393518518518)</f>
        <v>2.65393518518518E-2</v>
      </c>
      <c r="H7" s="117" t="str">
        <f ca="1">IFERROR(__xludf.DUMMYFUNCTION("""COMPUTED_VALUE"""),"Become a Senior Manager")</f>
        <v>Become a Senior Manager</v>
      </c>
      <c r="I7" s="109"/>
      <c r="J7" s="109"/>
      <c r="K7" s="109"/>
      <c r="L7" s="115">
        <f ca="1">IFERROR(__xludf.DUMMYFUNCTION("""COMPUTED_VALUE"""),2252217)</f>
        <v>2252217</v>
      </c>
      <c r="M7" s="118" t="str">
        <f ca="1">IFERROR(__xludf.DUMMYFUNCTION("""COMPUTED_VALUE"""),"Managing Multiple Generations")</f>
        <v>Managing Multiple Generations</v>
      </c>
      <c r="N7" s="115" t="str">
        <f ca="1">IFERROR(__xludf.DUMMYFUNCTION("""COMPUTED_VALUE"""),"Senior Manager")</f>
        <v>Senior Manager</v>
      </c>
      <c r="O7" s="110" t="str">
        <f ca="1">IFERROR(__xludf.DUMMYFUNCTION("""COMPUTED_VALUE"""),"Intermediate")</f>
        <v>Intermediate</v>
      </c>
      <c r="P7" s="112">
        <f ca="1">IFERROR(__xludf.DUMMYFUNCTION("""COMPUTED_VALUE"""),0.0292824074074074)</f>
        <v>2.9282407407407399E-2</v>
      </c>
      <c r="Q7" s="117" t="str">
        <f ca="1">IFERROR(__xludf.DUMMYFUNCTION("""COMPUTED_VALUE"""),"Build a More Equitable and Inclusive Workplace")</f>
        <v>Build a More Equitable and Inclusive Workplace</v>
      </c>
      <c r="R7" s="109"/>
      <c r="S7" s="109"/>
    </row>
    <row r="8" spans="1:19" ht="30" x14ac:dyDescent="0.15">
      <c r="A8" s="109"/>
      <c r="B8" s="109"/>
      <c r="C8" s="115">
        <f ca="1">IFERROR(__xludf.DUMMYFUNCTION("""COMPUTED_VALUE"""),2882010)</f>
        <v>2882010</v>
      </c>
      <c r="D8" s="116" t="str">
        <f ca="1">IFERROR(__xludf.DUMMYFUNCTION("""COMPUTED_VALUE"""),"Recruiting Diverse Talent as a Hiring Manager")</f>
        <v>Recruiting Diverse Talent as a Hiring Manager</v>
      </c>
      <c r="E8" s="115" t="str">
        <f ca="1">IFERROR(__xludf.DUMMYFUNCTION("""COMPUTED_VALUE"""),"Manager")</f>
        <v>Manager</v>
      </c>
      <c r="F8" s="110" t="str">
        <f ca="1">IFERROR(__xludf.DUMMYFUNCTION("""COMPUTED_VALUE"""),"Beginner + Intermediate")</f>
        <v>Beginner + Intermediate</v>
      </c>
      <c r="G8" s="112">
        <f ca="1">IFERROR(__xludf.DUMMYFUNCTION("""COMPUTED_VALUE"""),0.0446527777777777)</f>
        <v>4.4652777777777701E-2</v>
      </c>
      <c r="H8" s="117" t="str">
        <f ca="1">IFERROR(__xludf.DUMMYFUNCTION("""COMPUTED_VALUE"""),"Improve Your Coaching Skills as a Manager")</f>
        <v>Improve Your Coaching Skills as a Manager</v>
      </c>
      <c r="I8" s="109"/>
      <c r="J8" s="109"/>
      <c r="K8" s="109"/>
      <c r="L8" s="115">
        <f ca="1">IFERROR(__xludf.DUMMYFUNCTION("""COMPUTED_VALUE"""),2819137)</f>
        <v>2819137</v>
      </c>
      <c r="M8" s="118" t="str">
        <f ca="1">IFERROR(__xludf.DUMMYFUNCTION("""COMPUTED_VALUE"""),"Developing a Diversity, Inclusion, and Belonging Program")</f>
        <v>Developing a Diversity, Inclusion, and Belonging Program</v>
      </c>
      <c r="N8" s="115" t="str">
        <f ca="1">IFERROR(__xludf.DUMMYFUNCTION("""COMPUTED_VALUE"""),"Senior Manager")</f>
        <v>Senior Manager</v>
      </c>
      <c r="O8" s="110" t="str">
        <f ca="1">IFERROR(__xludf.DUMMYFUNCTION("""COMPUTED_VALUE"""),"Intermediate")</f>
        <v>Intermediate</v>
      </c>
      <c r="P8" s="112">
        <f ca="1">IFERROR(__xludf.DUMMYFUNCTION("""COMPUTED_VALUE"""),0.020787037037037)</f>
        <v>2.0787037037037E-2</v>
      </c>
      <c r="Q8" s="117" t="str">
        <f ca="1">IFERROR(__xludf.DUMMYFUNCTION("""COMPUTED_VALUE"""),"Diversity, Equity, Inclusion, and Belonging for All")</f>
        <v>Diversity, Equity, Inclusion, and Belonging for All</v>
      </c>
      <c r="R8" s="109"/>
      <c r="S8" s="109"/>
    </row>
    <row r="9" spans="1:19" ht="33.75" customHeight="1" x14ac:dyDescent="0.15">
      <c r="A9" s="109"/>
      <c r="B9" s="109"/>
      <c r="C9" s="115">
        <f ca="1">IFERROR(__xludf.DUMMYFUNCTION("""COMPUTED_VALUE"""),2424655)</f>
        <v>2424655</v>
      </c>
      <c r="D9" s="116" t="str">
        <f ca="1">IFERROR(__xludf.DUMMYFUNCTION("""COMPUTED_VALUE"""),"Performance Management: Employee Engagement")</f>
        <v>Performance Management: Employee Engagement</v>
      </c>
      <c r="E9" s="115" t="str">
        <f ca="1">IFERROR(__xludf.DUMMYFUNCTION("""COMPUTED_VALUE"""),"Manager")</f>
        <v>Manager</v>
      </c>
      <c r="F9" s="110" t="str">
        <f ca="1">IFERROR(__xludf.DUMMYFUNCTION("""COMPUTED_VALUE"""),"Intermediate")</f>
        <v>Intermediate</v>
      </c>
      <c r="G9" s="112">
        <f ca="1">IFERROR(__xludf.DUMMYFUNCTION("""COMPUTED_VALUE"""),0.0531944444444444)</f>
        <v>5.3194444444444398E-2</v>
      </c>
      <c r="H9" s="117" t="str">
        <f ca="1">IFERROR(__xludf.DUMMYFUNCTION("""COMPUTED_VALUE"""),"Managing Performance")</f>
        <v>Managing Performance</v>
      </c>
      <c r="I9" s="109"/>
      <c r="J9" s="109"/>
      <c r="K9" s="109"/>
      <c r="L9" s="115">
        <f ca="1">IFERROR(__xludf.DUMMYFUNCTION("""COMPUTED_VALUE"""),2886218)</f>
        <v>2886218</v>
      </c>
      <c r="M9" s="116" t="str">
        <f ca="1">IFERROR(__xludf.DUMMYFUNCTION("""COMPUTED_VALUE"""),"Digital Accessibility for the Modern Workplace")</f>
        <v>Digital Accessibility for the Modern Workplace</v>
      </c>
      <c r="N9" s="115" t="str">
        <f ca="1">IFERROR(__xludf.DUMMYFUNCTION("""COMPUTED_VALUE"""),"Senior Manager")</f>
        <v>Senior Manager</v>
      </c>
      <c r="O9" s="110" t="str">
        <f ca="1">IFERROR(__xludf.DUMMYFUNCTION("""COMPUTED_VALUE"""),"Intermediate")</f>
        <v>Intermediate</v>
      </c>
      <c r="P9" s="112">
        <f ca="1">IFERROR(__xludf.DUMMYFUNCTION("""COMPUTED_VALUE"""),0.0354050925925925)</f>
        <v>3.5405092592592502E-2</v>
      </c>
      <c r="Q9" s="117" t="str">
        <f ca="1">IFERROR(__xludf.DUMMYFUNCTION("""COMPUTED_VALUE"""),"Diversity, Inclusion and Belonging for Leaders and Managers")</f>
        <v>Diversity, Inclusion and Belonging for Leaders and Managers</v>
      </c>
      <c r="R9" s="109"/>
      <c r="S9" s="109"/>
    </row>
    <row r="10" spans="1:19" ht="33.75" customHeight="1" x14ac:dyDescent="0.15">
      <c r="A10" s="109"/>
      <c r="B10" s="109"/>
      <c r="C10" s="115">
        <f ca="1">IFERROR(__xludf.DUMMYFUNCTION("""COMPUTED_VALUE"""),2833052)</f>
        <v>2833052</v>
      </c>
      <c r="D10" s="116" t="str">
        <f ca="1">IFERROR(__xludf.DUMMYFUNCTION("""COMPUTED_VALUE"""),"Managing for Results")</f>
        <v>Managing for Results</v>
      </c>
      <c r="E10" s="115" t="str">
        <f ca="1">IFERROR(__xludf.DUMMYFUNCTION("""COMPUTED_VALUE"""),"Manager")</f>
        <v>Manager</v>
      </c>
      <c r="F10" s="110" t="str">
        <f ca="1">IFERROR(__xludf.DUMMYFUNCTION("""COMPUTED_VALUE"""),"Intermediate")</f>
        <v>Intermediate</v>
      </c>
      <c r="G10" s="112">
        <f ca="1">IFERROR(__xludf.DUMMYFUNCTION("""COMPUTED_VALUE"""),0.0255787037037037)</f>
        <v>2.5578703703703701E-2</v>
      </c>
      <c r="H10" s="120" t="str">
        <f ca="1">IFERROR(__xludf.DUMMYFUNCTION("""COMPUTED_VALUE"""),"Recruit and Maximize Talent")</f>
        <v>Recruit and Maximize Talent</v>
      </c>
      <c r="I10" s="109"/>
      <c r="J10" s="109"/>
      <c r="K10" s="109"/>
      <c r="L10" s="115">
        <f ca="1">IFERROR(__xludf.DUMMYFUNCTION("""COMPUTED_VALUE"""),3004558)</f>
        <v>3004558</v>
      </c>
      <c r="M10" s="116" t="str">
        <f ca="1">IFERROR(__xludf.DUMMYFUNCTION("""COMPUTED_VALUE"""),"Be an Inclusive Organization People Won't Leave")</f>
        <v>Be an Inclusive Organization People Won't Leave</v>
      </c>
      <c r="N10" s="115" t="str">
        <f ca="1">IFERROR(__xludf.DUMMYFUNCTION("""COMPUTED_VALUE"""),"Senior Manager")</f>
        <v>Senior Manager</v>
      </c>
      <c r="O10" s="110" t="str">
        <f ca="1">IFERROR(__xludf.DUMMYFUNCTION("""COMPUTED_VALUE"""),"Intermediate")</f>
        <v>Intermediate</v>
      </c>
      <c r="P10" s="112">
        <f ca="1">IFERROR(__xludf.DUMMYFUNCTION("""COMPUTED_VALUE"""),0.0279629629629629)</f>
        <v>2.7962962962962901E-2</v>
      </c>
      <c r="Q10" s="120" t="str">
        <f ca="1">IFERROR(__xludf.DUMMYFUNCTION("""COMPUTED_VALUE"""),"Diversity, Inclusion, and Belonging for HR Professionals and Leaders")</f>
        <v>Diversity, Inclusion, and Belonging for HR Professionals and Leaders</v>
      </c>
      <c r="R10" s="109"/>
      <c r="S10" s="109"/>
    </row>
    <row r="11" spans="1:19" ht="33.75" customHeight="1" x14ac:dyDescent="0.15">
      <c r="A11" s="109"/>
      <c r="B11" s="109"/>
      <c r="C11" s="115">
        <f ca="1">IFERROR(__xludf.DUMMYFUNCTION("""COMPUTED_VALUE"""),3013243)</f>
        <v>3013243</v>
      </c>
      <c r="D11" s="116" t="str">
        <f ca="1">IFERROR(__xludf.DUMMYFUNCTION("""COMPUTED_VALUE"""),"HR Recruiting Communication Strategies to Attract and Retain Top Talent")</f>
        <v>HR Recruiting Communication Strategies to Attract and Retain Top Talent</v>
      </c>
      <c r="E11" s="115" t="str">
        <f ca="1">IFERROR(__xludf.DUMMYFUNCTION("""COMPUTED_VALUE"""),"Manager")</f>
        <v>Manager</v>
      </c>
      <c r="F11" s="110" t="str">
        <f ca="1">IFERROR(__xludf.DUMMYFUNCTION("""COMPUTED_VALUE"""),"Intermediate")</f>
        <v>Intermediate</v>
      </c>
      <c r="G11" s="112">
        <f ca="1">IFERROR(__xludf.DUMMYFUNCTION("""COMPUTED_VALUE"""),0.0248148148148148)</f>
        <v>2.48148148148148E-2</v>
      </c>
      <c r="H11" s="119"/>
      <c r="I11" s="109"/>
      <c r="J11" s="109"/>
      <c r="K11" s="109"/>
      <c r="L11" s="115">
        <f ca="1">IFERROR(__xludf.DUMMYFUNCTION("""COMPUTED_VALUE"""),2477300)</f>
        <v>2477300</v>
      </c>
      <c r="M11" s="116" t="str">
        <f ca="1">IFERROR(__xludf.DUMMYFUNCTION("""COMPUTED_VALUE"""),"Inclusion in a Global Enterprise")</f>
        <v>Inclusion in a Global Enterprise</v>
      </c>
      <c r="N11" s="115" t="str">
        <f ca="1">IFERROR(__xludf.DUMMYFUNCTION("""COMPUTED_VALUE"""),"Senior Manager")</f>
        <v>Senior Manager</v>
      </c>
      <c r="O11" s="110" t="str">
        <f ca="1">IFERROR(__xludf.DUMMYFUNCTION("""COMPUTED_VALUE"""),"Intermediate")</f>
        <v>Intermediate</v>
      </c>
      <c r="P11" s="112">
        <f ca="1">IFERROR(__xludf.DUMMYFUNCTION("""COMPUTED_VALUE"""),0.0414004629629629)</f>
        <v>4.1400462962962903E-2</v>
      </c>
      <c r="Q11" s="117" t="str">
        <f ca="1">IFERROR(__xludf.DUMMYFUNCTION("""COMPUTED_VALUE"""),"How to Engage Meaningfully in Allyship and Anti-Racism")</f>
        <v>How to Engage Meaningfully in Allyship and Anti-Racism</v>
      </c>
      <c r="R11" s="109"/>
      <c r="S11" s="109"/>
    </row>
    <row r="12" spans="1:19" ht="33.75" customHeight="1" x14ac:dyDescent="0.15">
      <c r="A12" s="109"/>
      <c r="B12" s="109"/>
      <c r="C12" s="115">
        <f ca="1">IFERROR(__xludf.DUMMYFUNCTION("""COMPUTED_VALUE"""),4304076)</f>
        <v>4304076</v>
      </c>
      <c r="D12" s="116" t="str">
        <f ca="1">IFERROR(__xludf.DUMMYFUNCTION("""COMPUTED_VALUE"""),"Integrating Performance Management into the Hiring Process")</f>
        <v>Integrating Performance Management into the Hiring Process</v>
      </c>
      <c r="E12" s="115" t="str">
        <f ca="1">IFERROR(__xludf.DUMMYFUNCTION("""COMPUTED_VALUE"""),"Manager")</f>
        <v>Manager</v>
      </c>
      <c r="F12" s="110" t="str">
        <f ca="1">IFERROR(__xludf.DUMMYFUNCTION("""COMPUTED_VALUE"""),"Intermediate")</f>
        <v>Intermediate</v>
      </c>
      <c r="G12" s="112">
        <f ca="1">IFERROR(__xludf.DUMMYFUNCTION("""COMPUTED_VALUE"""),0.0462962962962962)</f>
        <v>4.6296296296296197E-2</v>
      </c>
      <c r="H12" s="119"/>
      <c r="I12" s="109"/>
      <c r="J12" s="109"/>
      <c r="K12" s="109"/>
      <c r="L12" s="115">
        <f ca="1">IFERROR(__xludf.DUMMYFUNCTION("""COMPUTED_VALUE"""),3210260)</f>
        <v>3210260</v>
      </c>
      <c r="M12" s="116" t="str">
        <f ca="1">IFERROR(__xludf.DUMMYFUNCTION("""COMPUTED_VALUE"""),"Inclusion and Equity for Workers with Disabilities")</f>
        <v>Inclusion and Equity for Workers with Disabilities</v>
      </c>
      <c r="N12" s="115" t="str">
        <f ca="1">IFERROR(__xludf.DUMMYFUNCTION("""COMPUTED_VALUE"""),"Senior Manager")</f>
        <v>Senior Manager</v>
      </c>
      <c r="O12" s="110" t="str">
        <f ca="1">IFERROR(__xludf.DUMMYFUNCTION("""COMPUTED_VALUE"""),"Intermediate")</f>
        <v>Intermediate</v>
      </c>
      <c r="P12" s="112">
        <f ca="1">IFERROR(__xludf.DUMMYFUNCTION("""COMPUTED_VALUE"""),0.0270717592592592)</f>
        <v>2.7071759259259202E-2</v>
      </c>
      <c r="Q12" s="117" t="str">
        <f ca="1">IFERROR(__xludf.DUMMYFUNCTION("""COMPUTED_VALUE"""),"Improve Your Coaching Skills as a Manager")</f>
        <v>Improve Your Coaching Skills as a Manager</v>
      </c>
      <c r="R12" s="109"/>
      <c r="S12" s="109"/>
    </row>
    <row r="13" spans="1:19" ht="33.75" customHeight="1" x14ac:dyDescent="0.15">
      <c r="A13" s="109"/>
      <c r="B13" s="109"/>
      <c r="C13" s="115">
        <f ca="1">IFERROR(__xludf.DUMMYFUNCTION("""COMPUTED_VALUE"""),2897423)</f>
        <v>2897423</v>
      </c>
      <c r="D13" s="116" t="str">
        <f ca="1">IFERROR(__xludf.DUMMYFUNCTION("""COMPUTED_VALUE"""),"Performance Management: Improving Employee Performance")</f>
        <v>Performance Management: Improving Employee Performance</v>
      </c>
      <c r="E13" s="115" t="str">
        <f ca="1">IFERROR(__xludf.DUMMYFUNCTION("""COMPUTED_VALUE"""),"Manager")</f>
        <v>Manager</v>
      </c>
      <c r="F13" s="110" t="str">
        <f ca="1">IFERROR(__xludf.DUMMYFUNCTION("""COMPUTED_VALUE"""),"Intermediate")</f>
        <v>Intermediate</v>
      </c>
      <c r="G13" s="112">
        <f ca="1">IFERROR(__xludf.DUMMYFUNCTION("""COMPUTED_VALUE"""),0.0408680555555555)</f>
        <v>4.0868055555555498E-2</v>
      </c>
      <c r="H13" s="119"/>
      <c r="I13" s="109"/>
      <c r="J13" s="109"/>
      <c r="K13" s="109"/>
      <c r="L13" s="115">
        <f ca="1">IFERROR(__xludf.DUMMYFUNCTION("""COMPUTED_VALUE"""),3084198)</f>
        <v>3084198</v>
      </c>
      <c r="M13" s="116" t="str">
        <f ca="1">IFERROR(__xludf.DUMMYFUNCTION("""COMPUTED_VALUE"""),"Advancing a DIBs Strategy in Your Organization")</f>
        <v>Advancing a DIBs Strategy in Your Organization</v>
      </c>
      <c r="N13" s="115" t="str">
        <f ca="1">IFERROR(__xludf.DUMMYFUNCTION("""COMPUTED_VALUE"""),"Senior Manager")</f>
        <v>Senior Manager</v>
      </c>
      <c r="O13" s="110" t="str">
        <f ca="1">IFERROR(__xludf.DUMMYFUNCTION("""COMPUTED_VALUE"""),"Intermediate")</f>
        <v>Intermediate</v>
      </c>
      <c r="P13" s="112">
        <f ca="1">IFERROR(__xludf.DUMMYFUNCTION("""COMPUTED_VALUE"""),0.0348958333333333)</f>
        <v>3.48958333333333E-2</v>
      </c>
      <c r="Q13" s="120" t="str">
        <f ca="1">IFERROR(__xludf.DUMMYFUNCTION("""COMPUTED_VALUE"""),"Transition from Military to Civilian Employment")</f>
        <v>Transition from Military to Civilian Employment</v>
      </c>
      <c r="R13" s="109"/>
      <c r="S13" s="109"/>
    </row>
    <row r="14" spans="1:19" ht="33.75" customHeight="1" x14ac:dyDescent="0.15">
      <c r="A14" s="109"/>
      <c r="B14" s="109"/>
      <c r="C14" s="115">
        <f ca="1">IFERROR(__xludf.DUMMYFUNCTION("""COMPUTED_VALUE"""),2895002)</f>
        <v>2895002</v>
      </c>
      <c r="D14" s="116" t="str">
        <f ca="1">IFERROR(__xludf.DUMMYFUNCTION("""COMPUTED_VALUE"""),"People Success: Employee Assessments")</f>
        <v>People Success: Employee Assessments</v>
      </c>
      <c r="E14" s="115" t="str">
        <f ca="1">IFERROR(__xludf.DUMMYFUNCTION("""COMPUTED_VALUE"""),"Manager")</f>
        <v>Manager</v>
      </c>
      <c r="F14" s="110" t="str">
        <f ca="1">IFERROR(__xludf.DUMMYFUNCTION("""COMPUTED_VALUE"""),"Advanced")</f>
        <v>Advanced</v>
      </c>
      <c r="G14" s="112">
        <f ca="1">IFERROR(__xludf.DUMMYFUNCTION("""COMPUTED_VALUE"""),0.0152893518518518)</f>
        <v>1.5289351851851801E-2</v>
      </c>
      <c r="H14" s="119"/>
      <c r="I14" s="109"/>
      <c r="J14" s="109"/>
      <c r="K14" s="109"/>
      <c r="L14" s="115">
        <f ca="1">IFERROR(__xludf.DUMMYFUNCTION("""COMPUTED_VALUE"""),3086675)</f>
        <v>3086675</v>
      </c>
      <c r="M14" s="116" t="str">
        <f ca="1">IFERROR(__xludf.DUMMYFUNCTION("""COMPUTED_VALUE"""),"Challenging Gender Pay Inequity in the Workplace")</f>
        <v>Challenging Gender Pay Inequity in the Workplace</v>
      </c>
      <c r="N14" s="115" t="str">
        <f ca="1">IFERROR(__xludf.DUMMYFUNCTION("""COMPUTED_VALUE"""),"Senior Manager")</f>
        <v>Senior Manager</v>
      </c>
      <c r="O14" s="110" t="str">
        <f ca="1">IFERROR(__xludf.DUMMYFUNCTION("""COMPUTED_VALUE"""),"Intermediate")</f>
        <v>Intermediate</v>
      </c>
      <c r="P14" s="112">
        <f ca="1">IFERROR(__xludf.DUMMYFUNCTION("""COMPUTED_VALUE"""),0.0163078703703703)</f>
        <v>1.6307870370370299E-2</v>
      </c>
      <c r="Q14" s="117" t="str">
        <f ca="1">IFERROR(__xludf.DUMMYFUNCTION("""COMPUTED_VALUE"""),"Transition from Military to Student Life")</f>
        <v>Transition from Military to Student Life</v>
      </c>
      <c r="R14" s="109"/>
      <c r="S14" s="109"/>
    </row>
    <row r="15" spans="1:19" ht="33.75" customHeight="1" x14ac:dyDescent="0.15">
      <c r="A15" s="109"/>
      <c r="B15" s="109"/>
      <c r="C15" s="115">
        <f ca="1">IFERROR(__xludf.DUMMYFUNCTION("""COMPUTED_VALUE"""),3212147)</f>
        <v>3212147</v>
      </c>
      <c r="D15" s="116" t="str">
        <f ca="1">IFERROR(__xludf.DUMMYFUNCTION("""COMPUTED_VALUE"""),"How Organizations End Imposter Syndrome")</f>
        <v>How Organizations End Imposter Syndrome</v>
      </c>
      <c r="E15" s="115" t="str">
        <f ca="1">IFERROR(__xludf.DUMMYFUNCTION("""COMPUTED_VALUE"""),"Manager")</f>
        <v>Manager</v>
      </c>
      <c r="F15" s="110" t="str">
        <f ca="1">IFERROR(__xludf.DUMMYFUNCTION("""COMPUTED_VALUE"""),"Advanced")</f>
        <v>Advanced</v>
      </c>
      <c r="G15" s="112">
        <f ca="1">IFERROR(__xludf.DUMMYFUNCTION("""COMPUTED_VALUE"""),0.0313194444444444)</f>
        <v>3.13194444444444E-2</v>
      </c>
      <c r="H15" s="119"/>
      <c r="I15" s="109"/>
      <c r="J15" s="109"/>
      <c r="K15" s="109"/>
      <c r="L15" s="115">
        <f ca="1">IFERROR(__xludf.DUMMYFUNCTION("""COMPUTED_VALUE"""),2508449)</f>
        <v>2508449</v>
      </c>
      <c r="M15" s="116" t="str">
        <f ca="1">IFERROR(__xludf.DUMMYFUNCTION("""COMPUTED_VALUE"""),"Getting Off the Fence: Inclusive Leadership in Action with Tara Jaye Frank")</f>
        <v>Getting Off the Fence: Inclusive Leadership in Action with Tara Jaye Frank</v>
      </c>
      <c r="N15" s="115" t="str">
        <f ca="1">IFERROR(__xludf.DUMMYFUNCTION("""COMPUTED_VALUE"""),"Senior Manager")</f>
        <v>Senior Manager</v>
      </c>
      <c r="O15" s="110" t="str">
        <f ca="1">IFERROR(__xludf.DUMMYFUNCTION("""COMPUTED_VALUE"""),"Advanced")</f>
        <v>Advanced</v>
      </c>
      <c r="P15" s="112">
        <f ca="1">IFERROR(__xludf.DUMMYFUNCTION("""COMPUTED_VALUE"""),0.0411805555555555)</f>
        <v>4.1180555555555498E-2</v>
      </c>
      <c r="Q15" s="117" t="str">
        <f ca="1">IFERROR(__xludf.DUMMYFUNCTION("""COMPUTED_VALUE"""),"Women in Leadership")</f>
        <v>Women in Leadership</v>
      </c>
      <c r="R15" s="109"/>
      <c r="S15" s="109"/>
    </row>
    <row r="16" spans="1:19" ht="33.75" customHeight="1" x14ac:dyDescent="0.15">
      <c r="A16" s="109"/>
      <c r="B16" s="109"/>
      <c r="C16" s="115">
        <f ca="1">IFERROR(__xludf.DUMMYFUNCTION("""COMPUTED_VALUE"""),2367363)</f>
        <v>2367363</v>
      </c>
      <c r="D16" s="116" t="str">
        <f ca="1">IFERROR(__xludf.DUMMYFUNCTION("""COMPUTED_VALUE"""),"Using Feedback to Drive Performance")</f>
        <v>Using Feedback to Drive Performance</v>
      </c>
      <c r="E16" s="115" t="str">
        <f ca="1">IFERROR(__xludf.DUMMYFUNCTION("""COMPUTED_VALUE"""),"Manager")</f>
        <v>Manager</v>
      </c>
      <c r="F16" s="110" t="str">
        <f ca="1">IFERROR(__xludf.DUMMYFUNCTION("""COMPUTED_VALUE"""),"General")</f>
        <v>General</v>
      </c>
      <c r="G16" s="112">
        <f ca="1">IFERROR(__xludf.DUMMYFUNCTION("""COMPUTED_VALUE"""),0.0524074074074074)</f>
        <v>5.2407407407407403E-2</v>
      </c>
      <c r="H16" s="119"/>
      <c r="I16" s="109"/>
      <c r="J16" s="109"/>
      <c r="K16" s="109"/>
      <c r="L16" s="115">
        <f ca="1">IFERROR(__xludf.DUMMYFUNCTION("""COMPUTED_VALUE"""),3210131)</f>
        <v>3210131</v>
      </c>
      <c r="M16" s="116" t="str">
        <f ca="1">IFERROR(__xludf.DUMMYFUNCTION("""COMPUTED_VALUE"""),"Driving Organizational Accountability for Diversity, Equity, Inclusion and Belonging")</f>
        <v>Driving Organizational Accountability for Diversity, Equity, Inclusion and Belonging</v>
      </c>
      <c r="N16" s="115" t="str">
        <f ca="1">IFERROR(__xludf.DUMMYFUNCTION("""COMPUTED_VALUE"""),"Senior Manager")</f>
        <v>Senior Manager</v>
      </c>
      <c r="O16" s="110" t="str">
        <f ca="1">IFERROR(__xludf.DUMMYFUNCTION("""COMPUTED_VALUE"""),"Advanced")</f>
        <v>Advanced</v>
      </c>
      <c r="P16" s="112">
        <f ca="1">IFERROR(__xludf.DUMMYFUNCTION("""COMPUTED_VALUE"""),0.0430092592592592)</f>
        <v>4.3009259259259199E-2</v>
      </c>
      <c r="Q16" s="117" t="str">
        <f ca="1">IFERROR(__xludf.DUMMYFUNCTION("""COMPUTED_VALUE"""),"Women Transforming Tech: Navigating Your Career")</f>
        <v>Women Transforming Tech: Navigating Your Career</v>
      </c>
      <c r="R16" s="109"/>
      <c r="S16" s="109"/>
    </row>
    <row r="17" spans="1:19" ht="33.75" customHeight="1" x14ac:dyDescent="0.15">
      <c r="A17" s="109"/>
      <c r="B17" s="109"/>
      <c r="C17" s="115">
        <f ca="1">IFERROR(__xludf.DUMMYFUNCTION("""COMPUTED_VALUE"""),4310100)</f>
        <v>4310100</v>
      </c>
      <c r="D17" s="116" t="str">
        <f ca="1">IFERROR(__xludf.DUMMYFUNCTION("""COMPUTED_VALUE"""),"Inspiring Today's Workforce to Go Above and Beyond")</f>
        <v>Inspiring Today's Workforce to Go Above and Beyond</v>
      </c>
      <c r="E17" s="115" t="str">
        <f ca="1">IFERROR(__xludf.DUMMYFUNCTION("""COMPUTED_VALUE"""),"Manager")</f>
        <v>Manager</v>
      </c>
      <c r="F17" s="110" t="str">
        <f ca="1">IFERROR(__xludf.DUMMYFUNCTION("""COMPUTED_VALUE"""),"General")</f>
        <v>General</v>
      </c>
      <c r="G17" s="112">
        <f ca="1">IFERROR(__xludf.DUMMYFUNCTION("""COMPUTED_VALUE"""),0.0298379629629629)</f>
        <v>2.98379629629629E-2</v>
      </c>
      <c r="H17" s="119"/>
      <c r="I17" s="109"/>
      <c r="J17" s="109"/>
      <c r="K17" s="109"/>
      <c r="L17" s="115">
        <f ca="1">IFERROR(__xludf.DUMMYFUNCTION("""COMPUTED_VALUE"""),2498115)</f>
        <v>2498115</v>
      </c>
      <c r="M17" s="116" t="str">
        <f ca="1">IFERROR(__xludf.DUMMYFUNCTION("""COMPUTED_VALUE"""),"Moving DEI from Intention to Impact with Ruchika Tulshyan")</f>
        <v>Moving DEI from Intention to Impact with Ruchika Tulshyan</v>
      </c>
      <c r="N17" s="115" t="str">
        <f ca="1">IFERROR(__xludf.DUMMYFUNCTION("""COMPUTED_VALUE"""),"Senior Manager")</f>
        <v>Senior Manager</v>
      </c>
      <c r="O17" s="110" t="str">
        <f ca="1">IFERROR(__xludf.DUMMYFUNCTION("""COMPUTED_VALUE"""),"Advanced")</f>
        <v>Advanced</v>
      </c>
      <c r="P17" s="112">
        <f ca="1">IFERROR(__xludf.DUMMYFUNCTION("""COMPUTED_VALUE"""),0.0414004629629629)</f>
        <v>4.1400462962962903E-2</v>
      </c>
      <c r="Q17" s="119"/>
      <c r="R17" s="109"/>
      <c r="S17" s="109"/>
    </row>
    <row r="18" spans="1:19" ht="33.75" customHeight="1" x14ac:dyDescent="0.15">
      <c r="A18" s="109"/>
      <c r="B18" s="109"/>
      <c r="C18" s="115">
        <f ca="1">IFERROR(__xludf.DUMMYFUNCTION("""COMPUTED_VALUE"""),2500641)</f>
        <v>2500641</v>
      </c>
      <c r="D18" s="116" t="str">
        <f ca="1">IFERROR(__xludf.DUMMYFUNCTION("""COMPUTED_VALUE"""),"Talent Sourcing")</f>
        <v>Talent Sourcing</v>
      </c>
      <c r="E18" s="115" t="str">
        <f ca="1">IFERROR(__xludf.DUMMYFUNCTION("""COMPUTED_VALUE"""),"Individual Contributor")</f>
        <v>Individual Contributor</v>
      </c>
      <c r="F18" s="110" t="str">
        <f ca="1">IFERROR(__xludf.DUMMYFUNCTION("""COMPUTED_VALUE"""),"Intermediate")</f>
        <v>Intermediate</v>
      </c>
      <c r="G18" s="112">
        <f ca="1">IFERROR(__xludf.DUMMYFUNCTION("""COMPUTED_VALUE"""),0.0448726851851851)</f>
        <v>4.4872685185185099E-2</v>
      </c>
      <c r="H18" s="119"/>
      <c r="I18" s="109"/>
      <c r="J18" s="109"/>
      <c r="K18" s="109"/>
      <c r="L18" s="115">
        <f ca="1">IFERROR(__xludf.DUMMYFUNCTION("""COMPUTED_VALUE"""),3080815)</f>
        <v>3080815</v>
      </c>
      <c r="M18" s="116" t="str">
        <f ca="1">IFERROR(__xludf.DUMMYFUNCTION("""COMPUTED_VALUE"""),"From Compliance to Culture: A Psychological Safety Framework for Inclusion")</f>
        <v>From Compliance to Culture: A Psychological Safety Framework for Inclusion</v>
      </c>
      <c r="N18" s="115" t="str">
        <f ca="1">IFERROR(__xludf.DUMMYFUNCTION("""COMPUTED_VALUE"""),"Senior Manager")</f>
        <v>Senior Manager</v>
      </c>
      <c r="O18" s="110" t="str">
        <f ca="1">IFERROR(__xludf.DUMMYFUNCTION("""COMPUTED_VALUE"""),"Advanced")</f>
        <v>Advanced</v>
      </c>
      <c r="P18" s="112">
        <f ca="1">IFERROR(__xludf.DUMMYFUNCTION("""COMPUTED_VALUE"""),0.0318171296296296)</f>
        <v>3.1817129629629598E-2</v>
      </c>
      <c r="Q18" s="119"/>
      <c r="R18" s="109"/>
      <c r="S18" s="109"/>
    </row>
    <row r="19" spans="1:19" ht="33.75" customHeight="1" x14ac:dyDescent="0.15">
      <c r="A19" s="109"/>
      <c r="B19" s="109"/>
      <c r="C19" s="115">
        <f ca="1">IFERROR(__xludf.DUMMYFUNCTION("""COMPUTED_VALUE"""),3242001)</f>
        <v>3242001</v>
      </c>
      <c r="D19" s="116" t="str">
        <f ca="1">IFERROR(__xludf.DUMMYFUNCTION("""COMPUTED_VALUE"""),"Performance Improvement Plans: A Leader's Guide to Turning Things Around")</f>
        <v>Performance Improvement Plans: A Leader's Guide to Turning Things Around</v>
      </c>
      <c r="E19" s="115" t="str">
        <f ca="1">IFERROR(__xludf.DUMMYFUNCTION("""COMPUTED_VALUE"""),"Individual Contributor")</f>
        <v>Individual Contributor</v>
      </c>
      <c r="F19" s="110" t="str">
        <f ca="1">IFERROR(__xludf.DUMMYFUNCTION("""COMPUTED_VALUE"""),"General")</f>
        <v>General</v>
      </c>
      <c r="G19" s="112">
        <f ca="1">IFERROR(__xludf.DUMMYFUNCTION("""COMPUTED_VALUE"""),0.048599537037037)</f>
        <v>4.8599537037036997E-2</v>
      </c>
      <c r="H19" s="119"/>
      <c r="I19" s="109"/>
      <c r="J19" s="109"/>
      <c r="K19" s="109"/>
      <c r="L19" s="115">
        <f ca="1">IFERROR(__xludf.DUMMYFUNCTION("""COMPUTED_VALUE"""),2874004)</f>
        <v>2874004</v>
      </c>
      <c r="M19" s="116" t="str">
        <f ca="1">IFERROR(__xludf.DUMMYFUNCTION("""COMPUTED_VALUE"""),"Leading Your Org on a Journey of Allyship")</f>
        <v>Leading Your Org on a Journey of Allyship</v>
      </c>
      <c r="N19" s="115" t="str">
        <f ca="1">IFERROR(__xludf.DUMMYFUNCTION("""COMPUTED_VALUE"""),"Manager")</f>
        <v>Manager</v>
      </c>
      <c r="O19" s="110" t="str">
        <f ca="1">IFERROR(__xludf.DUMMYFUNCTION("""COMPUTED_VALUE"""),"Beginner")</f>
        <v>Beginner</v>
      </c>
      <c r="P19" s="112">
        <f ca="1">IFERROR(__xludf.DUMMYFUNCTION("""COMPUTED_VALUE"""),0.0198032407407407)</f>
        <v>1.9803240740740701E-2</v>
      </c>
      <c r="Q19" s="119"/>
      <c r="R19" s="109"/>
      <c r="S19" s="109"/>
    </row>
    <row r="20" spans="1:19" ht="33.75" customHeight="1" x14ac:dyDescent="0.15">
      <c r="A20" s="109"/>
      <c r="B20" s="109"/>
      <c r="C20" s="115">
        <f ca="1">IFERROR(__xludf.DUMMYFUNCTION("""COMPUTED_VALUE"""),2488377)</f>
        <v>2488377</v>
      </c>
      <c r="D20" s="116" t="str">
        <f ca="1">IFERROR(__xludf.DUMMYFUNCTION("""COMPUTED_VALUE"""),"How to Keep High Performers Engaged")</f>
        <v>How to Keep High Performers Engaged</v>
      </c>
      <c r="E20" s="115" t="str">
        <f ca="1">IFERROR(__xludf.DUMMYFUNCTION("""COMPUTED_VALUE"""),"General")</f>
        <v>General</v>
      </c>
      <c r="F20" s="110" t="str">
        <f ca="1">IFERROR(__xludf.DUMMYFUNCTION("""COMPUTED_VALUE"""),"Beginner")</f>
        <v>Beginner</v>
      </c>
      <c r="G20" s="112">
        <f ca="1">IFERROR(__xludf.DUMMYFUNCTION("""COMPUTED_VALUE"""),0.027511574074074)</f>
        <v>2.7511574074074001E-2</v>
      </c>
      <c r="H20" s="119"/>
      <c r="I20" s="109"/>
      <c r="J20" s="109"/>
      <c r="K20" s="109"/>
      <c r="L20" s="115">
        <f ca="1">IFERROR(__xludf.DUMMYFUNCTION("""COMPUTED_VALUE"""),2875338)</f>
        <v>2875338</v>
      </c>
      <c r="M20" s="116" t="str">
        <f ca="1">IFERROR(__xludf.DUMMYFUNCTION("""COMPUTED_VALUE"""),"Supporting Workers with Disabilities")</f>
        <v>Supporting Workers with Disabilities</v>
      </c>
      <c r="N20" s="115" t="str">
        <f ca="1">IFERROR(__xludf.DUMMYFUNCTION("""COMPUTED_VALUE"""),"Manager")</f>
        <v>Manager</v>
      </c>
      <c r="O20" s="110" t="str">
        <f ca="1">IFERROR(__xludf.DUMMYFUNCTION("""COMPUTED_VALUE"""),"Beginner")</f>
        <v>Beginner</v>
      </c>
      <c r="P20" s="112">
        <f ca="1">IFERROR(__xludf.DUMMYFUNCTION("""COMPUTED_VALUE"""),0.040162037037037)</f>
        <v>4.0162037037037003E-2</v>
      </c>
      <c r="Q20" s="119"/>
      <c r="R20" s="109"/>
      <c r="S20" s="109"/>
    </row>
    <row r="21" spans="1:19" ht="33.75" customHeight="1" x14ac:dyDescent="0.15">
      <c r="A21" s="109"/>
      <c r="B21" s="109"/>
      <c r="C21" s="115">
        <f ca="1">IFERROR(__xludf.DUMMYFUNCTION("""COMPUTED_VALUE"""),2823138)</f>
        <v>2823138</v>
      </c>
      <c r="D21" s="116" t="str">
        <f ca="1">IFERROR(__xludf.DUMMYFUNCTION("""COMPUTED_VALUE"""),"Empathy Tips for HR Professionals")</f>
        <v>Empathy Tips for HR Professionals</v>
      </c>
      <c r="E21" s="115" t="str">
        <f ca="1">IFERROR(__xludf.DUMMYFUNCTION("""COMPUTED_VALUE"""),"General")</f>
        <v>General</v>
      </c>
      <c r="F21" s="110" t="str">
        <f ca="1">IFERROR(__xludf.DUMMYFUNCTION("""COMPUTED_VALUE"""),"Beginner")</f>
        <v>Beginner</v>
      </c>
      <c r="G21" s="112">
        <f ca="1">IFERROR(__xludf.DUMMYFUNCTION("""COMPUTED_VALUE"""),0.0507638888888888)</f>
        <v>5.0763888888888803E-2</v>
      </c>
      <c r="H21" s="119"/>
      <c r="I21" s="109"/>
      <c r="J21" s="109"/>
      <c r="K21" s="109"/>
      <c r="L21" s="115">
        <f ca="1">IFERROR(__xludf.DUMMYFUNCTION("""COMPUTED_VALUE"""),2873256)</f>
        <v>2873256</v>
      </c>
      <c r="M21" s="116" t="str">
        <f ca="1">IFERROR(__xludf.DUMMYFUNCTION("""COMPUTED_VALUE"""),"Inclusive Tech: The Case for Inclusive Leadership")</f>
        <v>Inclusive Tech: The Case for Inclusive Leadership</v>
      </c>
      <c r="N21" s="115" t="str">
        <f ca="1">IFERROR(__xludf.DUMMYFUNCTION("""COMPUTED_VALUE"""),"Manager")</f>
        <v>Manager</v>
      </c>
      <c r="O21" s="110" t="str">
        <f ca="1">IFERROR(__xludf.DUMMYFUNCTION("""COMPUTED_VALUE"""),"Beginner")</f>
        <v>Beginner</v>
      </c>
      <c r="P21" s="112">
        <f ca="1">IFERROR(__xludf.DUMMYFUNCTION("""COMPUTED_VALUE"""),0.0489814814814814)</f>
        <v>4.8981481481481397E-2</v>
      </c>
      <c r="Q21" s="119"/>
      <c r="R21" s="109"/>
      <c r="S21" s="109"/>
    </row>
    <row r="22" spans="1:19" ht="33.75" customHeight="1" x14ac:dyDescent="0.15">
      <c r="A22" s="109"/>
      <c r="B22" s="109"/>
      <c r="C22" s="115">
        <f ca="1">IFERROR(__xludf.DUMMYFUNCTION("""COMPUTED_VALUE"""),2228265)</f>
        <v>2228265</v>
      </c>
      <c r="D22" s="116" t="str">
        <f ca="1">IFERROR(__xludf.DUMMYFUNCTION("""COMPUTED_VALUE"""),"Interviewing Techniques")</f>
        <v>Interviewing Techniques</v>
      </c>
      <c r="E22" s="115" t="str">
        <f ca="1">IFERROR(__xludf.DUMMYFUNCTION("""COMPUTED_VALUE"""),"General")</f>
        <v>General</v>
      </c>
      <c r="F22" s="110" t="str">
        <f ca="1">IFERROR(__xludf.DUMMYFUNCTION("""COMPUTED_VALUE"""),"Intermediate")</f>
        <v>Intermediate</v>
      </c>
      <c r="G22" s="112">
        <f ca="1">IFERROR(__xludf.DUMMYFUNCTION("""COMPUTED_VALUE"""),0.0539930555555555)</f>
        <v>5.3993055555555503E-2</v>
      </c>
      <c r="H22" s="119"/>
      <c r="I22" s="109"/>
      <c r="J22" s="109"/>
      <c r="K22" s="109"/>
      <c r="L22" s="115">
        <f ca="1">IFERROR(__xludf.DUMMYFUNCTION("""COMPUTED_VALUE"""),3007799)</f>
        <v>3007799</v>
      </c>
      <c r="M22" s="116" t="str">
        <f ca="1">IFERROR(__xludf.DUMMYFUNCTION("""COMPUTED_VALUE"""),"Understanding and Supporting ADHD Colleagues in the Workplace")</f>
        <v>Understanding and Supporting ADHD Colleagues in the Workplace</v>
      </c>
      <c r="N22" s="115" t="str">
        <f ca="1">IFERROR(__xludf.DUMMYFUNCTION("""COMPUTED_VALUE"""),"Manager")</f>
        <v>Manager</v>
      </c>
      <c r="O22" s="110" t="str">
        <f ca="1">IFERROR(__xludf.DUMMYFUNCTION("""COMPUTED_VALUE"""),"Beginner")</f>
        <v>Beginner</v>
      </c>
      <c r="P22" s="112">
        <f ca="1">IFERROR(__xludf.DUMMYFUNCTION("""COMPUTED_VALUE"""),0.0471875)</f>
        <v>4.71875E-2</v>
      </c>
      <c r="Q22" s="119"/>
      <c r="R22" s="109"/>
      <c r="S22" s="109"/>
    </row>
    <row r="23" spans="1:19" ht="33.75" customHeight="1" x14ac:dyDescent="0.15">
      <c r="A23" s="109"/>
      <c r="B23" s="109"/>
      <c r="C23" s="115">
        <f ca="1">IFERROR(__xludf.DUMMYFUNCTION("""COMPUTED_VALUE"""),2825499)</f>
        <v>2825499</v>
      </c>
      <c r="D23" s="116" t="str">
        <f ca="1">IFERROR(__xludf.DUMMYFUNCTION("""COMPUTED_VALUE"""),"Predictive Analytics Essential Training for Executives")</f>
        <v>Predictive Analytics Essential Training for Executives</v>
      </c>
      <c r="E23" s="115" t="str">
        <f ca="1">IFERROR(__xludf.DUMMYFUNCTION("""COMPUTED_VALUE"""),"General")</f>
        <v>General</v>
      </c>
      <c r="F23" s="110" t="str">
        <f ca="1">IFERROR(__xludf.DUMMYFUNCTION("""COMPUTED_VALUE"""),"Intermediate")</f>
        <v>Intermediate</v>
      </c>
      <c r="G23" s="112">
        <f ca="1">IFERROR(__xludf.DUMMYFUNCTION("""COMPUTED_VALUE"""),0.0557638888888888)</f>
        <v>5.57638888888888E-2</v>
      </c>
      <c r="H23" s="119"/>
      <c r="I23" s="109"/>
      <c r="J23" s="109"/>
      <c r="K23" s="109"/>
      <c r="L23" s="115">
        <f ca="1">IFERROR(__xludf.DUMMYFUNCTION("""COMPUTED_VALUE"""),2882010)</f>
        <v>2882010</v>
      </c>
      <c r="M23" s="116" t="str">
        <f ca="1">IFERROR(__xludf.DUMMYFUNCTION("""COMPUTED_VALUE"""),"Recruiting Diverse Talent as a Hiring Manager")</f>
        <v>Recruiting Diverse Talent as a Hiring Manager</v>
      </c>
      <c r="N23" s="115" t="str">
        <f ca="1">IFERROR(__xludf.DUMMYFUNCTION("""COMPUTED_VALUE"""),"Manager")</f>
        <v>Manager</v>
      </c>
      <c r="O23" s="110" t="str">
        <f ca="1">IFERROR(__xludf.DUMMYFUNCTION("""COMPUTED_VALUE"""),"Beginner + Intermediate")</f>
        <v>Beginner + Intermediate</v>
      </c>
      <c r="P23" s="112">
        <f ca="1">IFERROR(__xludf.DUMMYFUNCTION("""COMPUTED_VALUE"""),0.0446527777777777)</f>
        <v>4.4652777777777701E-2</v>
      </c>
      <c r="Q23" s="119"/>
      <c r="R23" s="109"/>
      <c r="S23" s="109"/>
    </row>
    <row r="24" spans="1:19" ht="33.75" customHeight="1" x14ac:dyDescent="0.15">
      <c r="A24" s="109"/>
      <c r="B24" s="109"/>
      <c r="C24" s="115">
        <f ca="1">IFERROR(__xludf.DUMMYFUNCTION("""COMPUTED_VALUE"""),2823247)</f>
        <v>2823247</v>
      </c>
      <c r="D24" s="116" t="str">
        <f ca="1">IFERROR(__xludf.DUMMYFUNCTION("""COMPUTED_VALUE"""),"Foundations of Performance Management")</f>
        <v>Foundations of Performance Management</v>
      </c>
      <c r="E24" s="115" t="str">
        <f ca="1">IFERROR(__xludf.DUMMYFUNCTION("""COMPUTED_VALUE"""),"General")</f>
        <v>General</v>
      </c>
      <c r="F24" s="110" t="str">
        <f ca="1">IFERROR(__xludf.DUMMYFUNCTION("""COMPUTED_VALUE"""),"Advanced")</f>
        <v>Advanced</v>
      </c>
      <c r="G24" s="112">
        <f ca="1">IFERROR(__xludf.DUMMYFUNCTION("""COMPUTED_VALUE"""),0.0325810185185185)</f>
        <v>3.2581018518518502E-2</v>
      </c>
      <c r="H24" s="119"/>
      <c r="I24" s="109"/>
      <c r="J24" s="109"/>
      <c r="K24" s="109"/>
      <c r="L24" s="115">
        <f ca="1">IFERROR(__xludf.DUMMYFUNCTION("""COMPUTED_VALUE"""),2878236)</f>
        <v>2878236</v>
      </c>
      <c r="M24" s="116" t="str">
        <f ca="1">IFERROR(__xludf.DUMMYFUNCTION("""COMPUTED_VALUE"""),"Hiring and Supporting Neurodiversity in the Workplace")</f>
        <v>Hiring and Supporting Neurodiversity in the Workplace</v>
      </c>
      <c r="N24" s="115" t="str">
        <f ca="1">IFERROR(__xludf.DUMMYFUNCTION("""COMPUTED_VALUE"""),"Manager")</f>
        <v>Manager</v>
      </c>
      <c r="O24" s="110" t="str">
        <f ca="1">IFERROR(__xludf.DUMMYFUNCTION("""COMPUTED_VALUE"""),"Intermediate")</f>
        <v>Intermediate</v>
      </c>
      <c r="P24" s="112">
        <f ca="1">IFERROR(__xludf.DUMMYFUNCTION("""COMPUTED_VALUE"""),0.0439351851851851)</f>
        <v>4.3935185185185098E-2</v>
      </c>
      <c r="Q24" s="119"/>
      <c r="R24" s="109"/>
      <c r="S24" s="109"/>
    </row>
    <row r="25" spans="1:19" ht="33.75" customHeight="1" x14ac:dyDescent="0.15">
      <c r="A25" s="109"/>
      <c r="B25" s="109"/>
      <c r="C25" s="115">
        <f ca="1">IFERROR(__xludf.DUMMYFUNCTION("""COMPUTED_VALUE"""),3006178)</f>
        <v>3006178</v>
      </c>
      <c r="D25" s="116" t="str">
        <f ca="1">IFERROR(__xludf.DUMMYFUNCTION("""COMPUTED_VALUE"""),"The Upskilling Imperative (Blinkist Summary)")</f>
        <v>The Upskilling Imperative (Blinkist Summary)</v>
      </c>
      <c r="E25" s="115" t="str">
        <f ca="1">IFERROR(__xludf.DUMMYFUNCTION("""COMPUTED_VALUE"""),"General")</f>
        <v>General</v>
      </c>
      <c r="F25" s="110" t="str">
        <f ca="1">IFERROR(__xludf.DUMMYFUNCTION("""COMPUTED_VALUE"""),"General")</f>
        <v>General</v>
      </c>
      <c r="G25" s="112">
        <f ca="1">IFERROR(__xludf.DUMMYFUNCTION("""COMPUTED_VALUE"""),0.0148611111111111)</f>
        <v>1.4861111111111099E-2</v>
      </c>
      <c r="H25" s="119"/>
      <c r="I25" s="109"/>
      <c r="J25" s="109"/>
      <c r="K25" s="109"/>
      <c r="L25" s="115">
        <f ca="1">IFERROR(__xludf.DUMMYFUNCTION("""COMPUTED_VALUE"""),2892004)</f>
        <v>2892004</v>
      </c>
      <c r="M25" s="116" t="str">
        <f ca="1">IFERROR(__xludf.DUMMYFUNCTION("""COMPUTED_VALUE"""),"A Manager's Guide to Inclusive Teams")</f>
        <v>A Manager's Guide to Inclusive Teams</v>
      </c>
      <c r="N25" s="115" t="str">
        <f ca="1">IFERROR(__xludf.DUMMYFUNCTION("""COMPUTED_VALUE"""),"Manager")</f>
        <v>Manager</v>
      </c>
      <c r="O25" s="110" t="str">
        <f ca="1">IFERROR(__xludf.DUMMYFUNCTION("""COMPUTED_VALUE"""),"Intermediate")</f>
        <v>Intermediate</v>
      </c>
      <c r="P25" s="112">
        <f ca="1">IFERROR(__xludf.DUMMYFUNCTION("""COMPUTED_VALUE"""),0.0320949074074074)</f>
        <v>3.2094907407407398E-2</v>
      </c>
      <c r="Q25" s="119"/>
      <c r="R25" s="109"/>
      <c r="S25" s="109"/>
    </row>
    <row r="26" spans="1:19" ht="33.75" customHeight="1" x14ac:dyDescent="0.15">
      <c r="A26" s="109"/>
      <c r="B26" s="109"/>
      <c r="C26" s="115">
        <f ca="1">IFERROR(__xludf.DUMMYFUNCTION("""COMPUTED_VALUE"""),2501658)</f>
        <v>2501658</v>
      </c>
      <c r="D26" s="116" t="str">
        <f ca="1">IFERROR(__xludf.DUMMYFUNCTION("""COMPUTED_VALUE"""),"Achieving High-Performance During Times of Stress")</f>
        <v>Achieving High-Performance During Times of Stress</v>
      </c>
      <c r="E26" s="115" t="str">
        <f ca="1">IFERROR(__xludf.DUMMYFUNCTION("""COMPUTED_VALUE"""),"General")</f>
        <v>General</v>
      </c>
      <c r="F26" s="110" t="str">
        <f ca="1">IFERROR(__xludf.DUMMYFUNCTION("""COMPUTED_VALUE"""),"General")</f>
        <v>General</v>
      </c>
      <c r="G26" s="112">
        <f ca="1">IFERROR(__xludf.DUMMYFUNCTION("""COMPUTED_VALUE"""),0.0158796296296296)</f>
        <v>1.5879629629629601E-2</v>
      </c>
      <c r="H26" s="119"/>
      <c r="I26" s="109"/>
      <c r="J26" s="109"/>
      <c r="K26" s="109"/>
      <c r="L26" s="115">
        <f ca="1">IFERROR(__xludf.DUMMYFUNCTION("""COMPUTED_VALUE"""),3004945)</f>
        <v>3004945</v>
      </c>
      <c r="M26" s="116" t="str">
        <f ca="1">IFERROR(__xludf.DUMMYFUNCTION("""COMPUTED_VALUE"""),"Driving Inclusion with Empathy")</f>
        <v>Driving Inclusion with Empathy</v>
      </c>
      <c r="N26" s="115" t="str">
        <f ca="1">IFERROR(__xludf.DUMMYFUNCTION("""COMPUTED_VALUE"""),"Manager")</f>
        <v>Manager</v>
      </c>
      <c r="O26" s="110" t="str">
        <f ca="1">IFERROR(__xludf.DUMMYFUNCTION("""COMPUTED_VALUE"""),"Intermediate")</f>
        <v>Intermediate</v>
      </c>
      <c r="P26" s="112">
        <f ca="1">IFERROR(__xludf.DUMMYFUNCTION("""COMPUTED_VALUE"""),0.0355208333333333)</f>
        <v>3.55208333333333E-2</v>
      </c>
      <c r="Q26" s="119"/>
      <c r="R26" s="109"/>
      <c r="S26" s="109"/>
    </row>
    <row r="27" spans="1:19" ht="33.75" customHeight="1" x14ac:dyDescent="0.15">
      <c r="A27" s="109"/>
      <c r="B27" s="109"/>
      <c r="C27" s="115">
        <f ca="1">IFERROR(__xludf.DUMMYFUNCTION("""COMPUTED_VALUE"""),4304075)</f>
        <v>4304075</v>
      </c>
      <c r="D27" s="116" t="str">
        <f ca="1">IFERROR(__xludf.DUMMYFUNCTION("""COMPUTED_VALUE"""),"Sustainable Employee Engagement")</f>
        <v>Sustainable Employee Engagement</v>
      </c>
      <c r="E27" s="115" t="str">
        <f ca="1">IFERROR(__xludf.DUMMYFUNCTION("""COMPUTED_VALUE"""),"General")</f>
        <v>General</v>
      </c>
      <c r="F27" s="110" t="str">
        <f ca="1">IFERROR(__xludf.DUMMYFUNCTION("""COMPUTED_VALUE"""),"General")</f>
        <v>General</v>
      </c>
      <c r="G27" s="112">
        <f ca="1">IFERROR(__xludf.DUMMYFUNCTION("""COMPUTED_VALUE"""),0.0328472222222222)</f>
        <v>3.2847222222222201E-2</v>
      </c>
      <c r="H27" s="119"/>
      <c r="I27" s="109"/>
      <c r="J27" s="109"/>
      <c r="K27" s="109"/>
      <c r="L27" s="115">
        <f ca="1">IFERROR(__xludf.DUMMYFUNCTION("""COMPUTED_VALUE"""),4309090)</f>
        <v>4309090</v>
      </c>
      <c r="M27" s="116" t="str">
        <f ca="1">IFERROR(__xludf.DUMMYFUNCTION("""COMPUTED_VALUE"""),"Disability Readiness for Leaders and Managers")</f>
        <v>Disability Readiness for Leaders and Managers</v>
      </c>
      <c r="N27" s="115" t="str">
        <f ca="1">IFERROR(__xludf.DUMMYFUNCTION("""COMPUTED_VALUE"""),"Manager")</f>
        <v>Manager</v>
      </c>
      <c r="O27" s="110" t="str">
        <f ca="1">IFERROR(__xludf.DUMMYFUNCTION("""COMPUTED_VALUE"""),"Intermediate")</f>
        <v>Intermediate</v>
      </c>
      <c r="P27" s="112">
        <f ca="1">IFERROR(__xludf.DUMMYFUNCTION("""COMPUTED_VALUE"""),0.0234027777777777)</f>
        <v>2.3402777777777699E-2</v>
      </c>
      <c r="Q27" s="119"/>
      <c r="R27" s="109"/>
      <c r="S27" s="109"/>
    </row>
    <row r="28" spans="1:19" ht="33.75" customHeight="1" x14ac:dyDescent="0.15">
      <c r="A28" s="109"/>
      <c r="B28" s="109"/>
      <c r="C28" s="115"/>
      <c r="D28" s="121"/>
      <c r="E28" s="115"/>
      <c r="F28" s="110"/>
      <c r="G28" s="110"/>
      <c r="H28" s="119"/>
      <c r="I28" s="109"/>
      <c r="J28" s="109"/>
      <c r="K28" s="109"/>
      <c r="L28" s="115">
        <f ca="1">IFERROR(__xludf.DUMMYFUNCTION("""COMPUTED_VALUE"""),656779)</f>
        <v>656779</v>
      </c>
      <c r="M28" s="116" t="str">
        <f ca="1">IFERROR(__xludf.DUMMYFUNCTION("""COMPUTED_VALUE"""),"Managing a Diverse Team")</f>
        <v>Managing a Diverse Team</v>
      </c>
      <c r="N28" s="115" t="str">
        <f ca="1">IFERROR(__xludf.DUMMYFUNCTION("""COMPUTED_VALUE"""),"Manager")</f>
        <v>Manager</v>
      </c>
      <c r="O28" s="110" t="str">
        <f ca="1">IFERROR(__xludf.DUMMYFUNCTION("""COMPUTED_VALUE"""),"Intermediate")</f>
        <v>Intermediate</v>
      </c>
      <c r="P28" s="112">
        <f ca="1">IFERROR(__xludf.DUMMYFUNCTION("""COMPUTED_VALUE"""),0.0470023148148148)</f>
        <v>4.7002314814814802E-2</v>
      </c>
      <c r="Q28" s="119"/>
      <c r="R28" s="109"/>
      <c r="S28" s="109"/>
    </row>
    <row r="29" spans="1:19" ht="33.75" customHeight="1" x14ac:dyDescent="0.15">
      <c r="A29" s="109"/>
      <c r="B29" s="109"/>
      <c r="C29" s="115"/>
      <c r="D29" s="121"/>
      <c r="E29" s="115"/>
      <c r="F29" s="110"/>
      <c r="G29" s="110"/>
      <c r="H29" s="119"/>
      <c r="I29" s="109"/>
      <c r="J29" s="109"/>
      <c r="K29" s="109"/>
      <c r="L29" s="115">
        <f ca="1">IFERROR(__xludf.DUMMYFUNCTION("""COMPUTED_VALUE"""),2453336)</f>
        <v>2453336</v>
      </c>
      <c r="M29" s="116" t="str">
        <f ca="1">IFERROR(__xludf.DUMMYFUNCTION("""COMPUTED_VALUE"""),"Addressing Unconscious Bias as a Leader")</f>
        <v>Addressing Unconscious Bias as a Leader</v>
      </c>
      <c r="N29" s="115" t="str">
        <f ca="1">IFERROR(__xludf.DUMMYFUNCTION("""COMPUTED_VALUE"""),"Manager")</f>
        <v>Manager</v>
      </c>
      <c r="O29" s="110" t="str">
        <f ca="1">IFERROR(__xludf.DUMMYFUNCTION("""COMPUTED_VALUE"""),"Intermediate")</f>
        <v>Intermediate</v>
      </c>
      <c r="P29" s="112">
        <f ca="1">IFERROR(__xludf.DUMMYFUNCTION("""COMPUTED_VALUE"""),0.0263888888888888)</f>
        <v>2.6388888888888799E-2</v>
      </c>
      <c r="Q29" s="119"/>
      <c r="R29" s="109"/>
      <c r="S29" s="109"/>
    </row>
    <row r="30" spans="1:19" ht="33.75" customHeight="1" x14ac:dyDescent="0.15">
      <c r="A30" s="109"/>
      <c r="B30" s="109"/>
      <c r="C30" s="115"/>
      <c r="D30" s="121"/>
      <c r="E30" s="115"/>
      <c r="F30" s="110"/>
      <c r="G30" s="110"/>
      <c r="H30" s="119"/>
      <c r="I30" s="109"/>
      <c r="J30" s="109"/>
      <c r="K30" s="109"/>
      <c r="L30" s="115">
        <f ca="1">IFERROR(__xludf.DUMMYFUNCTION("""COMPUTED_VALUE"""),2487224)</f>
        <v>2487224</v>
      </c>
      <c r="M30" s="116" t="str">
        <f ca="1">IFERROR(__xludf.DUMMYFUNCTION("""COMPUTED_VALUE"""),"How Managers Create a Culture of Belonging")</f>
        <v>How Managers Create a Culture of Belonging</v>
      </c>
      <c r="N30" s="115" t="str">
        <f ca="1">IFERROR(__xludf.DUMMYFUNCTION("""COMPUTED_VALUE"""),"Manager")</f>
        <v>Manager</v>
      </c>
      <c r="O30" s="110" t="str">
        <f ca="1">IFERROR(__xludf.DUMMYFUNCTION("""COMPUTED_VALUE"""),"Intermediate")</f>
        <v>Intermediate</v>
      </c>
      <c r="P30" s="112">
        <f ca="1">IFERROR(__xludf.DUMMYFUNCTION("""COMPUTED_VALUE"""),0.0396296296296296)</f>
        <v>3.9629629629629598E-2</v>
      </c>
      <c r="Q30" s="119"/>
      <c r="R30" s="109"/>
      <c r="S30" s="109"/>
    </row>
    <row r="31" spans="1:19" ht="33.75" customHeight="1" x14ac:dyDescent="0.15">
      <c r="A31" s="109"/>
      <c r="B31" s="109"/>
      <c r="C31" s="115"/>
      <c r="D31" s="121"/>
      <c r="E31" s="115"/>
      <c r="F31" s="110"/>
      <c r="G31" s="110"/>
      <c r="H31" s="119"/>
      <c r="I31" s="109"/>
      <c r="J31" s="109"/>
      <c r="K31" s="109"/>
      <c r="L31" s="115">
        <f ca="1">IFERROR(__xludf.DUMMYFUNCTION("""COMPUTED_VALUE"""),2875305)</f>
        <v>2875305</v>
      </c>
      <c r="M31" s="116" t="str">
        <f ca="1">IFERROR(__xludf.DUMMYFUNCTION("""COMPUTED_VALUE"""),"Empowering BIPOC through Mentorship")</f>
        <v>Empowering BIPOC through Mentorship</v>
      </c>
      <c r="N31" s="115" t="str">
        <f ca="1">IFERROR(__xludf.DUMMYFUNCTION("""COMPUTED_VALUE"""),"Individual Contributor")</f>
        <v>Individual Contributor</v>
      </c>
      <c r="O31" s="110" t="str">
        <f ca="1">IFERROR(__xludf.DUMMYFUNCTION("""COMPUTED_VALUE"""),"Beginner + Intermediate")</f>
        <v>Beginner + Intermediate</v>
      </c>
      <c r="P31" s="112">
        <f ca="1">IFERROR(__xludf.DUMMYFUNCTION("""COMPUTED_VALUE"""),0.0491550925925925)</f>
        <v>4.91550925925925E-2</v>
      </c>
      <c r="Q31" s="119"/>
      <c r="R31" s="109"/>
      <c r="S31" s="109"/>
    </row>
    <row r="32" spans="1:19" ht="33.75" customHeight="1" x14ac:dyDescent="0.15">
      <c r="A32" s="109"/>
      <c r="B32" s="109"/>
      <c r="C32" s="115"/>
      <c r="D32" s="121"/>
      <c r="E32" s="115"/>
      <c r="F32" s="110"/>
      <c r="G32" s="110"/>
      <c r="H32" s="119"/>
      <c r="I32" s="109"/>
      <c r="J32" s="109"/>
      <c r="K32" s="109"/>
      <c r="L32" s="115">
        <f ca="1">IFERROR(__xludf.DUMMYFUNCTION("""COMPUTED_VALUE"""),2825692)</f>
        <v>2825692</v>
      </c>
      <c r="M32" s="116" t="str">
        <f ca="1">IFERROR(__xludf.DUMMYFUNCTION("""COMPUTED_VALUE"""),"Inclusive Selling: Selling Across Culture, Race, and Gender Differences")</f>
        <v>Inclusive Selling: Selling Across Culture, Race, and Gender Differences</v>
      </c>
      <c r="N32" s="115" t="str">
        <f ca="1">IFERROR(__xludf.DUMMYFUNCTION("""COMPUTED_VALUE"""),"Individual Contributor")</f>
        <v>Individual Contributor</v>
      </c>
      <c r="O32" s="110" t="str">
        <f ca="1">IFERROR(__xludf.DUMMYFUNCTION("""COMPUTED_VALUE"""),"Intermediate")</f>
        <v>Intermediate</v>
      </c>
      <c r="P32" s="112">
        <f ca="1">IFERROR(__xludf.DUMMYFUNCTION("""COMPUTED_VALUE"""),0.0340856481481481)</f>
        <v>3.4085648148148101E-2</v>
      </c>
      <c r="Q32" s="119"/>
      <c r="R32" s="109"/>
      <c r="S32" s="109"/>
    </row>
    <row r="33" spans="1:19" ht="33.75" customHeight="1" x14ac:dyDescent="0.15">
      <c r="A33" s="109"/>
      <c r="B33" s="109"/>
      <c r="C33" s="115"/>
      <c r="D33" s="121"/>
      <c r="E33" s="115"/>
      <c r="F33" s="110"/>
      <c r="G33" s="110"/>
      <c r="H33" s="119"/>
      <c r="I33" s="109"/>
      <c r="J33" s="109"/>
      <c r="K33" s="109"/>
      <c r="L33" s="115">
        <f ca="1">IFERROR(__xludf.DUMMYFUNCTION("""COMPUTED_VALUE"""),2424408)</f>
        <v>2424408</v>
      </c>
      <c r="M33" s="116" t="str">
        <f ca="1">IFERROR(__xludf.DUMMYFUNCTION("""COMPUTED_VALUE"""),"Creating Inclusive Learning Experiences")</f>
        <v>Creating Inclusive Learning Experiences</v>
      </c>
      <c r="N33" s="115" t="str">
        <f ca="1">IFERROR(__xludf.DUMMYFUNCTION("""COMPUTED_VALUE"""),"Individual Contributor")</f>
        <v>Individual Contributor</v>
      </c>
      <c r="O33" s="110" t="str">
        <f ca="1">IFERROR(__xludf.DUMMYFUNCTION("""COMPUTED_VALUE"""),"Intermediate")</f>
        <v>Intermediate</v>
      </c>
      <c r="P33" s="112">
        <f ca="1">IFERROR(__xludf.DUMMYFUNCTION("""COMPUTED_VALUE"""),0.0327430555555555)</f>
        <v>3.2743055555555498E-2</v>
      </c>
      <c r="Q33" s="119"/>
      <c r="R33" s="109"/>
      <c r="S33" s="109"/>
    </row>
    <row r="34" spans="1:19" ht="33.75" customHeight="1" x14ac:dyDescent="0.15">
      <c r="A34" s="109"/>
      <c r="B34" s="109"/>
      <c r="C34" s="115"/>
      <c r="D34" s="121"/>
      <c r="E34" s="115"/>
      <c r="F34" s="110"/>
      <c r="G34" s="110"/>
      <c r="H34" s="119"/>
      <c r="I34" s="109"/>
      <c r="J34" s="109"/>
      <c r="K34" s="109"/>
      <c r="L34" s="115">
        <f ca="1">IFERROR(__xludf.DUMMYFUNCTION("""COMPUTED_VALUE"""),4365175)</f>
        <v>4365175</v>
      </c>
      <c r="M34" s="116" t="str">
        <f ca="1">IFERROR(__xludf.DUMMYFUNCTION("""COMPUTED_VALUE"""),"Making the Case for Diversity and Inclusion")</f>
        <v>Making the Case for Diversity and Inclusion</v>
      </c>
      <c r="N34" s="115" t="str">
        <f ca="1">IFERROR(__xludf.DUMMYFUNCTION("""COMPUTED_VALUE"""),"Individual Contributor")</f>
        <v>Individual Contributor</v>
      </c>
      <c r="O34" s="110" t="str">
        <f ca="1">IFERROR(__xludf.DUMMYFUNCTION("""COMPUTED_VALUE"""),"Intermediate")</f>
        <v>Intermediate</v>
      </c>
      <c r="P34" s="112">
        <f ca="1">IFERROR(__xludf.DUMMYFUNCTION("""COMPUTED_VALUE"""),0.0366319444444444)</f>
        <v>3.6631944444444398E-2</v>
      </c>
      <c r="Q34" s="119"/>
      <c r="R34" s="109"/>
      <c r="S34" s="109"/>
    </row>
    <row r="35" spans="1:19" ht="33.75" customHeight="1" x14ac:dyDescent="0.15">
      <c r="A35" s="109"/>
      <c r="B35" s="109"/>
      <c r="C35" s="115"/>
      <c r="D35" s="121"/>
      <c r="E35" s="115"/>
      <c r="F35" s="110"/>
      <c r="G35" s="110"/>
      <c r="H35" s="119"/>
      <c r="I35" s="109"/>
      <c r="J35" s="109"/>
      <c r="K35" s="109"/>
      <c r="L35" s="115">
        <f ca="1">IFERROR(__xludf.DUMMYFUNCTION("""COMPUTED_VALUE"""),2502703)</f>
        <v>2502703</v>
      </c>
      <c r="M35" s="116" t="str">
        <f ca="1">IFERROR(__xludf.DUMMYFUNCTION("""COMPUTED_VALUE"""),"Inclusive Learning Design")</f>
        <v>Inclusive Learning Design</v>
      </c>
      <c r="N35" s="115" t="str">
        <f ca="1">IFERROR(__xludf.DUMMYFUNCTION("""COMPUTED_VALUE"""),"Individual Contributor")</f>
        <v>Individual Contributor</v>
      </c>
      <c r="O35" s="110" t="str">
        <f ca="1">IFERROR(__xludf.DUMMYFUNCTION("""COMPUTED_VALUE"""),"Intermediate")</f>
        <v>Intermediate</v>
      </c>
      <c r="P35" s="112">
        <f ca="1">IFERROR(__xludf.DUMMYFUNCTION("""COMPUTED_VALUE"""),0.0324074074074074)</f>
        <v>3.2407407407407399E-2</v>
      </c>
      <c r="Q35" s="119"/>
      <c r="R35" s="109"/>
      <c r="S35" s="109"/>
    </row>
    <row r="36" spans="1:19" ht="33.75" customHeight="1" x14ac:dyDescent="0.15">
      <c r="A36" s="109"/>
      <c r="B36" s="109"/>
      <c r="C36" s="115"/>
      <c r="D36" s="121"/>
      <c r="E36" s="115"/>
      <c r="F36" s="110"/>
      <c r="G36" s="110"/>
      <c r="H36" s="119"/>
      <c r="I36" s="109"/>
      <c r="J36" s="109"/>
      <c r="K36" s="109"/>
      <c r="L36" s="115">
        <f ca="1">IFERROR(__xludf.DUMMYFUNCTION("""COMPUTED_VALUE"""),2508446)</f>
        <v>2508446</v>
      </c>
      <c r="M36" s="116" t="str">
        <f ca="1">IFERROR(__xludf.DUMMYFUNCTION("""COMPUTED_VALUE"""),"Inclusive Mindset")</f>
        <v>Inclusive Mindset</v>
      </c>
      <c r="N36" s="115" t="str">
        <f ca="1">IFERROR(__xludf.DUMMYFUNCTION("""COMPUTED_VALUE"""),"Individual Contributor")</f>
        <v>Individual Contributor</v>
      </c>
      <c r="O36" s="110" t="str">
        <f ca="1">IFERROR(__xludf.DUMMYFUNCTION("""COMPUTED_VALUE"""),"Intermediate")</f>
        <v>Intermediate</v>
      </c>
      <c r="P36" s="112">
        <f ca="1">IFERROR(__xludf.DUMMYFUNCTION("""COMPUTED_VALUE"""),0.0366898148148148)</f>
        <v>3.66898148148148E-2</v>
      </c>
      <c r="Q36" s="119"/>
      <c r="R36" s="109"/>
      <c r="S36" s="109"/>
    </row>
    <row r="37" spans="1:19" ht="33.75" customHeight="1" x14ac:dyDescent="0.15">
      <c r="A37" s="109"/>
      <c r="B37" s="109"/>
      <c r="C37" s="115"/>
      <c r="D37" s="121"/>
      <c r="E37" s="115"/>
      <c r="F37" s="110"/>
      <c r="G37" s="110"/>
      <c r="H37" s="119"/>
      <c r="I37" s="109"/>
      <c r="J37" s="109"/>
      <c r="K37" s="109"/>
      <c r="L37" s="115">
        <f ca="1">IFERROR(__xludf.DUMMYFUNCTION("""COMPUTED_VALUE"""),4312092)</f>
        <v>4312092</v>
      </c>
      <c r="M37" s="116" t="str">
        <f ca="1">IFERROR(__xludf.DUMMYFUNCTION("""COMPUTED_VALUE"""),"Discover Your Stress Personality")</f>
        <v>Discover Your Stress Personality</v>
      </c>
      <c r="N37" s="115" t="str">
        <f ca="1">IFERROR(__xludf.DUMMYFUNCTION("""COMPUTED_VALUE"""),"Individual Contributor")</f>
        <v>Individual Contributor</v>
      </c>
      <c r="O37" s="110" t="str">
        <f ca="1">IFERROR(__xludf.DUMMYFUNCTION("""COMPUTED_VALUE"""),"General")</f>
        <v>General</v>
      </c>
      <c r="P37" s="112">
        <f ca="1">IFERROR(__xludf.DUMMYFUNCTION("""COMPUTED_VALUE"""),0.0342013888888888)</f>
        <v>3.4201388888888802E-2</v>
      </c>
      <c r="Q37" s="119"/>
      <c r="R37" s="109"/>
      <c r="S37" s="109"/>
    </row>
    <row r="38" spans="1:19" ht="33.75" customHeight="1" x14ac:dyDescent="0.15">
      <c r="A38" s="109"/>
      <c r="B38" s="109"/>
      <c r="C38" s="115"/>
      <c r="D38" s="121"/>
      <c r="E38" s="115"/>
      <c r="F38" s="110"/>
      <c r="G38" s="110"/>
      <c r="H38" s="119"/>
      <c r="I38" s="109"/>
      <c r="J38" s="109"/>
      <c r="K38" s="109"/>
      <c r="L38" s="115">
        <f ca="1">IFERROR(__xludf.DUMMYFUNCTION("""COMPUTED_VALUE"""),4365000)</f>
        <v>4365000</v>
      </c>
      <c r="M38" s="116" t="str">
        <f ca="1">IFERROR(__xludf.DUMMYFUNCTION("""COMPUTED_VALUE"""),"Supporting Accessibility in a Hybrid Workplace")</f>
        <v>Supporting Accessibility in a Hybrid Workplace</v>
      </c>
      <c r="N38" s="115" t="str">
        <f ca="1">IFERROR(__xludf.DUMMYFUNCTION("""COMPUTED_VALUE"""),"Individual Contributor")</f>
        <v>Individual Contributor</v>
      </c>
      <c r="O38" s="110" t="str">
        <f ca="1">IFERROR(__xludf.DUMMYFUNCTION("""COMPUTED_VALUE"""),"General")</f>
        <v>General</v>
      </c>
      <c r="P38" s="112">
        <f ca="1">IFERROR(__xludf.DUMMYFUNCTION("""COMPUTED_VALUE"""),0.0348379629629629)</f>
        <v>3.4837962962962897E-2</v>
      </c>
      <c r="Q38" s="119"/>
      <c r="R38" s="109"/>
      <c r="S38" s="109"/>
    </row>
    <row r="39" spans="1:19" ht="33.75" customHeight="1" x14ac:dyDescent="0.15">
      <c r="A39" s="109"/>
      <c r="B39" s="109"/>
      <c r="C39" s="115"/>
      <c r="D39" s="121"/>
      <c r="E39" s="115"/>
      <c r="F39" s="110"/>
      <c r="G39" s="110"/>
      <c r="H39" s="119"/>
      <c r="I39" s="109"/>
      <c r="J39" s="109"/>
      <c r="K39" s="109"/>
      <c r="L39" s="115">
        <f ca="1">IFERROR(__xludf.DUMMYFUNCTION("""COMPUTED_VALUE"""),2500682)</f>
        <v>2500682</v>
      </c>
      <c r="M39" s="116" t="str">
        <f ca="1">IFERROR(__xludf.DUMMYFUNCTION("""COMPUTED_VALUE"""),"Foundations of Diversity, Equity, Inclusion, and Belonging")</f>
        <v>Foundations of Diversity, Equity, Inclusion, and Belonging</v>
      </c>
      <c r="N39" s="115" t="str">
        <f ca="1">IFERROR(__xludf.DUMMYFUNCTION("""COMPUTED_VALUE"""),"Individual Contributor")</f>
        <v>Individual Contributor</v>
      </c>
      <c r="O39" s="110" t="str">
        <f ca="1">IFERROR(__xludf.DUMMYFUNCTION("""COMPUTED_VALUE"""),"General")</f>
        <v>General</v>
      </c>
      <c r="P39" s="112">
        <f ca="1">IFERROR(__xludf.DUMMYFUNCTION("""COMPUTED_VALUE"""),0.0277546296296296)</f>
        <v>2.7754629629629601E-2</v>
      </c>
      <c r="Q39" s="119"/>
      <c r="R39" s="109"/>
      <c r="S39" s="109"/>
    </row>
    <row r="40" spans="1:19" ht="33.75" customHeight="1" x14ac:dyDescent="0.15">
      <c r="A40" s="109"/>
      <c r="B40" s="109"/>
      <c r="C40" s="115"/>
      <c r="D40" s="121"/>
      <c r="E40" s="115"/>
      <c r="F40" s="110"/>
      <c r="G40" s="110"/>
      <c r="H40" s="119"/>
      <c r="I40" s="109"/>
      <c r="J40" s="109"/>
      <c r="K40" s="109"/>
      <c r="L40" s="115">
        <f ca="1">IFERROR(__xludf.DUMMYFUNCTION("""COMPUTED_VALUE"""),2501695)</f>
        <v>2501695</v>
      </c>
      <c r="M40" s="116" t="str">
        <f ca="1">IFERROR(__xludf.DUMMYFUNCTION("""COMPUTED_VALUE"""),"Cultural Humility and Agility")</f>
        <v>Cultural Humility and Agility</v>
      </c>
      <c r="N40" s="115" t="str">
        <f ca="1">IFERROR(__xludf.DUMMYFUNCTION("""COMPUTED_VALUE"""),"Individual Contributor")</f>
        <v>Individual Contributor</v>
      </c>
      <c r="O40" s="110" t="str">
        <f ca="1">IFERROR(__xludf.DUMMYFUNCTION("""COMPUTED_VALUE"""),"General")</f>
        <v>General</v>
      </c>
      <c r="P40" s="112">
        <f ca="1">IFERROR(__xludf.DUMMYFUNCTION("""COMPUTED_VALUE"""),0.038761574074074)</f>
        <v>3.8761574074073997E-2</v>
      </c>
      <c r="Q40" s="119"/>
      <c r="R40" s="109"/>
      <c r="S40" s="109"/>
    </row>
    <row r="41" spans="1:19" ht="33.75" customHeight="1" x14ac:dyDescent="0.15">
      <c r="A41" s="109"/>
      <c r="B41" s="109"/>
      <c r="C41" s="115"/>
      <c r="D41" s="121"/>
      <c r="E41" s="115"/>
      <c r="F41" s="110"/>
      <c r="G41" s="110"/>
      <c r="H41" s="119"/>
      <c r="I41" s="109"/>
      <c r="J41" s="109"/>
      <c r="K41" s="109"/>
      <c r="L41" s="115">
        <f ca="1">IFERROR(__xludf.DUMMYFUNCTION("""COMPUTED_VALUE"""),4309091)</f>
        <v>4309091</v>
      </c>
      <c r="M41" s="116" t="str">
        <f ca="1">IFERROR(__xludf.DUMMYFUNCTION("""COMPUTED_VALUE"""),"Speaking Up for Yourself and Underrepresented Groups")</f>
        <v>Speaking Up for Yourself and Underrepresented Groups</v>
      </c>
      <c r="N41" s="115" t="str">
        <f ca="1">IFERROR(__xludf.DUMMYFUNCTION("""COMPUTED_VALUE"""),"Individual Contributor")</f>
        <v>Individual Contributor</v>
      </c>
      <c r="O41" s="110" t="str">
        <f ca="1">IFERROR(__xludf.DUMMYFUNCTION("""COMPUTED_VALUE"""),"General")</f>
        <v>General</v>
      </c>
      <c r="P41" s="112">
        <f ca="1">IFERROR(__xludf.DUMMYFUNCTION("""COMPUTED_VALUE"""),0.0275)</f>
        <v>2.75E-2</v>
      </c>
      <c r="Q41" s="119"/>
      <c r="R41" s="109"/>
      <c r="S41" s="109"/>
    </row>
    <row r="42" spans="1:19" ht="33.75" customHeight="1" x14ac:dyDescent="0.15">
      <c r="A42" s="109"/>
      <c r="B42" s="109"/>
      <c r="C42" s="115"/>
      <c r="D42" s="121"/>
      <c r="E42" s="115"/>
      <c r="F42" s="110"/>
      <c r="G42" s="110"/>
      <c r="H42" s="119"/>
      <c r="I42" s="109"/>
      <c r="J42" s="109"/>
      <c r="K42" s="109"/>
      <c r="L42" s="115">
        <f ca="1">IFERROR(__xludf.DUMMYFUNCTION("""COMPUTED_VALUE"""),2875147)</f>
        <v>2875147</v>
      </c>
      <c r="M42" s="116" t="str">
        <f ca="1">IFERROR(__xludf.DUMMYFUNCTION("""COMPUTED_VALUE"""),"How to Speak Up Against Racism at Work")</f>
        <v>How to Speak Up Against Racism at Work</v>
      </c>
      <c r="N42" s="115" t="str">
        <f ca="1">IFERROR(__xludf.DUMMYFUNCTION("""COMPUTED_VALUE"""),"Individual Contributor")</f>
        <v>Individual Contributor</v>
      </c>
      <c r="O42" s="110" t="str">
        <f ca="1">IFERROR(__xludf.DUMMYFUNCTION("""COMPUTED_VALUE"""),"General")</f>
        <v>General</v>
      </c>
      <c r="P42" s="112">
        <f ca="1">IFERROR(__xludf.DUMMYFUNCTION("""COMPUTED_VALUE"""),0.0349884259259259)</f>
        <v>3.4988425925925902E-2</v>
      </c>
      <c r="Q42" s="119"/>
      <c r="R42" s="109"/>
      <c r="S42" s="109"/>
    </row>
    <row r="43" spans="1:19" ht="33.75" customHeight="1" x14ac:dyDescent="0.15">
      <c r="A43" s="109"/>
      <c r="B43" s="109"/>
      <c r="C43" s="115"/>
      <c r="D43" s="121"/>
      <c r="E43" s="115"/>
      <c r="F43" s="110"/>
      <c r="G43" s="110"/>
      <c r="H43" s="119"/>
      <c r="I43" s="109"/>
      <c r="J43" s="109"/>
      <c r="K43" s="109"/>
      <c r="L43" s="115">
        <f ca="1">IFERROR(__xludf.DUMMYFUNCTION("""COMPUTED_VALUE"""),2878007)</f>
        <v>2878007</v>
      </c>
      <c r="M43" s="116" t="str">
        <f ca="1">IFERROR(__xludf.DUMMYFUNCTION("""COMPUTED_VALUE"""),"Supporting Allyship and Anti-Racism at Work")</f>
        <v>Supporting Allyship and Anti-Racism at Work</v>
      </c>
      <c r="N43" s="115" t="str">
        <f ca="1">IFERROR(__xludf.DUMMYFUNCTION("""COMPUTED_VALUE"""),"Individual Contributor")</f>
        <v>Individual Contributor</v>
      </c>
      <c r="O43" s="110" t="str">
        <f ca="1">IFERROR(__xludf.DUMMYFUNCTION("""COMPUTED_VALUE"""),"General")</f>
        <v>General</v>
      </c>
      <c r="P43" s="112">
        <f ca="1">IFERROR(__xludf.DUMMYFUNCTION("""COMPUTED_VALUE"""),0.0334027777777777)</f>
        <v>3.3402777777777698E-2</v>
      </c>
      <c r="Q43" s="119"/>
      <c r="R43" s="109"/>
      <c r="S43" s="109"/>
    </row>
    <row r="44" spans="1:19" ht="33.75" customHeight="1" x14ac:dyDescent="0.15">
      <c r="A44" s="109"/>
      <c r="B44" s="109"/>
      <c r="C44" s="115"/>
      <c r="D44" s="121"/>
      <c r="E44" s="115"/>
      <c r="F44" s="110"/>
      <c r="G44" s="110"/>
      <c r="H44" s="119"/>
      <c r="I44" s="109"/>
      <c r="J44" s="109"/>
      <c r="K44" s="109"/>
      <c r="L44" s="115">
        <f ca="1">IFERROR(__xludf.DUMMYFUNCTION("""COMPUTED_VALUE"""),2886117)</f>
        <v>2886117</v>
      </c>
      <c r="M44" s="116" t="str">
        <f ca="1">IFERROR(__xludf.DUMMYFUNCTION("""COMPUTED_VALUE"""),"A Guide to ERGs (Employee Resource Groups)")</f>
        <v>A Guide to ERGs (Employee Resource Groups)</v>
      </c>
      <c r="N44" s="115" t="str">
        <f ca="1">IFERROR(__xludf.DUMMYFUNCTION("""COMPUTED_VALUE"""),"Individual Contributor")</f>
        <v>Individual Contributor</v>
      </c>
      <c r="O44" s="110" t="str">
        <f ca="1">IFERROR(__xludf.DUMMYFUNCTION("""COMPUTED_VALUE"""),"General")</f>
        <v>General</v>
      </c>
      <c r="P44" s="112">
        <f ca="1">IFERROR(__xludf.DUMMYFUNCTION("""COMPUTED_VALUE"""),0.0305787037037037)</f>
        <v>3.0578703703703702E-2</v>
      </c>
      <c r="Q44" s="119"/>
      <c r="R44" s="109"/>
      <c r="S44" s="109"/>
    </row>
    <row r="45" spans="1:19" ht="33.75" customHeight="1" x14ac:dyDescent="0.15">
      <c r="A45" s="109"/>
      <c r="B45" s="109"/>
      <c r="C45" s="115"/>
      <c r="D45" s="121"/>
      <c r="E45" s="115"/>
      <c r="F45" s="110"/>
      <c r="G45" s="110"/>
      <c r="H45" s="119"/>
      <c r="I45" s="109"/>
      <c r="J45" s="109"/>
      <c r="K45" s="109"/>
      <c r="L45" s="115">
        <f ca="1">IFERROR(__xludf.DUMMYFUNCTION("""COMPUTED_VALUE"""),2446348)</f>
        <v>2446348</v>
      </c>
      <c r="M45" s="116" t="str">
        <f ca="1">IFERROR(__xludf.DUMMYFUNCTION("""COMPUTED_VALUE"""),"Using Gender Inclusive Language")</f>
        <v>Using Gender Inclusive Language</v>
      </c>
      <c r="N45" s="115" t="str">
        <f ca="1">IFERROR(__xludf.DUMMYFUNCTION("""COMPUTED_VALUE"""),"General")</f>
        <v>General</v>
      </c>
      <c r="O45" s="110" t="str">
        <f ca="1">IFERROR(__xludf.DUMMYFUNCTION("""COMPUTED_VALUE"""),"General")</f>
        <v>General</v>
      </c>
      <c r="P45" s="112">
        <f ca="1">IFERROR(__xludf.DUMMYFUNCTION("""COMPUTED_VALUE"""),0.0382175925925925)</f>
        <v>3.8217592592592498E-2</v>
      </c>
      <c r="Q45" s="119"/>
      <c r="R45" s="109"/>
      <c r="S45" s="109"/>
    </row>
    <row r="46" spans="1:19" ht="33.75" customHeight="1" x14ac:dyDescent="0.15">
      <c r="A46" s="109"/>
      <c r="B46" s="109"/>
      <c r="C46" s="115"/>
      <c r="D46" s="121"/>
      <c r="E46" s="115"/>
      <c r="F46" s="110"/>
      <c r="G46" s="110"/>
      <c r="H46" s="119"/>
      <c r="I46" s="109"/>
      <c r="J46" s="109"/>
      <c r="K46" s="109"/>
      <c r="L46" s="115">
        <f ca="1">IFERROR(__xludf.DUMMYFUNCTION("""COMPUTED_VALUE"""),2446430)</f>
        <v>2446430</v>
      </c>
      <c r="M46" s="116" t="str">
        <f ca="1">IFERROR(__xludf.DUMMYFUNCTION("""COMPUTED_VALUE"""),"Unconscious Bias")</f>
        <v>Unconscious Bias</v>
      </c>
      <c r="N46" s="115" t="str">
        <f ca="1">IFERROR(__xludf.DUMMYFUNCTION("""COMPUTED_VALUE"""),"General")</f>
        <v>General</v>
      </c>
      <c r="O46" s="110" t="str">
        <f ca="1">IFERROR(__xludf.DUMMYFUNCTION("""COMPUTED_VALUE"""),"Beginner")</f>
        <v>Beginner</v>
      </c>
      <c r="P46" s="112">
        <f ca="1">IFERROR(__xludf.DUMMYFUNCTION("""COMPUTED_VALUE"""),0.0198611111111111)</f>
        <v>1.98611111111111E-2</v>
      </c>
      <c r="Q46" s="119"/>
      <c r="R46" s="109"/>
      <c r="S46" s="109"/>
    </row>
    <row r="47" spans="1:19" ht="33.75" customHeight="1" x14ac:dyDescent="0.15">
      <c r="A47" s="109"/>
      <c r="B47" s="109"/>
      <c r="C47" s="115"/>
      <c r="D47" s="121"/>
      <c r="E47" s="115"/>
      <c r="F47" s="110"/>
      <c r="G47" s="110"/>
      <c r="H47" s="119"/>
      <c r="I47" s="109"/>
      <c r="J47" s="109"/>
      <c r="K47" s="109"/>
      <c r="L47" s="115">
        <f ca="1">IFERROR(__xludf.DUMMYFUNCTION("""COMPUTED_VALUE"""),3269138)</f>
        <v>3269138</v>
      </c>
      <c r="M47" s="116" t="str">
        <f ca="1">IFERROR(__xludf.DUMMYFUNCTION("""COMPUTED_VALUE"""),"Unconscious Bias (with Audio Descriptions)")</f>
        <v>Unconscious Bias (with Audio Descriptions)</v>
      </c>
      <c r="N47" s="115" t="str">
        <f ca="1">IFERROR(__xludf.DUMMYFUNCTION("""COMPUTED_VALUE"""),"General")</f>
        <v>General</v>
      </c>
      <c r="O47" s="110" t="str">
        <f ca="1">IFERROR(__xludf.DUMMYFUNCTION("""COMPUTED_VALUE"""),"Beginner")</f>
        <v>Beginner</v>
      </c>
      <c r="P47" s="112">
        <f ca="1">IFERROR(__xludf.DUMMYFUNCTION("""COMPUTED_VALUE"""),0.0272337962962962)</f>
        <v>2.72337962962962E-2</v>
      </c>
      <c r="Q47" s="119"/>
      <c r="R47" s="109"/>
      <c r="S47" s="109"/>
    </row>
    <row r="48" spans="1:19" ht="33.75" customHeight="1" x14ac:dyDescent="0.15">
      <c r="A48" s="109"/>
      <c r="B48" s="109"/>
      <c r="C48" s="115"/>
      <c r="D48" s="121"/>
      <c r="E48" s="115"/>
      <c r="F48" s="110"/>
      <c r="G48" s="110"/>
      <c r="H48" s="119"/>
      <c r="I48" s="109"/>
      <c r="J48" s="109"/>
      <c r="K48" s="109"/>
      <c r="L48" s="115">
        <f ca="1">IFERROR(__xludf.DUMMYFUNCTION("""COMPUTED_VALUE"""),2498213)</f>
        <v>2498213</v>
      </c>
      <c r="M48" s="116" t="str">
        <f ca="1">IFERROR(__xludf.DUMMYFUNCTION("""COMPUTED_VALUE"""),"Diversity Across Generations: Supporting Workplace Inclusion")</f>
        <v>Diversity Across Generations: Supporting Workplace Inclusion</v>
      </c>
      <c r="N48" s="115" t="str">
        <f ca="1">IFERROR(__xludf.DUMMYFUNCTION("""COMPUTED_VALUE"""),"General")</f>
        <v>General</v>
      </c>
      <c r="O48" s="110" t="str">
        <f ca="1">IFERROR(__xludf.DUMMYFUNCTION("""COMPUTED_VALUE"""),"Beginner")</f>
        <v>Beginner</v>
      </c>
      <c r="P48" s="112">
        <f ca="1">IFERROR(__xludf.DUMMYFUNCTION("""COMPUTED_VALUE"""),0.0439930555555555)</f>
        <v>4.3993055555555501E-2</v>
      </c>
      <c r="Q48" s="119"/>
      <c r="R48" s="109"/>
      <c r="S48" s="109"/>
    </row>
    <row r="49" spans="1:19" ht="33.75" customHeight="1" x14ac:dyDescent="0.15">
      <c r="A49" s="109"/>
      <c r="B49" s="109"/>
      <c r="C49" s="115"/>
      <c r="D49" s="121"/>
      <c r="E49" s="115"/>
      <c r="F49" s="110"/>
      <c r="G49" s="110"/>
      <c r="H49" s="119"/>
      <c r="I49" s="109"/>
      <c r="J49" s="109"/>
      <c r="K49" s="109"/>
      <c r="L49" s="115">
        <f ca="1">IFERROR(__xludf.DUMMYFUNCTION("""COMPUTED_VALUE"""),2877283)</f>
        <v>2877283</v>
      </c>
      <c r="M49" s="116" t="str">
        <f ca="1">IFERROR(__xludf.DUMMYFUNCTION("""COMPUTED_VALUE"""),"Creating a Great Place to Work for All")</f>
        <v>Creating a Great Place to Work for All</v>
      </c>
      <c r="N49" s="115" t="str">
        <f ca="1">IFERROR(__xludf.DUMMYFUNCTION("""COMPUTED_VALUE"""),"General")</f>
        <v>General</v>
      </c>
      <c r="O49" s="110" t="str">
        <f ca="1">IFERROR(__xludf.DUMMYFUNCTION("""COMPUTED_VALUE"""),"Beginner")</f>
        <v>Beginner</v>
      </c>
      <c r="P49" s="112">
        <f ca="1">IFERROR(__xludf.DUMMYFUNCTION("""COMPUTED_VALUE"""),0.0132175925925925)</f>
        <v>1.32175925925925E-2</v>
      </c>
      <c r="Q49" s="119"/>
      <c r="R49" s="109"/>
      <c r="S49" s="109"/>
    </row>
    <row r="50" spans="1:19" ht="33.75" customHeight="1" x14ac:dyDescent="0.15">
      <c r="A50" s="109"/>
      <c r="B50" s="109"/>
      <c r="C50" s="115"/>
      <c r="D50" s="121"/>
      <c r="E50" s="115"/>
      <c r="F50" s="110"/>
      <c r="G50" s="110"/>
      <c r="H50" s="119"/>
      <c r="I50" s="109"/>
      <c r="J50" s="109"/>
      <c r="K50" s="109"/>
      <c r="L50" s="115">
        <f ca="1">IFERROR(__xludf.DUMMYFUNCTION("""COMPUTED_VALUE"""),2837225)</f>
        <v>2837225</v>
      </c>
      <c r="M50" s="116" t="str">
        <f ca="1">IFERROR(__xludf.DUMMYFUNCTION("""COMPUTED_VALUE"""),"Out and Proud: Approaching LGBT Issues in the Workplace")</f>
        <v>Out and Proud: Approaching LGBT Issues in the Workplace</v>
      </c>
      <c r="N50" s="115" t="str">
        <f ca="1">IFERROR(__xludf.DUMMYFUNCTION("""COMPUTED_VALUE"""),"General")</f>
        <v>General</v>
      </c>
      <c r="O50" s="110" t="str">
        <f ca="1">IFERROR(__xludf.DUMMYFUNCTION("""COMPUTED_VALUE"""),"Beginner")</f>
        <v>Beginner</v>
      </c>
      <c r="P50" s="112">
        <f ca="1">IFERROR(__xludf.DUMMYFUNCTION("""COMPUTED_VALUE"""),0.0135763888888888)</f>
        <v>1.3576388888888799E-2</v>
      </c>
      <c r="Q50" s="119"/>
      <c r="R50" s="109"/>
      <c r="S50" s="109"/>
    </row>
    <row r="51" spans="1:19" ht="33.75" customHeight="1" x14ac:dyDescent="0.15">
      <c r="A51" s="109"/>
      <c r="B51" s="109"/>
      <c r="C51" s="115"/>
      <c r="D51" s="121"/>
      <c r="E51" s="115"/>
      <c r="F51" s="110"/>
      <c r="G51" s="110"/>
      <c r="H51" s="119"/>
      <c r="I51" s="109"/>
      <c r="J51" s="109"/>
      <c r="K51" s="109"/>
      <c r="L51" s="115">
        <f ca="1">IFERROR(__xludf.DUMMYFUNCTION("""COMPUTED_VALUE"""),2841554)</f>
        <v>2841554</v>
      </c>
      <c r="M51" s="116" t="str">
        <f ca="1">IFERROR(__xludf.DUMMYFUNCTION("""COMPUTED_VALUE"""),"Inclusion During Difficult Times")</f>
        <v>Inclusion During Difficult Times</v>
      </c>
      <c r="N51" s="115" t="str">
        <f ca="1">IFERROR(__xludf.DUMMYFUNCTION("""COMPUTED_VALUE"""),"General")</f>
        <v>General</v>
      </c>
      <c r="O51" s="110" t="str">
        <f ca="1">IFERROR(__xludf.DUMMYFUNCTION("""COMPUTED_VALUE"""),"Beginner")</f>
        <v>Beginner</v>
      </c>
      <c r="P51" s="112">
        <f ca="1">IFERROR(__xludf.DUMMYFUNCTION("""COMPUTED_VALUE"""),0.0263425925925925)</f>
        <v>2.6342592592592501E-2</v>
      </c>
      <c r="Q51" s="119"/>
      <c r="R51" s="109"/>
      <c r="S51" s="109"/>
    </row>
    <row r="52" spans="1:19" ht="33.75" customHeight="1" x14ac:dyDescent="0.15">
      <c r="A52" s="109"/>
      <c r="B52" s="109"/>
      <c r="C52" s="115"/>
      <c r="D52" s="121"/>
      <c r="E52" s="115"/>
      <c r="F52" s="110"/>
      <c r="G52" s="110"/>
      <c r="H52" s="119"/>
      <c r="I52" s="109"/>
      <c r="J52" s="109"/>
      <c r="K52" s="109"/>
      <c r="L52" s="115">
        <f ca="1">IFERROR(__xludf.DUMMYFUNCTION("""COMPUTED_VALUE"""),2818142)</f>
        <v>2818142</v>
      </c>
      <c r="M52" s="116" t="str">
        <f ca="1">IFERROR(__xludf.DUMMYFUNCTION("""COMPUTED_VALUE"""),"Own It: The Power of Women at Work")</f>
        <v>Own It: The Power of Women at Work</v>
      </c>
      <c r="N52" s="115" t="str">
        <f ca="1">IFERROR(__xludf.DUMMYFUNCTION("""COMPUTED_VALUE"""),"General")</f>
        <v>General</v>
      </c>
      <c r="O52" s="110" t="str">
        <f ca="1">IFERROR(__xludf.DUMMYFUNCTION("""COMPUTED_VALUE"""),"Beginner")</f>
        <v>Beginner</v>
      </c>
      <c r="P52" s="112">
        <f ca="1">IFERROR(__xludf.DUMMYFUNCTION("""COMPUTED_VALUE"""),0.027199074074074)</f>
        <v>2.7199074074074001E-2</v>
      </c>
      <c r="Q52" s="119"/>
      <c r="R52" s="109"/>
      <c r="S52" s="109"/>
    </row>
    <row r="53" spans="1:19" ht="33.75" customHeight="1" x14ac:dyDescent="0.15">
      <c r="A53" s="109"/>
      <c r="B53" s="109"/>
      <c r="C53" s="115"/>
      <c r="D53" s="121"/>
      <c r="E53" s="115"/>
      <c r="F53" s="110"/>
      <c r="G53" s="110"/>
      <c r="H53" s="119"/>
      <c r="I53" s="109"/>
      <c r="J53" s="109"/>
      <c r="K53" s="109"/>
      <c r="L53" s="115">
        <f ca="1">IFERROR(__xludf.DUMMYFUNCTION("""COMPUTED_VALUE"""),2848272)</f>
        <v>2848272</v>
      </c>
      <c r="M53" s="116" t="str">
        <f ca="1">IFERROR(__xludf.DUMMYFUNCTION("""COMPUTED_VALUE"""),"Inclusive Mindset for Committed Allies")</f>
        <v>Inclusive Mindset for Committed Allies</v>
      </c>
      <c r="N53" s="115" t="str">
        <f ca="1">IFERROR(__xludf.DUMMYFUNCTION("""COMPUTED_VALUE"""),"General")</f>
        <v>General</v>
      </c>
      <c r="O53" s="110" t="str">
        <f ca="1">IFERROR(__xludf.DUMMYFUNCTION("""COMPUTED_VALUE"""),"Beginner")</f>
        <v>Beginner</v>
      </c>
      <c r="P53" s="112">
        <f ca="1">IFERROR(__xludf.DUMMYFUNCTION("""COMPUTED_VALUE"""),0.0164351851851851)</f>
        <v>1.6435185185185101E-2</v>
      </c>
      <c r="Q53" s="119"/>
      <c r="R53" s="109"/>
      <c r="S53" s="109"/>
    </row>
    <row r="54" spans="1:19" ht="33.75" customHeight="1" x14ac:dyDescent="0.15">
      <c r="A54" s="109"/>
      <c r="B54" s="109"/>
      <c r="C54" s="115"/>
      <c r="D54" s="121"/>
      <c r="E54" s="115"/>
      <c r="F54" s="110"/>
      <c r="G54" s="110"/>
      <c r="H54" s="119"/>
      <c r="I54" s="109"/>
      <c r="J54" s="109"/>
      <c r="K54" s="109"/>
      <c r="L54" s="115">
        <f ca="1">IFERROR(__xludf.DUMMYFUNCTION("""COMPUTED_VALUE"""),2876327)</f>
        <v>2876327</v>
      </c>
      <c r="M54" s="116" t="str">
        <f ca="1">IFERROR(__xludf.DUMMYFUNCTION("""COMPUTED_VALUE"""),"CEO Mona Ataya Redefines the Working Mother")</f>
        <v>CEO Mona Ataya Redefines the Working Mother</v>
      </c>
      <c r="N54" s="115" t="str">
        <f ca="1">IFERROR(__xludf.DUMMYFUNCTION("""COMPUTED_VALUE"""),"General")</f>
        <v>General</v>
      </c>
      <c r="O54" s="110" t="str">
        <f ca="1">IFERROR(__xludf.DUMMYFUNCTION("""COMPUTED_VALUE"""),"Beginner")</f>
        <v>Beginner</v>
      </c>
      <c r="P54" s="112">
        <f ca="1">IFERROR(__xludf.DUMMYFUNCTION("""COMPUTED_VALUE"""),0.0194675925925925)</f>
        <v>1.9467592592592502E-2</v>
      </c>
      <c r="Q54" s="119"/>
      <c r="R54" s="109"/>
      <c r="S54" s="109"/>
    </row>
    <row r="55" spans="1:19" ht="33.75" customHeight="1" x14ac:dyDescent="0.15">
      <c r="A55" s="109"/>
      <c r="B55" s="109"/>
      <c r="C55" s="115"/>
      <c r="D55" s="121"/>
      <c r="E55" s="115"/>
      <c r="F55" s="110"/>
      <c r="G55" s="110"/>
      <c r="H55" s="119"/>
      <c r="I55" s="109"/>
      <c r="J55" s="109"/>
      <c r="K55" s="109"/>
      <c r="L55" s="115">
        <f ca="1">IFERROR(__xludf.DUMMYFUNCTION("""COMPUTED_VALUE"""),2874250)</f>
        <v>2874250</v>
      </c>
      <c r="M55" s="116" t="str">
        <f ca="1">IFERROR(__xludf.DUMMYFUNCTION("""COMPUTED_VALUE"""),"Connecting Engagement and Inclusion to a Culture of Performance")</f>
        <v>Connecting Engagement and Inclusion to a Culture of Performance</v>
      </c>
      <c r="N55" s="115" t="str">
        <f ca="1">IFERROR(__xludf.DUMMYFUNCTION("""COMPUTED_VALUE"""),"General")</f>
        <v>General</v>
      </c>
      <c r="O55" s="110" t="str">
        <f ca="1">IFERROR(__xludf.DUMMYFUNCTION("""COMPUTED_VALUE"""),"Beginner")</f>
        <v>Beginner</v>
      </c>
      <c r="P55" s="112">
        <f ca="1">IFERROR(__xludf.DUMMYFUNCTION("""COMPUTED_VALUE"""),0.0305324074074074)</f>
        <v>3.05324074074074E-2</v>
      </c>
      <c r="Q55" s="119"/>
      <c r="R55" s="109"/>
      <c r="S55" s="109"/>
    </row>
    <row r="56" spans="1:19" ht="33.75" customHeight="1" x14ac:dyDescent="0.15">
      <c r="A56" s="109"/>
      <c r="B56" s="109"/>
      <c r="C56" s="115"/>
      <c r="D56" s="121"/>
      <c r="E56" s="115"/>
      <c r="F56" s="110"/>
      <c r="G56" s="110"/>
      <c r="H56" s="119"/>
      <c r="I56" s="109"/>
      <c r="J56" s="109"/>
      <c r="K56" s="109"/>
      <c r="L56" s="115">
        <f ca="1">IFERROR(__xludf.DUMMYFUNCTION("""COMPUTED_VALUE"""),2427504)</f>
        <v>2427504</v>
      </c>
      <c r="M56" s="116" t="str">
        <f ca="1">IFERROR(__xludf.DUMMYFUNCTION("""COMPUTED_VALUE"""),"The Value of Employee Resource Groups")</f>
        <v>The Value of Employee Resource Groups</v>
      </c>
      <c r="N56" s="115" t="str">
        <f ca="1">IFERROR(__xludf.DUMMYFUNCTION("""COMPUTED_VALUE"""),"General")</f>
        <v>General</v>
      </c>
      <c r="O56" s="110" t="str">
        <f ca="1">IFERROR(__xludf.DUMMYFUNCTION("""COMPUTED_VALUE"""),"Beginner")</f>
        <v>Beginner</v>
      </c>
      <c r="P56" s="112">
        <f ca="1">IFERROR(__xludf.DUMMYFUNCTION("""COMPUTED_VALUE"""),0.0233912037037037)</f>
        <v>2.3391203703703699E-2</v>
      </c>
      <c r="Q56" s="119"/>
      <c r="R56" s="109"/>
      <c r="S56" s="109"/>
    </row>
    <row r="57" spans="1:19" ht="33.75" customHeight="1" x14ac:dyDescent="0.15">
      <c r="A57" s="109"/>
      <c r="B57" s="109"/>
      <c r="C57" s="115"/>
      <c r="D57" s="121"/>
      <c r="E57" s="115"/>
      <c r="F57" s="110"/>
      <c r="G57" s="110"/>
      <c r="H57" s="119"/>
      <c r="I57" s="109"/>
      <c r="J57" s="109"/>
      <c r="K57" s="109"/>
      <c r="L57" s="115">
        <f ca="1">IFERROR(__xludf.DUMMYFUNCTION("""COMPUTED_VALUE"""),2427506)</f>
        <v>2427506</v>
      </c>
      <c r="M57" s="116" t="str">
        <f ca="1">IFERROR(__xludf.DUMMYFUNCTION("""COMPUTED_VALUE"""),"Emotional Intelligence as an Inclusivity Booster")</f>
        <v>Emotional Intelligence as an Inclusivity Booster</v>
      </c>
      <c r="N57" s="115" t="str">
        <f ca="1">IFERROR(__xludf.DUMMYFUNCTION("""COMPUTED_VALUE"""),"General")</f>
        <v>General</v>
      </c>
      <c r="O57" s="110" t="str">
        <f ca="1">IFERROR(__xludf.DUMMYFUNCTION("""COMPUTED_VALUE"""),"Beginner")</f>
        <v>Beginner</v>
      </c>
      <c r="P57" s="112">
        <f ca="1">IFERROR(__xludf.DUMMYFUNCTION("""COMPUTED_VALUE"""),0.0161574074074074)</f>
        <v>1.6157407407407402E-2</v>
      </c>
      <c r="Q57" s="119"/>
      <c r="R57" s="109"/>
      <c r="S57" s="109"/>
    </row>
    <row r="58" spans="1:19" ht="33.75" customHeight="1" x14ac:dyDescent="0.15">
      <c r="A58" s="109"/>
      <c r="B58" s="109"/>
      <c r="C58" s="115"/>
      <c r="D58" s="121"/>
      <c r="E58" s="115"/>
      <c r="F58" s="110"/>
      <c r="G58" s="110"/>
      <c r="H58" s="119"/>
      <c r="I58" s="109"/>
      <c r="J58" s="109"/>
      <c r="K58" s="109"/>
      <c r="L58" s="115">
        <f ca="1">IFERROR(__xludf.DUMMYFUNCTION("""COMPUTED_VALUE"""),2427505)</f>
        <v>2427505</v>
      </c>
      <c r="M58" s="116" t="str">
        <f ca="1">IFERROR(__xludf.DUMMYFUNCTION("""COMPUTED_VALUE"""),"Mentorship, Sponsorship, and Lifting Others as You Climb")</f>
        <v>Mentorship, Sponsorship, and Lifting Others as You Climb</v>
      </c>
      <c r="N58" s="115" t="str">
        <f ca="1">IFERROR(__xludf.DUMMYFUNCTION("""COMPUTED_VALUE"""),"General")</f>
        <v>General</v>
      </c>
      <c r="O58" s="110" t="str">
        <f ca="1">IFERROR(__xludf.DUMMYFUNCTION("""COMPUTED_VALUE"""),"Beginner")</f>
        <v>Beginner</v>
      </c>
      <c r="P58" s="112">
        <f ca="1">IFERROR(__xludf.DUMMYFUNCTION("""COMPUTED_VALUE"""),0.0150578703703703)</f>
        <v>1.50578703703703E-2</v>
      </c>
      <c r="Q58" s="119"/>
      <c r="R58" s="109"/>
      <c r="S58" s="109"/>
    </row>
    <row r="59" spans="1:19" ht="33.75" customHeight="1" x14ac:dyDescent="0.15">
      <c r="A59" s="109"/>
      <c r="B59" s="109"/>
      <c r="C59" s="115"/>
      <c r="D59" s="121"/>
      <c r="E59" s="115"/>
      <c r="F59" s="110"/>
      <c r="G59" s="110"/>
      <c r="H59" s="119"/>
      <c r="I59" s="109"/>
      <c r="J59" s="109"/>
      <c r="K59" s="109"/>
      <c r="L59" s="115">
        <f ca="1">IFERROR(__xludf.DUMMYFUNCTION("""COMPUTED_VALUE"""),3154786)</f>
        <v>3154786</v>
      </c>
      <c r="M59" s="116" t="str">
        <f ca="1">IFERROR(__xludf.DUMMYFUNCTION("""COMPUTED_VALUE"""),"Mindfulness, Diversity, and the Quest for Inclusion")</f>
        <v>Mindfulness, Diversity, and the Quest for Inclusion</v>
      </c>
      <c r="N59" s="115" t="str">
        <f ca="1">IFERROR(__xludf.DUMMYFUNCTION("""COMPUTED_VALUE"""),"General")</f>
        <v>General</v>
      </c>
      <c r="O59" s="110" t="str">
        <f ca="1">IFERROR(__xludf.DUMMYFUNCTION("""COMPUTED_VALUE"""),"Beginner")</f>
        <v>Beginner</v>
      </c>
      <c r="P59" s="112">
        <f ca="1">IFERROR(__xludf.DUMMYFUNCTION("""COMPUTED_VALUE"""),0.0271064814814814)</f>
        <v>2.7106481481481402E-2</v>
      </c>
      <c r="Q59" s="119"/>
      <c r="R59" s="109"/>
      <c r="S59" s="109"/>
    </row>
    <row r="60" spans="1:19" ht="33.75" customHeight="1" x14ac:dyDescent="0.15">
      <c r="A60" s="109"/>
      <c r="B60" s="109"/>
      <c r="C60" s="115"/>
      <c r="D60" s="121"/>
      <c r="E60" s="115"/>
      <c r="F60" s="110"/>
      <c r="G60" s="110"/>
      <c r="H60" s="119"/>
      <c r="I60" s="109"/>
      <c r="J60" s="109"/>
      <c r="K60" s="109"/>
      <c r="L60" s="115">
        <f ca="1">IFERROR(__xludf.DUMMYFUNCTION("""COMPUTED_VALUE"""),3007730)</f>
        <v>3007730</v>
      </c>
      <c r="M60" s="116" t="str">
        <f ca="1">IFERROR(__xludf.DUMMYFUNCTION("""COMPUTED_VALUE"""),"Talking Boldly: When Inclusion Meets Politics at the Office")</f>
        <v>Talking Boldly: When Inclusion Meets Politics at the Office</v>
      </c>
      <c r="N60" s="115" t="str">
        <f ca="1">IFERROR(__xludf.DUMMYFUNCTION("""COMPUTED_VALUE"""),"General")</f>
        <v>General</v>
      </c>
      <c r="O60" s="110" t="str">
        <f ca="1">IFERROR(__xludf.DUMMYFUNCTION("""COMPUTED_VALUE"""),"Beginner")</f>
        <v>Beginner</v>
      </c>
      <c r="P60" s="112">
        <f ca="1">IFERROR(__xludf.DUMMYFUNCTION("""COMPUTED_VALUE"""),0.0113310185185185)</f>
        <v>1.1331018518518501E-2</v>
      </c>
      <c r="Q60" s="119"/>
      <c r="R60" s="109"/>
      <c r="S60" s="109"/>
    </row>
    <row r="61" spans="1:19" ht="33.75" customHeight="1" x14ac:dyDescent="0.15">
      <c r="A61" s="109"/>
      <c r="B61" s="109"/>
      <c r="C61" s="115"/>
      <c r="D61" s="121"/>
      <c r="E61" s="115"/>
      <c r="F61" s="110"/>
      <c r="G61" s="110"/>
      <c r="H61" s="119"/>
      <c r="I61" s="109"/>
      <c r="J61" s="109"/>
      <c r="K61" s="109"/>
      <c r="L61" s="115">
        <f ca="1">IFERROR(__xludf.DUMMYFUNCTION("""COMPUTED_VALUE"""),3009566)</f>
        <v>3009566</v>
      </c>
      <c r="M61" s="116" t="str">
        <f ca="1">IFERROR(__xludf.DUMMYFUNCTION("""COMPUTED_VALUE"""),"Building Inclusive Work Communities")</f>
        <v>Building Inclusive Work Communities</v>
      </c>
      <c r="N61" s="115" t="str">
        <f ca="1">IFERROR(__xludf.DUMMYFUNCTION("""COMPUTED_VALUE"""),"General")</f>
        <v>General</v>
      </c>
      <c r="O61" s="110" t="str">
        <f ca="1">IFERROR(__xludf.DUMMYFUNCTION("""COMPUTED_VALUE"""),"Beginner")</f>
        <v>Beginner</v>
      </c>
      <c r="P61" s="112">
        <f ca="1">IFERROR(__xludf.DUMMYFUNCTION("""COMPUTED_VALUE"""),0.035636574074074)</f>
        <v>3.5636574074074001E-2</v>
      </c>
      <c r="Q61" s="119"/>
      <c r="R61" s="109"/>
      <c r="S61" s="109"/>
    </row>
    <row r="62" spans="1:19" ht="33.75" customHeight="1" x14ac:dyDescent="0.15">
      <c r="A62" s="109"/>
      <c r="B62" s="109"/>
      <c r="C62" s="115"/>
      <c r="D62" s="121"/>
      <c r="E62" s="115"/>
      <c r="F62" s="110"/>
      <c r="G62" s="110"/>
      <c r="H62" s="119"/>
      <c r="I62" s="109"/>
      <c r="J62" s="109"/>
      <c r="K62" s="109"/>
      <c r="L62" s="115">
        <f ca="1">IFERROR(__xludf.DUMMYFUNCTION("""COMPUTED_VALUE"""),3010525)</f>
        <v>3010525</v>
      </c>
      <c r="M62" s="116" t="str">
        <f ca="1">IFERROR(__xludf.DUMMYFUNCTION("""COMPUTED_VALUE"""),"Developing Your Authentic Self to Ignite Change")</f>
        <v>Developing Your Authentic Self to Ignite Change</v>
      </c>
      <c r="N62" s="115" t="str">
        <f ca="1">IFERROR(__xludf.DUMMYFUNCTION("""COMPUTED_VALUE"""),"General")</f>
        <v>General</v>
      </c>
      <c r="O62" s="110" t="str">
        <f ca="1">IFERROR(__xludf.DUMMYFUNCTION("""COMPUTED_VALUE"""),"Beginner")</f>
        <v>Beginner</v>
      </c>
      <c r="P62" s="112">
        <f ca="1">IFERROR(__xludf.DUMMYFUNCTION("""COMPUTED_VALUE"""),0.038761574074074)</f>
        <v>3.8761574074073997E-2</v>
      </c>
      <c r="Q62" s="119"/>
      <c r="R62" s="109"/>
      <c r="S62" s="109"/>
    </row>
    <row r="63" spans="1:19" ht="33.75" customHeight="1" x14ac:dyDescent="0.15">
      <c r="A63" s="109"/>
      <c r="B63" s="109"/>
      <c r="C63" s="115"/>
      <c r="D63" s="121"/>
      <c r="E63" s="115"/>
      <c r="F63" s="110"/>
      <c r="G63" s="110"/>
      <c r="H63" s="119"/>
      <c r="I63" s="109"/>
      <c r="J63" s="109"/>
      <c r="K63" s="109"/>
      <c r="L63" s="115">
        <f ca="1">IFERROR(__xludf.DUMMYFUNCTION("""COMPUTED_VALUE"""),3011516)</f>
        <v>3011516</v>
      </c>
      <c r="M63" s="116" t="str">
        <f ca="1">IFERROR(__xludf.DUMMYFUNCTION("""COMPUTED_VALUE"""),"How to Succeed as a Latina in a Global Work Environment")</f>
        <v>How to Succeed as a Latina in a Global Work Environment</v>
      </c>
      <c r="N63" s="115" t="str">
        <f ca="1">IFERROR(__xludf.DUMMYFUNCTION("""COMPUTED_VALUE"""),"General")</f>
        <v>General</v>
      </c>
      <c r="O63" s="110" t="str">
        <f ca="1">IFERROR(__xludf.DUMMYFUNCTION("""COMPUTED_VALUE"""),"Beginner")</f>
        <v>Beginner</v>
      </c>
      <c r="P63" s="112">
        <f ca="1">IFERROR(__xludf.DUMMYFUNCTION("""COMPUTED_VALUE"""),0.0374537037037037)</f>
        <v>3.7453703703703697E-2</v>
      </c>
      <c r="Q63" s="119"/>
      <c r="R63" s="109"/>
      <c r="S63" s="109"/>
    </row>
    <row r="64" spans="1:19" ht="33.75" customHeight="1" x14ac:dyDescent="0.15">
      <c r="A64" s="109"/>
      <c r="B64" s="109"/>
      <c r="C64" s="115"/>
      <c r="D64" s="121"/>
      <c r="E64" s="115"/>
      <c r="F64" s="110"/>
      <c r="G64" s="110"/>
      <c r="H64" s="119"/>
      <c r="I64" s="109"/>
      <c r="J64" s="109"/>
      <c r="K64" s="109"/>
      <c r="L64" s="115">
        <f ca="1">IFERROR(__xludf.DUMMYFUNCTION("""COMPUTED_VALUE"""),3013248)</f>
        <v>3013248</v>
      </c>
      <c r="M64" s="116" t="str">
        <f ca="1">IFERROR(__xludf.DUMMYFUNCTION("""COMPUTED_VALUE"""),"Fair and Effective Interviewing for Diversity and Inclusion")</f>
        <v>Fair and Effective Interviewing for Diversity and Inclusion</v>
      </c>
      <c r="N64" s="115" t="str">
        <f ca="1">IFERROR(__xludf.DUMMYFUNCTION("""COMPUTED_VALUE"""),"General")</f>
        <v>General</v>
      </c>
      <c r="O64" s="110" t="str">
        <f ca="1">IFERROR(__xludf.DUMMYFUNCTION("""COMPUTED_VALUE"""),"Beginner")</f>
        <v>Beginner</v>
      </c>
      <c r="P64" s="112">
        <f ca="1">IFERROR(__xludf.DUMMYFUNCTION("""COMPUTED_VALUE"""),0.026261574074074)</f>
        <v>2.6261574074074E-2</v>
      </c>
      <c r="Q64" s="119"/>
      <c r="R64" s="109"/>
      <c r="S64" s="109"/>
    </row>
    <row r="65" spans="1:19" ht="33.75" customHeight="1" x14ac:dyDescent="0.15">
      <c r="A65" s="109"/>
      <c r="B65" s="109"/>
      <c r="C65" s="115"/>
      <c r="D65" s="121"/>
      <c r="E65" s="115"/>
      <c r="F65" s="110"/>
      <c r="G65" s="110"/>
      <c r="H65" s="119"/>
      <c r="I65" s="109"/>
      <c r="J65" s="109"/>
      <c r="K65" s="109"/>
      <c r="L65" s="115">
        <f ca="1">IFERROR(__xludf.DUMMYFUNCTION("""COMPUTED_VALUE"""),3003657)</f>
        <v>3003657</v>
      </c>
      <c r="M65" s="116" t="str">
        <f ca="1">IFERROR(__xludf.DUMMYFUNCTION("""COMPUTED_VALUE"""),"Diversity and Inclusion in Marketing: Inclusive Language for Marketers")</f>
        <v>Diversity and Inclusion in Marketing: Inclusive Language for Marketers</v>
      </c>
      <c r="N65" s="115" t="str">
        <f ca="1">IFERROR(__xludf.DUMMYFUNCTION("""COMPUTED_VALUE"""),"General")</f>
        <v>General</v>
      </c>
      <c r="O65" s="110" t="str">
        <f ca="1">IFERROR(__xludf.DUMMYFUNCTION("""COMPUTED_VALUE"""),"Beginner")</f>
        <v>Beginner</v>
      </c>
      <c r="P65" s="112">
        <f ca="1">IFERROR(__xludf.DUMMYFUNCTION("""COMPUTED_VALUE"""),0.0201967592592592)</f>
        <v>2.0196759259259199E-2</v>
      </c>
      <c r="Q65" s="119"/>
      <c r="R65" s="109"/>
      <c r="S65" s="109"/>
    </row>
    <row r="66" spans="1:19" ht="33.75" customHeight="1" x14ac:dyDescent="0.15">
      <c r="A66" s="109"/>
      <c r="B66" s="109"/>
      <c r="C66" s="115"/>
      <c r="D66" s="121"/>
      <c r="E66" s="115"/>
      <c r="F66" s="110"/>
      <c r="G66" s="110"/>
      <c r="H66" s="119"/>
      <c r="I66" s="109"/>
      <c r="J66" s="109"/>
      <c r="K66" s="109"/>
      <c r="L66" s="115">
        <f ca="1">IFERROR(__xludf.DUMMYFUNCTION("""COMPUTED_VALUE"""),3013036)</f>
        <v>3013036</v>
      </c>
      <c r="M66" s="116" t="str">
        <f ca="1">IFERROR(__xludf.DUMMYFUNCTION("""COMPUTED_VALUE"""),"Creating Safe Spaces for Tough Conversations at Work")</f>
        <v>Creating Safe Spaces for Tough Conversations at Work</v>
      </c>
      <c r="N66" s="115" t="str">
        <f ca="1">IFERROR(__xludf.DUMMYFUNCTION("""COMPUTED_VALUE"""),"General")</f>
        <v>General</v>
      </c>
      <c r="O66" s="110" t="str">
        <f ca="1">IFERROR(__xludf.DUMMYFUNCTION("""COMPUTED_VALUE"""),"Beginner")</f>
        <v>Beginner</v>
      </c>
      <c r="P66" s="112">
        <f ca="1">IFERROR(__xludf.DUMMYFUNCTION("""COMPUTED_VALUE"""),0.0380324074074074)</f>
        <v>3.8032407407407397E-2</v>
      </c>
      <c r="Q66" s="119"/>
      <c r="R66" s="109"/>
      <c r="S66" s="109"/>
    </row>
    <row r="67" spans="1:19" ht="33.75" customHeight="1" x14ac:dyDescent="0.15">
      <c r="A67" s="109"/>
      <c r="B67" s="109"/>
      <c r="C67" s="115"/>
      <c r="D67" s="121"/>
      <c r="E67" s="115"/>
      <c r="F67" s="110"/>
      <c r="G67" s="110"/>
      <c r="H67" s="119"/>
      <c r="I67" s="109"/>
      <c r="J67" s="109"/>
      <c r="K67" s="109"/>
      <c r="L67" s="115">
        <f ca="1">IFERROR(__xludf.DUMMYFUNCTION("""COMPUTED_VALUE"""),3008555)</f>
        <v>3008555</v>
      </c>
      <c r="M67" s="116" t="str">
        <f ca="1">IFERROR(__xludf.DUMMYFUNCTION("""COMPUTED_VALUE"""),"Strategies to Foster Inclusive Language at Work")</f>
        <v>Strategies to Foster Inclusive Language at Work</v>
      </c>
      <c r="N67" s="115" t="str">
        <f ca="1">IFERROR(__xludf.DUMMYFUNCTION("""COMPUTED_VALUE"""),"General")</f>
        <v>General</v>
      </c>
      <c r="O67" s="110" t="str">
        <f ca="1">IFERROR(__xludf.DUMMYFUNCTION("""COMPUTED_VALUE"""),"Beginner")</f>
        <v>Beginner</v>
      </c>
      <c r="P67" s="112">
        <f ca="1">IFERROR(__xludf.DUMMYFUNCTION("""COMPUTED_VALUE"""),0.0461226851851851)</f>
        <v>4.61226851851851E-2</v>
      </c>
      <c r="Q67" s="119"/>
      <c r="R67" s="109"/>
      <c r="S67" s="109"/>
    </row>
    <row r="68" spans="1:19" ht="33.75" customHeight="1" x14ac:dyDescent="0.15">
      <c r="A68" s="109"/>
      <c r="B68" s="109"/>
      <c r="C68" s="115"/>
      <c r="D68" s="121"/>
      <c r="E68" s="115"/>
      <c r="F68" s="110"/>
      <c r="G68" s="110"/>
      <c r="H68" s="119"/>
      <c r="I68" s="109"/>
      <c r="J68" s="109"/>
      <c r="K68" s="109"/>
      <c r="L68" s="115">
        <f ca="1">IFERROR(__xludf.DUMMYFUNCTION("""COMPUTED_VALUE"""),2479343)</f>
        <v>2479343</v>
      </c>
      <c r="M68" s="116" t="str">
        <f ca="1">IFERROR(__xludf.DUMMYFUNCTION("""COMPUTED_VALUE"""),"Six Skills to Develop Cultural Agility")</f>
        <v>Six Skills to Develop Cultural Agility</v>
      </c>
      <c r="N68" s="115" t="str">
        <f ca="1">IFERROR(__xludf.DUMMYFUNCTION("""COMPUTED_VALUE"""),"General")</f>
        <v>General</v>
      </c>
      <c r="O68" s="110" t="str">
        <f ca="1">IFERROR(__xludf.DUMMYFUNCTION("""COMPUTED_VALUE"""),"Beginner")</f>
        <v>Beginner</v>
      </c>
      <c r="P68" s="112">
        <f ca="1">IFERROR(__xludf.DUMMYFUNCTION("""COMPUTED_VALUE"""),0.0321875)</f>
        <v>3.2187500000000001E-2</v>
      </c>
      <c r="Q68" s="119"/>
      <c r="R68" s="109"/>
      <c r="S68" s="109"/>
    </row>
    <row r="69" spans="1:19" ht="33.75" customHeight="1" x14ac:dyDescent="0.15">
      <c r="A69" s="109"/>
      <c r="B69" s="109"/>
      <c r="C69" s="115"/>
      <c r="D69" s="121"/>
      <c r="E69" s="115"/>
      <c r="F69" s="110"/>
      <c r="G69" s="110"/>
      <c r="H69" s="119"/>
      <c r="I69" s="109"/>
      <c r="J69" s="109"/>
      <c r="K69" s="109"/>
      <c r="L69" s="115">
        <f ca="1">IFERROR(__xludf.DUMMYFUNCTION("""COMPUTED_VALUE"""),2835086)</f>
        <v>2835086</v>
      </c>
      <c r="M69" s="116" t="str">
        <f ca="1">IFERROR(__xludf.DUMMYFUNCTION("""COMPUTED_VALUE"""),"Gender in Negotiation")</f>
        <v>Gender in Negotiation</v>
      </c>
      <c r="N69" s="115" t="str">
        <f ca="1">IFERROR(__xludf.DUMMYFUNCTION("""COMPUTED_VALUE"""),"General")</f>
        <v>General</v>
      </c>
      <c r="O69" s="110" t="str">
        <f ca="1">IFERROR(__xludf.DUMMYFUNCTION("""COMPUTED_VALUE"""),"Beginner + Intermediate")</f>
        <v>Beginner + Intermediate</v>
      </c>
      <c r="P69" s="112">
        <f ca="1">IFERROR(__xludf.DUMMYFUNCTION("""COMPUTED_VALUE"""),0.0278935185185185)</f>
        <v>2.7893518518518502E-2</v>
      </c>
      <c r="Q69" s="119"/>
      <c r="R69" s="109"/>
      <c r="S69" s="109"/>
    </row>
    <row r="70" spans="1:19" ht="33.75" customHeight="1" x14ac:dyDescent="0.15">
      <c r="A70" s="109"/>
      <c r="B70" s="109"/>
      <c r="C70" s="115"/>
      <c r="D70" s="121"/>
      <c r="E70" s="115"/>
      <c r="F70" s="110"/>
      <c r="G70" s="110"/>
      <c r="H70" s="119"/>
      <c r="I70" s="109"/>
      <c r="J70" s="109"/>
      <c r="K70" s="109"/>
      <c r="L70" s="115">
        <f ca="1">IFERROR(__xludf.DUMMYFUNCTION("""COMPUTED_VALUE"""),2824254)</f>
        <v>2824254</v>
      </c>
      <c r="M70" s="116" t="str">
        <f ca="1">IFERROR(__xludf.DUMMYFUNCTION("""COMPUTED_VALUE"""),"How to Be a Good Mentee and Mentor")</f>
        <v>How to Be a Good Mentee and Mentor</v>
      </c>
      <c r="N70" s="115" t="str">
        <f ca="1">IFERROR(__xludf.DUMMYFUNCTION("""COMPUTED_VALUE"""),"General")</f>
        <v>General</v>
      </c>
      <c r="O70" s="110" t="str">
        <f ca="1">IFERROR(__xludf.DUMMYFUNCTION("""COMPUTED_VALUE"""),"Beginner + Intermediate")</f>
        <v>Beginner + Intermediate</v>
      </c>
      <c r="P70" s="112">
        <f ca="1">IFERROR(__xludf.DUMMYFUNCTION("""COMPUTED_VALUE"""),0.0189004629629629)</f>
        <v>1.89004629629629E-2</v>
      </c>
      <c r="Q70" s="119"/>
      <c r="R70" s="109"/>
      <c r="S70" s="109"/>
    </row>
    <row r="71" spans="1:19" ht="33.75" customHeight="1" x14ac:dyDescent="0.15">
      <c r="A71" s="109"/>
      <c r="B71" s="109"/>
      <c r="C71" s="115"/>
      <c r="D71" s="121"/>
      <c r="E71" s="115"/>
      <c r="F71" s="110"/>
      <c r="G71" s="110"/>
      <c r="H71" s="119"/>
      <c r="I71" s="109"/>
      <c r="J71" s="109"/>
      <c r="K71" s="109"/>
      <c r="L71" s="115">
        <f ca="1">IFERROR(__xludf.DUMMYFUNCTION("""COMPUTED_VALUE"""),2835068)</f>
        <v>2835068</v>
      </c>
      <c r="M71" s="116" t="str">
        <f ca="1">IFERROR(__xludf.DUMMYFUNCTION("""COMPUTED_VALUE"""),"Developing Mental Toughness for Leadership")</f>
        <v>Developing Mental Toughness for Leadership</v>
      </c>
      <c r="N71" s="115" t="str">
        <f ca="1">IFERROR(__xludf.DUMMYFUNCTION("""COMPUTED_VALUE"""),"General")</f>
        <v>General</v>
      </c>
      <c r="O71" s="110" t="str">
        <f ca="1">IFERROR(__xludf.DUMMYFUNCTION("""COMPUTED_VALUE"""),"Beginner + Intermediate")</f>
        <v>Beginner + Intermediate</v>
      </c>
      <c r="P71" s="112">
        <f ca="1">IFERROR(__xludf.DUMMYFUNCTION("""COMPUTED_VALUE"""),0.0225694444444444)</f>
        <v>2.2569444444444399E-2</v>
      </c>
      <c r="Q71" s="119"/>
      <c r="R71" s="109"/>
      <c r="S71" s="109"/>
    </row>
    <row r="72" spans="1:19" ht="33.75" customHeight="1" x14ac:dyDescent="0.15">
      <c r="A72" s="109"/>
      <c r="B72" s="109"/>
      <c r="C72" s="115"/>
      <c r="D72" s="121"/>
      <c r="E72" s="115"/>
      <c r="F72" s="110"/>
      <c r="G72" s="110"/>
      <c r="H72" s="119"/>
      <c r="I72" s="109"/>
      <c r="J72" s="109"/>
      <c r="K72" s="109"/>
      <c r="L72" s="115">
        <f ca="1">IFERROR(__xludf.DUMMYFUNCTION("""COMPUTED_VALUE"""),2825722)</f>
        <v>2825722</v>
      </c>
      <c r="M72" s="116" t="str">
        <f ca="1">IFERROR(__xludf.DUMMYFUNCTION("""COMPUTED_VALUE"""),"Equity First: The Path to Inclusion and Belonging")</f>
        <v>Equity First: The Path to Inclusion and Belonging</v>
      </c>
      <c r="N72" s="115" t="str">
        <f ca="1">IFERROR(__xludf.DUMMYFUNCTION("""COMPUTED_VALUE"""),"General")</f>
        <v>General</v>
      </c>
      <c r="O72" s="110" t="str">
        <f ca="1">IFERROR(__xludf.DUMMYFUNCTION("""COMPUTED_VALUE"""),"Intermediate")</f>
        <v>Intermediate</v>
      </c>
      <c r="P72" s="112">
        <f ca="1">IFERROR(__xludf.DUMMYFUNCTION("""COMPUTED_VALUE"""),0.058599537037037)</f>
        <v>5.8599537037036999E-2</v>
      </c>
      <c r="Q72" s="119"/>
      <c r="R72" s="109"/>
      <c r="S72" s="109"/>
    </row>
    <row r="73" spans="1:19" ht="33.75" customHeight="1" x14ac:dyDescent="0.15">
      <c r="A73" s="109"/>
      <c r="B73" s="109"/>
      <c r="C73" s="115"/>
      <c r="D73" s="121"/>
      <c r="E73" s="115"/>
      <c r="F73" s="110"/>
      <c r="G73" s="110"/>
      <c r="H73" s="119"/>
      <c r="I73" s="109"/>
      <c r="J73" s="109"/>
      <c r="K73" s="109"/>
      <c r="L73" s="115">
        <f ca="1">IFERROR(__xludf.DUMMYFUNCTION("""COMPUTED_VALUE"""),2825601)</f>
        <v>2825601</v>
      </c>
      <c r="M73" s="116" t="str">
        <f ca="1">IFERROR(__xludf.DUMMYFUNCTION("""COMPUTED_VALUE"""),"Creating a Connection Culture")</f>
        <v>Creating a Connection Culture</v>
      </c>
      <c r="N73" s="115" t="str">
        <f ca="1">IFERROR(__xludf.DUMMYFUNCTION("""COMPUTED_VALUE"""),"General")</f>
        <v>General</v>
      </c>
      <c r="O73" s="110" t="str">
        <f ca="1">IFERROR(__xludf.DUMMYFUNCTION("""COMPUTED_VALUE"""),"Intermediate")</f>
        <v>Intermediate</v>
      </c>
      <c r="P73" s="112">
        <f ca="1">IFERROR(__xludf.DUMMYFUNCTION("""COMPUTED_VALUE"""),0.0406828703703703)</f>
        <v>4.06828703703703E-2</v>
      </c>
      <c r="Q73" s="119"/>
      <c r="R73" s="109"/>
      <c r="S73" s="109"/>
    </row>
    <row r="74" spans="1:19" ht="33.75" customHeight="1" x14ac:dyDescent="0.15">
      <c r="A74" s="109"/>
      <c r="B74" s="109"/>
      <c r="C74" s="115"/>
      <c r="D74" s="121"/>
      <c r="E74" s="115"/>
      <c r="F74" s="110"/>
      <c r="G74" s="110"/>
      <c r="H74" s="119"/>
      <c r="I74" s="109"/>
      <c r="J74" s="109"/>
      <c r="K74" s="109"/>
      <c r="L74" s="115">
        <f ca="1">IFERROR(__xludf.DUMMYFUNCTION("""COMPUTED_VALUE"""),2824379)</f>
        <v>2824379</v>
      </c>
      <c r="M74" s="116" t="str">
        <f ca="1">IFERROR(__xludf.DUMMYFUNCTION("""COMPUTED_VALUE"""),"Fostering Belonging as a Leader")</f>
        <v>Fostering Belonging as a Leader</v>
      </c>
      <c r="N74" s="115" t="str">
        <f ca="1">IFERROR(__xludf.DUMMYFUNCTION("""COMPUTED_VALUE"""),"General")</f>
        <v>General</v>
      </c>
      <c r="O74" s="110" t="str">
        <f ca="1">IFERROR(__xludf.DUMMYFUNCTION("""COMPUTED_VALUE"""),"Intermediate")</f>
        <v>Intermediate</v>
      </c>
      <c r="P74" s="112">
        <f ca="1">IFERROR(__xludf.DUMMYFUNCTION("""COMPUTED_VALUE"""),0.0218518518518518)</f>
        <v>2.1851851851851799E-2</v>
      </c>
      <c r="Q74" s="119"/>
      <c r="R74" s="109"/>
      <c r="S74" s="109"/>
    </row>
    <row r="75" spans="1:19" ht="30" x14ac:dyDescent="0.15">
      <c r="A75" s="109"/>
      <c r="B75" s="109"/>
      <c r="C75" s="115"/>
      <c r="D75" s="121"/>
      <c r="E75" s="115"/>
      <c r="F75" s="110"/>
      <c r="G75" s="110"/>
      <c r="H75" s="119"/>
      <c r="I75" s="109"/>
      <c r="J75" s="109"/>
      <c r="K75" s="109"/>
      <c r="L75" s="115">
        <f ca="1">IFERROR(__xludf.DUMMYFUNCTION("""COMPUTED_VALUE"""),2823580)</f>
        <v>2823580</v>
      </c>
      <c r="M75" s="116" t="str">
        <f ca="1">IFERROR(__xludf.DUMMYFUNCTION("""COMPUTED_VALUE"""),"Uncovering Unconscious Bias in Recruiting and Interviewing")</f>
        <v>Uncovering Unconscious Bias in Recruiting and Interviewing</v>
      </c>
      <c r="N75" s="115" t="str">
        <f ca="1">IFERROR(__xludf.DUMMYFUNCTION("""COMPUTED_VALUE"""),"General")</f>
        <v>General</v>
      </c>
      <c r="O75" s="110" t="str">
        <f ca="1">IFERROR(__xludf.DUMMYFUNCTION("""COMPUTED_VALUE"""),"Intermediate")</f>
        <v>Intermediate</v>
      </c>
      <c r="P75" s="112">
        <f ca="1">IFERROR(__xludf.DUMMYFUNCTION("""COMPUTED_VALUE"""),0.0358564814814814)</f>
        <v>3.5856481481481399E-2</v>
      </c>
      <c r="Q75" s="119"/>
      <c r="R75" s="109"/>
      <c r="S75" s="109"/>
    </row>
    <row r="76" spans="1:19" ht="15" x14ac:dyDescent="0.15">
      <c r="A76" s="109"/>
      <c r="B76" s="109"/>
      <c r="C76" s="115"/>
      <c r="D76" s="121"/>
      <c r="E76" s="115"/>
      <c r="F76" s="110"/>
      <c r="G76" s="110"/>
      <c r="H76" s="119"/>
      <c r="I76" s="109"/>
      <c r="J76" s="109"/>
      <c r="K76" s="109"/>
      <c r="L76" s="115">
        <f ca="1">IFERROR(__xludf.DUMMYFUNCTION("""COMPUTED_VALUE"""),2453228)</f>
        <v>2453228</v>
      </c>
      <c r="M76" s="116" t="str">
        <f ca="1">IFERROR(__xludf.DUMMYFUNCTION("""COMPUTED_VALUE"""),"Develop Interpersonal Skills for Inclusive Workplaces")</f>
        <v>Develop Interpersonal Skills for Inclusive Workplaces</v>
      </c>
      <c r="N76" s="115" t="str">
        <f ca="1">IFERROR(__xludf.DUMMYFUNCTION("""COMPUTED_VALUE"""),"General")</f>
        <v>General</v>
      </c>
      <c r="O76" s="110" t="str">
        <f ca="1">IFERROR(__xludf.DUMMYFUNCTION("""COMPUTED_VALUE"""),"General")</f>
        <v>General</v>
      </c>
      <c r="P76" s="112">
        <f ca="1">IFERROR(__xludf.DUMMYFUNCTION("""COMPUTED_VALUE"""),0.0295833333333333)</f>
        <v>2.9583333333333298E-2</v>
      </c>
      <c r="Q76" s="119"/>
      <c r="R76" s="109"/>
      <c r="S76" s="109"/>
    </row>
    <row r="77" spans="1:19" ht="30" x14ac:dyDescent="0.15">
      <c r="A77" s="109"/>
      <c r="B77" s="109"/>
      <c r="C77" s="115"/>
      <c r="D77" s="121"/>
      <c r="E77" s="115"/>
      <c r="F77" s="110"/>
      <c r="G77" s="110"/>
      <c r="H77" s="119"/>
      <c r="I77" s="109"/>
      <c r="J77" s="109"/>
      <c r="K77" s="109"/>
      <c r="L77" s="115">
        <f ca="1">IFERROR(__xludf.DUMMYFUNCTION("""COMPUTED_VALUE"""),4308207)</f>
        <v>4308207</v>
      </c>
      <c r="M77" s="116" t="str">
        <f ca="1">IFERROR(__xludf.DUMMYFUNCTION("""COMPUTED_VALUE"""),"Awareness to Action: Level Up as a Change Agent in Your Organization")</f>
        <v>Awareness to Action: Level Up as a Change Agent in Your Organization</v>
      </c>
      <c r="N77" s="115" t="str">
        <f ca="1">IFERROR(__xludf.DUMMYFUNCTION("""COMPUTED_VALUE"""),"General")</f>
        <v>General</v>
      </c>
      <c r="O77" s="110" t="str">
        <f ca="1">IFERROR(__xludf.DUMMYFUNCTION("""COMPUTED_VALUE"""),"General")</f>
        <v>General</v>
      </c>
      <c r="P77" s="112">
        <f ca="1">IFERROR(__xludf.DUMMYFUNCTION("""COMPUTED_VALUE"""),0.0290625)</f>
        <v>2.9062500000000002E-2</v>
      </c>
      <c r="Q77" s="119"/>
      <c r="R77" s="109"/>
      <c r="S77" s="109"/>
    </row>
    <row r="78" spans="1:19" ht="35.25" customHeight="1" x14ac:dyDescent="0.15">
      <c r="A78" s="109"/>
      <c r="B78" s="109"/>
      <c r="C78" s="115"/>
      <c r="D78" s="121"/>
      <c r="E78" s="115"/>
      <c r="F78" s="110"/>
      <c r="G78" s="110"/>
      <c r="H78" s="119"/>
      <c r="I78" s="109"/>
      <c r="J78" s="109"/>
      <c r="K78" s="109"/>
      <c r="L78" s="115">
        <f ca="1">IFERROR(__xludf.DUMMYFUNCTION("""COMPUTED_VALUE"""),2833000)</f>
        <v>2833000</v>
      </c>
      <c r="M78" s="116" t="str">
        <f ca="1">IFERROR(__xludf.DUMMYFUNCTION("""COMPUTED_VALUE"""),"Understanding and Supporting LGBTQ+ Employees")</f>
        <v>Understanding and Supporting LGBTQ+ Employees</v>
      </c>
      <c r="N78" s="115" t="str">
        <f ca="1">IFERROR(__xludf.DUMMYFUNCTION("""COMPUTED_VALUE"""),"General")</f>
        <v>General</v>
      </c>
      <c r="O78" s="110" t="str">
        <f ca="1">IFERROR(__xludf.DUMMYFUNCTION("""COMPUTED_VALUE"""),"General")</f>
        <v>General</v>
      </c>
      <c r="P78" s="112">
        <f ca="1">IFERROR(__xludf.DUMMYFUNCTION("""COMPUTED_VALUE"""),0.0247569444444444)</f>
        <v>2.4756944444444401E-2</v>
      </c>
      <c r="Q78" s="119"/>
      <c r="R78" s="109"/>
      <c r="S78" s="109"/>
    </row>
    <row r="79" spans="1:19" ht="35.25" customHeight="1" x14ac:dyDescent="0.15">
      <c r="A79" s="109"/>
      <c r="B79" s="109"/>
      <c r="C79" s="115"/>
      <c r="D79" s="121"/>
      <c r="E79" s="115"/>
      <c r="F79" s="110"/>
      <c r="G79" s="110"/>
      <c r="H79" s="119"/>
      <c r="I79" s="109"/>
      <c r="J79" s="109"/>
      <c r="K79" s="109"/>
      <c r="L79" s="115">
        <f ca="1">IFERROR(__xludf.DUMMYFUNCTION("""COMPUTED_VALUE"""),3019047)</f>
        <v>3019047</v>
      </c>
      <c r="M79" s="116" t="str">
        <f ca="1">IFERROR(__xludf.DUMMYFUNCTION("""COMPUTED_VALUE"""),"Getting a Seat at the Table and Making It Count")</f>
        <v>Getting a Seat at the Table and Making It Count</v>
      </c>
      <c r="N79" s="115" t="str">
        <f ca="1">IFERROR(__xludf.DUMMYFUNCTION("""COMPUTED_VALUE"""),"General")</f>
        <v>General</v>
      </c>
      <c r="O79" s="110" t="str">
        <f ca="1">IFERROR(__xludf.DUMMYFUNCTION("""COMPUTED_VALUE"""),"General")</f>
        <v>General</v>
      </c>
      <c r="P79" s="112">
        <f ca="1">IFERROR(__xludf.DUMMYFUNCTION("""COMPUTED_VALUE"""),0.0451388888888888)</f>
        <v>4.5138888888888798E-2</v>
      </c>
      <c r="Q79" s="119"/>
      <c r="R79" s="109"/>
      <c r="S79" s="109"/>
    </row>
    <row r="80" spans="1:19" ht="35.25" customHeight="1" x14ac:dyDescent="0.15">
      <c r="A80" s="109"/>
      <c r="B80" s="109"/>
      <c r="C80" s="115"/>
      <c r="D80" s="121"/>
      <c r="E80" s="115"/>
      <c r="F80" s="110"/>
      <c r="G80" s="110"/>
      <c r="H80" s="119"/>
      <c r="I80" s="109"/>
      <c r="J80" s="109"/>
      <c r="K80" s="109"/>
      <c r="L80" s="115">
        <f ca="1">IFERROR(__xludf.DUMMYFUNCTION("""COMPUTED_VALUE"""),2892592)</f>
        <v>2892592</v>
      </c>
      <c r="M80" s="116" t="str">
        <f ca="1">IFERROR(__xludf.DUMMYFUNCTION("""COMPUTED_VALUE"""),"Understanding and Supporting Asian Employees")</f>
        <v>Understanding and Supporting Asian Employees</v>
      </c>
      <c r="N80" s="115" t="str">
        <f ca="1">IFERROR(__xludf.DUMMYFUNCTION("""COMPUTED_VALUE"""),"General")</f>
        <v>General</v>
      </c>
      <c r="O80" s="110" t="str">
        <f ca="1">IFERROR(__xludf.DUMMYFUNCTION("""COMPUTED_VALUE"""),"General")</f>
        <v>General</v>
      </c>
      <c r="P80" s="112">
        <f ca="1">IFERROR(__xludf.DUMMYFUNCTION("""COMPUTED_VALUE"""),0.0347337962962963)</f>
        <v>3.4733796296296297E-2</v>
      </c>
      <c r="Q80" s="119"/>
      <c r="R80" s="109"/>
      <c r="S80" s="109"/>
    </row>
    <row r="81" spans="1:19" ht="35.25" customHeight="1" x14ac:dyDescent="0.15">
      <c r="A81" s="109"/>
      <c r="B81" s="109"/>
      <c r="C81" s="115"/>
      <c r="D81" s="121"/>
      <c r="E81" s="115"/>
      <c r="F81" s="110"/>
      <c r="G81" s="110"/>
      <c r="H81" s="119"/>
      <c r="I81" s="109"/>
      <c r="J81" s="109"/>
      <c r="K81" s="109"/>
      <c r="L81" s="115">
        <f ca="1">IFERROR(__xludf.DUMMYFUNCTION("""COMPUTED_VALUE"""),2839076)</f>
        <v>2839076</v>
      </c>
      <c r="M81" s="116" t="str">
        <f ca="1">IFERROR(__xludf.DUMMYFUNCTION("""COMPUTED_VALUE"""),"Awakening Compassion at Work (Blinkist Summary)")</f>
        <v>Awakening Compassion at Work (Blinkist Summary)</v>
      </c>
      <c r="N81" s="115" t="str">
        <f ca="1">IFERROR(__xludf.DUMMYFUNCTION("""COMPUTED_VALUE"""),"General")</f>
        <v>General</v>
      </c>
      <c r="O81" s="110" t="str">
        <f ca="1">IFERROR(__xludf.DUMMYFUNCTION("""COMPUTED_VALUE"""),"General")</f>
        <v>General</v>
      </c>
      <c r="P81" s="112">
        <f ca="1">IFERROR(__xludf.DUMMYFUNCTION("""COMPUTED_VALUE"""),0.0156828703703703)</f>
        <v>1.5682870370370298E-2</v>
      </c>
      <c r="Q81" s="119"/>
      <c r="R81" s="109"/>
      <c r="S81" s="109"/>
    </row>
    <row r="82" spans="1:19" ht="35.25" customHeight="1" x14ac:dyDescent="0.15">
      <c r="A82" s="109"/>
      <c r="B82" s="109"/>
      <c r="C82" s="115"/>
      <c r="D82" s="121"/>
      <c r="E82" s="115"/>
      <c r="F82" s="110"/>
      <c r="G82" s="110"/>
      <c r="H82" s="119"/>
      <c r="I82" s="109"/>
      <c r="J82" s="109"/>
      <c r="K82" s="109"/>
      <c r="L82" s="115">
        <f ca="1">IFERROR(__xludf.DUMMYFUNCTION("""COMPUTED_VALUE"""),2864030)</f>
        <v>2864030</v>
      </c>
      <c r="M82" s="116" t="str">
        <f ca="1">IFERROR(__xludf.DUMMYFUNCTION("""COMPUTED_VALUE"""),"Driving Change and Anti-Racism")</f>
        <v>Driving Change and Anti-Racism</v>
      </c>
      <c r="N82" s="115" t="str">
        <f ca="1">IFERROR(__xludf.DUMMYFUNCTION("""COMPUTED_VALUE"""),"General")</f>
        <v>General</v>
      </c>
      <c r="O82" s="110" t="str">
        <f ca="1">IFERROR(__xludf.DUMMYFUNCTION("""COMPUTED_VALUE"""),"General")</f>
        <v>General</v>
      </c>
      <c r="P82" s="112">
        <f ca="1">IFERROR(__xludf.DUMMYFUNCTION("""COMPUTED_VALUE"""),0.0113078703703703)</f>
        <v>1.13078703703703E-2</v>
      </c>
      <c r="Q82" s="119"/>
      <c r="R82" s="109"/>
      <c r="S82" s="109"/>
    </row>
    <row r="83" spans="1:19" ht="35.25" customHeight="1" x14ac:dyDescent="0.15">
      <c r="A83" s="109"/>
      <c r="B83" s="109"/>
      <c r="C83" s="115"/>
      <c r="D83" s="121"/>
      <c r="E83" s="115"/>
      <c r="F83" s="110"/>
      <c r="G83" s="110"/>
      <c r="H83" s="119"/>
      <c r="I83" s="109"/>
      <c r="J83" s="109"/>
      <c r="K83" s="109"/>
      <c r="L83" s="115">
        <f ca="1">IFERROR(__xludf.DUMMYFUNCTION("""COMPUTED_VALUE"""),2848321)</f>
        <v>2848321</v>
      </c>
      <c r="M83" s="116" t="str">
        <f ca="1">IFERROR(__xludf.DUMMYFUNCTION("""COMPUTED_VALUE"""),"Difficult Conversations: Talking About Race at Work")</f>
        <v>Difficult Conversations: Talking About Race at Work</v>
      </c>
      <c r="N83" s="115" t="str">
        <f ca="1">IFERROR(__xludf.DUMMYFUNCTION("""COMPUTED_VALUE"""),"General")</f>
        <v>General</v>
      </c>
      <c r="O83" s="110" t="str">
        <f ca="1">IFERROR(__xludf.DUMMYFUNCTION("""COMPUTED_VALUE"""),"General")</f>
        <v>General</v>
      </c>
      <c r="P83" s="112">
        <f ca="1">IFERROR(__xludf.DUMMYFUNCTION("""COMPUTED_VALUE"""),0.0112847222222222)</f>
        <v>1.1284722222222199E-2</v>
      </c>
      <c r="Q83" s="119"/>
      <c r="R83" s="109"/>
      <c r="S83" s="109"/>
    </row>
    <row r="84" spans="1:19" ht="35.25" customHeight="1" x14ac:dyDescent="0.15">
      <c r="A84" s="109"/>
      <c r="B84" s="109"/>
      <c r="C84" s="115"/>
      <c r="D84" s="121"/>
      <c r="E84" s="115"/>
      <c r="F84" s="110"/>
      <c r="G84" s="110"/>
      <c r="H84" s="119"/>
      <c r="I84" s="109"/>
      <c r="J84" s="109"/>
      <c r="K84" s="109"/>
      <c r="L84" s="115">
        <f ca="1">IFERROR(__xludf.DUMMYFUNCTION("""COMPUTED_VALUE"""),2866005)</f>
        <v>2866005</v>
      </c>
      <c r="M84" s="116" t="str">
        <f ca="1">IFERROR(__xludf.DUMMYFUNCTION("""COMPUTED_VALUE"""),"Just Ask: Kwame Christian on Discussing Race")</f>
        <v>Just Ask: Kwame Christian on Discussing Race</v>
      </c>
      <c r="N84" s="115" t="str">
        <f ca="1">IFERROR(__xludf.DUMMYFUNCTION("""COMPUTED_VALUE"""),"General")</f>
        <v>General</v>
      </c>
      <c r="O84" s="110" t="str">
        <f ca="1">IFERROR(__xludf.DUMMYFUNCTION("""COMPUTED_VALUE"""),"General")</f>
        <v>General</v>
      </c>
      <c r="P84" s="112">
        <f ca="1">IFERROR(__xludf.DUMMYFUNCTION("""COMPUTED_VALUE"""),0.0157175925925925)</f>
        <v>1.5717592592592498E-2</v>
      </c>
      <c r="Q84" s="119"/>
      <c r="R84" s="109"/>
      <c r="S84" s="109"/>
    </row>
    <row r="85" spans="1:19" ht="35.25" customHeight="1" x14ac:dyDescent="0.15">
      <c r="A85" s="109"/>
      <c r="B85" s="109"/>
      <c r="C85" s="115"/>
      <c r="D85" s="121"/>
      <c r="E85" s="115"/>
      <c r="F85" s="110"/>
      <c r="G85" s="110"/>
      <c r="H85" s="119"/>
      <c r="I85" s="109"/>
      <c r="J85" s="109"/>
      <c r="K85" s="109"/>
      <c r="L85" s="115">
        <f ca="1">IFERROR(__xludf.DUMMYFUNCTION("""COMPUTED_VALUE"""),2864299)</f>
        <v>2864299</v>
      </c>
      <c r="M85" s="116" t="str">
        <f ca="1">IFERROR(__xludf.DUMMYFUNCTION("""COMPUTED_VALUE"""),"Color and Cultural Connections")</f>
        <v>Color and Cultural Connections</v>
      </c>
      <c r="N85" s="115" t="str">
        <f ca="1">IFERROR(__xludf.DUMMYFUNCTION("""COMPUTED_VALUE"""),"General")</f>
        <v>General</v>
      </c>
      <c r="O85" s="110" t="str">
        <f ca="1">IFERROR(__xludf.DUMMYFUNCTION("""COMPUTED_VALUE"""),"General")</f>
        <v>General</v>
      </c>
      <c r="P85" s="112">
        <f ca="1">IFERROR(__xludf.DUMMYFUNCTION("""COMPUTED_VALUE"""),0.0249074074074074)</f>
        <v>2.4907407407407399E-2</v>
      </c>
      <c r="Q85" s="119"/>
      <c r="R85" s="109"/>
      <c r="S85" s="109"/>
    </row>
    <row r="86" spans="1:19" ht="35.25" customHeight="1" x14ac:dyDescent="0.15">
      <c r="A86" s="109"/>
      <c r="B86" s="109"/>
      <c r="C86" s="115"/>
      <c r="D86" s="121"/>
      <c r="E86" s="115"/>
      <c r="F86" s="110"/>
      <c r="G86" s="110"/>
      <c r="H86" s="119"/>
      <c r="I86" s="109"/>
      <c r="J86" s="109"/>
      <c r="K86" s="109"/>
      <c r="L86" s="115">
        <f ca="1">IFERROR(__xludf.DUMMYFUNCTION("""COMPUTED_VALUE"""),2825696)</f>
        <v>2825696</v>
      </c>
      <c r="M86" s="116" t="str">
        <f ca="1">IFERROR(__xludf.DUMMYFUNCTION("""COMPUTED_VALUE"""),"Speaking Up At Work")</f>
        <v>Speaking Up At Work</v>
      </c>
      <c r="N86" s="115" t="str">
        <f ca="1">IFERROR(__xludf.DUMMYFUNCTION("""COMPUTED_VALUE"""),"General")</f>
        <v>General</v>
      </c>
      <c r="O86" s="110" t="str">
        <f ca="1">IFERROR(__xludf.DUMMYFUNCTION("""COMPUTED_VALUE"""),"General")</f>
        <v>General</v>
      </c>
      <c r="P86" s="112">
        <f ca="1">IFERROR(__xludf.DUMMYFUNCTION("""COMPUTED_VALUE"""),0.0155555555555555)</f>
        <v>1.55555555555555E-2</v>
      </c>
      <c r="Q86" s="119"/>
      <c r="R86" s="109"/>
      <c r="S86" s="109"/>
    </row>
    <row r="87" spans="1:19" ht="35.25" customHeight="1" x14ac:dyDescent="0.15">
      <c r="A87" s="109"/>
      <c r="B87" s="109"/>
      <c r="C87" s="115"/>
      <c r="D87" s="121"/>
      <c r="E87" s="115"/>
      <c r="F87" s="110"/>
      <c r="G87" s="110"/>
      <c r="H87" s="119"/>
      <c r="I87" s="109"/>
      <c r="J87" s="109"/>
      <c r="K87" s="109"/>
      <c r="L87" s="115">
        <f ca="1">IFERROR(__xludf.DUMMYFUNCTION("""COMPUTED_VALUE"""),2883104)</f>
        <v>2883104</v>
      </c>
      <c r="M87" s="116" t="str">
        <f ca="1">IFERROR(__xludf.DUMMYFUNCTION("""COMPUTED_VALUE"""),"How to Be More Inclusive")</f>
        <v>How to Be More Inclusive</v>
      </c>
      <c r="N87" s="115" t="str">
        <f ca="1">IFERROR(__xludf.DUMMYFUNCTION("""COMPUTED_VALUE"""),"General")</f>
        <v>General</v>
      </c>
      <c r="O87" s="110" t="str">
        <f ca="1">IFERROR(__xludf.DUMMYFUNCTION("""COMPUTED_VALUE"""),"General")</f>
        <v>General</v>
      </c>
      <c r="P87" s="112">
        <f ca="1">IFERROR(__xludf.DUMMYFUNCTION("""COMPUTED_VALUE"""),0.0502430555555555)</f>
        <v>5.0243055555555499E-2</v>
      </c>
      <c r="Q87" s="119"/>
      <c r="R87" s="109"/>
      <c r="S87" s="109"/>
    </row>
    <row r="88" spans="1:19" ht="35.25" customHeight="1" x14ac:dyDescent="0.15">
      <c r="A88" s="109"/>
      <c r="B88" s="109"/>
      <c r="C88" s="115"/>
      <c r="D88" s="121"/>
      <c r="E88" s="115"/>
      <c r="F88" s="110"/>
      <c r="G88" s="110"/>
      <c r="H88" s="119"/>
      <c r="I88" s="109"/>
      <c r="J88" s="109"/>
      <c r="K88" s="109"/>
      <c r="L88" s="115">
        <f ca="1">IFERROR(__xludf.DUMMYFUNCTION("""COMPUTED_VALUE"""),2428262)</f>
        <v>2428262</v>
      </c>
      <c r="M88" s="116" t="str">
        <f ca="1">IFERROR(__xludf.DUMMYFUNCTION("""COMPUTED_VALUE"""),"Digital Accessibility for the Modern Workplace (with Audio Descriptions)")</f>
        <v>Digital Accessibility for the Modern Workplace (with Audio Descriptions)</v>
      </c>
      <c r="N88" s="115" t="str">
        <f ca="1">IFERROR(__xludf.DUMMYFUNCTION("""COMPUTED_VALUE"""),"General")</f>
        <v>General</v>
      </c>
      <c r="O88" s="110" t="str">
        <f ca="1">IFERROR(__xludf.DUMMYFUNCTION("""COMPUTED_VALUE"""),"General")</f>
        <v>General</v>
      </c>
      <c r="P88" s="112">
        <f ca="1">IFERROR(__xludf.DUMMYFUNCTION("""COMPUTED_VALUE"""),0.0439814814814814)</f>
        <v>4.3981481481481399E-2</v>
      </c>
      <c r="Q88" s="119"/>
      <c r="R88" s="109"/>
      <c r="S88" s="109"/>
    </row>
    <row r="89" spans="1:19" ht="35.25" customHeight="1" x14ac:dyDescent="0.15">
      <c r="A89" s="109"/>
      <c r="B89" s="109"/>
      <c r="C89" s="115"/>
      <c r="D89" s="121"/>
      <c r="E89" s="115"/>
      <c r="F89" s="110"/>
      <c r="G89" s="110"/>
      <c r="H89" s="119"/>
      <c r="I89" s="109"/>
      <c r="J89" s="109"/>
      <c r="K89" s="109"/>
      <c r="L89" s="115">
        <f ca="1">IFERROR(__xludf.DUMMYFUNCTION("""COMPUTED_VALUE"""),2873211)</f>
        <v>2873211</v>
      </c>
      <c r="M89" s="116" t="str">
        <f ca="1">IFERROR(__xludf.DUMMYFUNCTION("""COMPUTED_VALUE"""),"Succeeding as an LGBT Professional")</f>
        <v>Succeeding as an LGBT Professional</v>
      </c>
      <c r="N89" s="115" t="str">
        <f ca="1">IFERROR(__xludf.DUMMYFUNCTION("""COMPUTED_VALUE"""),"General")</f>
        <v>General</v>
      </c>
      <c r="O89" s="110" t="str">
        <f ca="1">IFERROR(__xludf.DUMMYFUNCTION("""COMPUTED_VALUE"""),"General")</f>
        <v>General</v>
      </c>
      <c r="P89" s="112">
        <f ca="1">IFERROR(__xludf.DUMMYFUNCTION("""COMPUTED_VALUE"""),0.0140277777777777)</f>
        <v>1.40277777777777E-2</v>
      </c>
      <c r="Q89" s="119"/>
      <c r="R89" s="109"/>
      <c r="S89" s="109"/>
    </row>
    <row r="90" spans="1:19" ht="35.25" customHeight="1" x14ac:dyDescent="0.15">
      <c r="A90" s="109"/>
      <c r="B90" s="109"/>
      <c r="C90" s="115"/>
      <c r="D90" s="121"/>
      <c r="E90" s="115"/>
      <c r="F90" s="110"/>
      <c r="G90" s="110"/>
      <c r="H90" s="119"/>
      <c r="I90" s="109"/>
      <c r="J90" s="109"/>
      <c r="K90" s="109"/>
      <c r="L90" s="115">
        <f ca="1">IFERROR(__xludf.DUMMYFUNCTION("""COMPUTED_VALUE"""),2886191)</f>
        <v>2886191</v>
      </c>
      <c r="M90" s="116" t="str">
        <f ca="1">IFERROR(__xludf.DUMMYFUNCTION("""COMPUTED_VALUE"""),"Discussing Racism with Dr. Christina Greer")</f>
        <v>Discussing Racism with Dr. Christina Greer</v>
      </c>
      <c r="N90" s="115" t="str">
        <f ca="1">IFERROR(__xludf.DUMMYFUNCTION("""COMPUTED_VALUE"""),"General")</f>
        <v>General</v>
      </c>
      <c r="O90" s="110" t="str">
        <f ca="1">IFERROR(__xludf.DUMMYFUNCTION("""COMPUTED_VALUE"""),"General")</f>
        <v>General</v>
      </c>
      <c r="P90" s="112">
        <f ca="1">IFERROR(__xludf.DUMMYFUNCTION("""COMPUTED_VALUE"""),0.0228009259259259)</f>
        <v>2.2800925925925902E-2</v>
      </c>
      <c r="Q90" s="119"/>
      <c r="R90" s="109"/>
      <c r="S90" s="109"/>
    </row>
    <row r="91" spans="1:19" ht="35.25" customHeight="1" x14ac:dyDescent="0.15">
      <c r="A91" s="109"/>
      <c r="B91" s="109"/>
      <c r="C91" s="115"/>
      <c r="D91" s="121"/>
      <c r="E91" s="115"/>
      <c r="F91" s="110"/>
      <c r="G91" s="110"/>
      <c r="H91" s="119"/>
      <c r="I91" s="109"/>
      <c r="J91" s="109"/>
      <c r="K91" s="109"/>
      <c r="L91" s="115">
        <f ca="1">IFERROR(__xludf.DUMMYFUNCTION("""COMPUTED_VALUE"""),2833038)</f>
        <v>2833038</v>
      </c>
      <c r="M91" s="116" t="str">
        <f ca="1">IFERROR(__xludf.DUMMYFUNCTION("""COMPUTED_VALUE"""),"Becoming an Ally to All")</f>
        <v>Becoming an Ally to All</v>
      </c>
      <c r="N91" s="115" t="str">
        <f ca="1">IFERROR(__xludf.DUMMYFUNCTION("""COMPUTED_VALUE"""),"General")</f>
        <v>General</v>
      </c>
      <c r="O91" s="110" t="str">
        <f ca="1">IFERROR(__xludf.DUMMYFUNCTION("""COMPUTED_VALUE"""),"General")</f>
        <v>General</v>
      </c>
      <c r="P91" s="112">
        <f ca="1">IFERROR(__xludf.DUMMYFUNCTION("""COMPUTED_VALUE"""),0.0212268518518518)</f>
        <v>2.1226851851851799E-2</v>
      </c>
      <c r="Q91" s="119"/>
      <c r="R91" s="109"/>
      <c r="S91" s="109"/>
    </row>
    <row r="92" spans="1:19" ht="35.25" customHeight="1" x14ac:dyDescent="0.15">
      <c r="A92" s="109"/>
      <c r="B92" s="109"/>
      <c r="C92" s="115"/>
      <c r="D92" s="121"/>
      <c r="E92" s="115"/>
      <c r="F92" s="110"/>
      <c r="G92" s="110"/>
      <c r="H92" s="119"/>
      <c r="I92" s="109"/>
      <c r="J92" s="109"/>
      <c r="K92" s="109"/>
      <c r="L92" s="115">
        <f ca="1">IFERROR(__xludf.DUMMYFUNCTION("""COMPUTED_VALUE"""),2877284)</f>
        <v>2877284</v>
      </c>
      <c r="M92" s="116" t="str">
        <f ca="1">IFERROR(__xludf.DUMMYFUNCTION("""COMPUTED_VALUE"""),"Architectural Design: The WE Way for Workplace Inclusivity")</f>
        <v>Architectural Design: The WE Way for Workplace Inclusivity</v>
      </c>
      <c r="N92" s="115" t="str">
        <f ca="1">IFERROR(__xludf.DUMMYFUNCTION("""COMPUTED_VALUE"""),"General")</f>
        <v>General</v>
      </c>
      <c r="O92" s="110" t="str">
        <f ca="1">IFERROR(__xludf.DUMMYFUNCTION("""COMPUTED_VALUE"""),"General")</f>
        <v>General</v>
      </c>
      <c r="P92" s="112">
        <f ca="1">IFERROR(__xludf.DUMMYFUNCTION("""COMPUTED_VALUE"""),0.0433217592592592)</f>
        <v>4.3321759259259199E-2</v>
      </c>
      <c r="Q92" s="119"/>
      <c r="R92" s="109"/>
      <c r="S92" s="109"/>
    </row>
    <row r="93" spans="1:19" ht="35.25" customHeight="1" x14ac:dyDescent="0.15">
      <c r="A93" s="109"/>
      <c r="B93" s="109"/>
      <c r="C93" s="115"/>
      <c r="D93" s="121"/>
      <c r="E93" s="115"/>
      <c r="F93" s="110"/>
      <c r="G93" s="110"/>
      <c r="H93" s="119"/>
      <c r="I93" s="109"/>
      <c r="J93" s="109"/>
      <c r="K93" s="109"/>
      <c r="L93" s="115">
        <f ca="1">IFERROR(__xludf.DUMMYFUNCTION("""COMPUTED_VALUE"""),2835067)</f>
        <v>2835067</v>
      </c>
      <c r="M93" s="116" t="str">
        <f ca="1">IFERROR(__xludf.DUMMYFUNCTION("""COMPUTED_VALUE"""),"Uncovering Your Authentic Self at Work")</f>
        <v>Uncovering Your Authentic Self at Work</v>
      </c>
      <c r="N93" s="115" t="str">
        <f ca="1">IFERROR(__xludf.DUMMYFUNCTION("""COMPUTED_VALUE"""),"General")</f>
        <v>General</v>
      </c>
      <c r="O93" s="110" t="str">
        <f ca="1">IFERROR(__xludf.DUMMYFUNCTION("""COMPUTED_VALUE"""),"General")</f>
        <v>General</v>
      </c>
      <c r="P93" s="112">
        <f ca="1">IFERROR(__xludf.DUMMYFUNCTION("""COMPUTED_VALUE"""),0.0194675925925925)</f>
        <v>1.9467592592592502E-2</v>
      </c>
      <c r="Q93" s="119"/>
      <c r="R93" s="109"/>
      <c r="S93" s="109"/>
    </row>
    <row r="94" spans="1:19" ht="35.25" customHeight="1" x14ac:dyDescent="0.15">
      <c r="A94" s="109"/>
      <c r="B94" s="109"/>
      <c r="C94" s="115"/>
      <c r="D94" s="121"/>
      <c r="E94" s="115"/>
      <c r="F94" s="110"/>
      <c r="G94" s="110"/>
      <c r="H94" s="119"/>
      <c r="I94" s="109"/>
      <c r="J94" s="109"/>
      <c r="K94" s="109"/>
      <c r="L94" s="115">
        <f ca="1">IFERROR(__xludf.DUMMYFUNCTION("""COMPUTED_VALUE"""),2896887)</f>
        <v>2896887</v>
      </c>
      <c r="M94" s="116" t="str">
        <f ca="1">IFERROR(__xludf.DUMMYFUNCTION("""COMPUTED_VALUE"""),"Reshuffle: A Special Series on the New World of Work")</f>
        <v>Reshuffle: A Special Series on the New World of Work</v>
      </c>
      <c r="N94" s="115" t="str">
        <f ca="1">IFERROR(__xludf.DUMMYFUNCTION("""COMPUTED_VALUE"""),"General")</f>
        <v>General</v>
      </c>
      <c r="O94" s="110" t="str">
        <f ca="1">IFERROR(__xludf.DUMMYFUNCTION("""COMPUTED_VALUE"""),"General")</f>
        <v>General</v>
      </c>
      <c r="P94" s="112">
        <f ca="1">IFERROR(__xludf.DUMMYFUNCTION("""COMPUTED_VALUE"""),0.0339004629629629)</f>
        <v>3.3900462962962903E-2</v>
      </c>
      <c r="Q94" s="119"/>
      <c r="R94" s="109"/>
      <c r="S94" s="109"/>
    </row>
    <row r="95" spans="1:19" ht="35.25" customHeight="1" x14ac:dyDescent="0.15">
      <c r="A95" s="109"/>
      <c r="B95" s="109"/>
      <c r="C95" s="115"/>
      <c r="D95" s="121"/>
      <c r="E95" s="115"/>
      <c r="F95" s="110"/>
      <c r="G95" s="110"/>
      <c r="H95" s="119"/>
      <c r="I95" s="109"/>
      <c r="J95" s="109"/>
      <c r="K95" s="109"/>
      <c r="L95" s="115">
        <f ca="1">IFERROR(__xludf.DUMMYFUNCTION("""COMPUTED_VALUE"""),2424508)</f>
        <v>2424508</v>
      </c>
      <c r="M95" s="116" t="str">
        <f ca="1">IFERROR(__xludf.DUMMYFUNCTION("""COMPUTED_VALUE"""),"Communicating Across Cultures Virtually")</f>
        <v>Communicating Across Cultures Virtually</v>
      </c>
      <c r="N95" s="115" t="str">
        <f ca="1">IFERROR(__xludf.DUMMYFUNCTION("""COMPUTED_VALUE"""),"General")</f>
        <v>General</v>
      </c>
      <c r="O95" s="110" t="str">
        <f ca="1">IFERROR(__xludf.DUMMYFUNCTION("""COMPUTED_VALUE"""),"General")</f>
        <v>General</v>
      </c>
      <c r="P95" s="112">
        <f ca="1">IFERROR(__xludf.DUMMYFUNCTION("""COMPUTED_VALUE"""),0.0434375)</f>
        <v>4.3437499999999997E-2</v>
      </c>
      <c r="Q95" s="119"/>
      <c r="R95" s="109"/>
      <c r="S95" s="109"/>
    </row>
    <row r="96" spans="1:19" ht="35.25" customHeight="1" x14ac:dyDescent="0.15">
      <c r="A96" s="109"/>
      <c r="B96" s="109"/>
      <c r="C96" s="115"/>
      <c r="D96" s="121"/>
      <c r="E96" s="115"/>
      <c r="F96" s="110"/>
      <c r="G96" s="110"/>
      <c r="H96" s="119"/>
      <c r="I96" s="109"/>
      <c r="J96" s="109"/>
      <c r="K96" s="109"/>
      <c r="L96" s="115">
        <f ca="1">IFERROR(__xludf.DUMMYFUNCTION("""COMPUTED_VALUE"""),2425282)</f>
        <v>2425282</v>
      </c>
      <c r="M96" s="116" t="str">
        <f ca="1">IFERROR(__xludf.DUMMYFUNCTION("""COMPUTED_VALUE"""),"Unlocking Authentic Communication in a Culturally-Diverse Workplace")</f>
        <v>Unlocking Authentic Communication in a Culturally-Diverse Workplace</v>
      </c>
      <c r="N96" s="115" t="str">
        <f ca="1">IFERROR(__xludf.DUMMYFUNCTION("""COMPUTED_VALUE"""),"General")</f>
        <v>General</v>
      </c>
      <c r="O96" s="110" t="str">
        <f ca="1">IFERROR(__xludf.DUMMYFUNCTION("""COMPUTED_VALUE"""),"General")</f>
        <v>General</v>
      </c>
      <c r="P96" s="112">
        <f ca="1">IFERROR(__xludf.DUMMYFUNCTION("""COMPUTED_VALUE"""),0.0344907407407407)</f>
        <v>3.4490740740740697E-2</v>
      </c>
      <c r="Q96" s="119"/>
      <c r="R96" s="109"/>
      <c r="S96" s="109"/>
    </row>
    <row r="97" spans="1:19" ht="35.25" customHeight="1" x14ac:dyDescent="0.15">
      <c r="A97" s="109"/>
      <c r="B97" s="109"/>
      <c r="C97" s="115"/>
      <c r="D97" s="121"/>
      <c r="E97" s="115"/>
      <c r="F97" s="110"/>
      <c r="G97" s="110"/>
      <c r="H97" s="119"/>
      <c r="I97" s="109"/>
      <c r="J97" s="109"/>
      <c r="K97" s="109"/>
      <c r="L97" s="115">
        <f ca="1">IFERROR(__xludf.DUMMYFUNCTION("""COMPUTED_VALUE"""),2426448)</f>
        <v>2426448</v>
      </c>
      <c r="M97" s="116" t="str">
        <f ca="1">IFERROR(__xludf.DUMMYFUNCTION("""COMPUTED_VALUE"""),"Success Strategies for Women in the Workplace")</f>
        <v>Success Strategies for Women in the Workplace</v>
      </c>
      <c r="N97" s="115" t="str">
        <f ca="1">IFERROR(__xludf.DUMMYFUNCTION("""COMPUTED_VALUE"""),"General")</f>
        <v>General</v>
      </c>
      <c r="O97" s="110" t="str">
        <f ca="1">IFERROR(__xludf.DUMMYFUNCTION("""COMPUTED_VALUE"""),"General")</f>
        <v>General</v>
      </c>
      <c r="P97" s="112">
        <f ca="1">IFERROR(__xludf.DUMMYFUNCTION("""COMPUTED_VALUE"""),0.0363194444444444)</f>
        <v>3.6319444444444397E-2</v>
      </c>
      <c r="Q97" s="119"/>
      <c r="R97" s="109"/>
      <c r="S97" s="109"/>
    </row>
    <row r="98" spans="1:19" ht="35.25" customHeight="1" x14ac:dyDescent="0.15">
      <c r="A98" s="109"/>
      <c r="B98" s="109"/>
      <c r="C98" s="115"/>
      <c r="D98" s="121"/>
      <c r="E98" s="115"/>
      <c r="F98" s="110"/>
      <c r="G98" s="110"/>
      <c r="H98" s="119"/>
      <c r="I98" s="109"/>
      <c r="J98" s="109"/>
      <c r="K98" s="109"/>
      <c r="L98" s="115">
        <f ca="1">IFERROR(__xludf.DUMMYFUNCTION("""COMPUTED_VALUE"""),2822684)</f>
        <v>2822684</v>
      </c>
      <c r="M98" s="116" t="str">
        <f ca="1">IFERROR(__xludf.DUMMYFUNCTION("""COMPUTED_VALUE"""),"Empathy at Work")</f>
        <v>Empathy at Work</v>
      </c>
      <c r="N98" s="115" t="str">
        <f ca="1">IFERROR(__xludf.DUMMYFUNCTION("""COMPUTED_VALUE"""),"General")</f>
        <v>General</v>
      </c>
      <c r="O98" s="110" t="str">
        <f ca="1">IFERROR(__xludf.DUMMYFUNCTION("""COMPUTED_VALUE"""),"General")</f>
        <v>General</v>
      </c>
      <c r="P98" s="112">
        <f ca="1">IFERROR(__xludf.DUMMYFUNCTION("""COMPUTED_VALUE"""),0.033287037037037)</f>
        <v>3.3287037037036997E-2</v>
      </c>
      <c r="Q98" s="119"/>
      <c r="R98" s="109"/>
      <c r="S98" s="109"/>
    </row>
    <row r="99" spans="1:19" ht="35.25" customHeight="1" x14ac:dyDescent="0.15">
      <c r="A99" s="109"/>
      <c r="B99" s="109"/>
      <c r="C99" s="115"/>
      <c r="D99" s="121"/>
      <c r="E99" s="115"/>
      <c r="F99" s="110"/>
      <c r="G99" s="110"/>
      <c r="H99" s="119"/>
      <c r="I99" s="109"/>
      <c r="J99" s="109"/>
      <c r="K99" s="109"/>
      <c r="L99" s="115">
        <f ca="1">IFERROR(__xludf.DUMMYFUNCTION("""COMPUTED_VALUE"""),2488376)</f>
        <v>2488376</v>
      </c>
      <c r="M99" s="116" t="str">
        <f ca="1">IFERROR(__xludf.DUMMYFUNCTION("""COMPUTED_VALUE"""),"Making a Case for Accessibility in Your Organization")</f>
        <v>Making a Case for Accessibility in Your Organization</v>
      </c>
      <c r="N99" s="115" t="str">
        <f ca="1">IFERROR(__xludf.DUMMYFUNCTION("""COMPUTED_VALUE"""),"General")</f>
        <v>General</v>
      </c>
      <c r="O99" s="110" t="str">
        <f ca="1">IFERROR(__xludf.DUMMYFUNCTION("""COMPUTED_VALUE"""),"General")</f>
        <v>General</v>
      </c>
      <c r="P99" s="112">
        <f ca="1">IFERROR(__xludf.DUMMYFUNCTION("""COMPUTED_VALUE"""),0.0205902777777777)</f>
        <v>2.05902777777777E-2</v>
      </c>
      <c r="Q99" s="119"/>
      <c r="R99" s="109"/>
      <c r="S99" s="109"/>
    </row>
    <row r="100" spans="1:19" ht="35.25" customHeight="1" x14ac:dyDescent="0.15">
      <c r="A100" s="109"/>
      <c r="B100" s="109"/>
      <c r="C100" s="115"/>
      <c r="D100" s="121"/>
      <c r="E100" s="115"/>
      <c r="F100" s="110"/>
      <c r="G100" s="110"/>
      <c r="H100" s="119"/>
      <c r="I100" s="109"/>
      <c r="J100" s="109"/>
      <c r="K100" s="109"/>
      <c r="L100" s="115">
        <f ca="1">IFERROR(__xludf.DUMMYFUNCTION("""COMPUTED_VALUE"""),3086674)</f>
        <v>3086674</v>
      </c>
      <c r="M100" s="116" t="str">
        <f ca="1">IFERROR(__xludf.DUMMYFUNCTION("""COMPUTED_VALUE"""),"Recognizing Ageism to Be More Inclusive")</f>
        <v>Recognizing Ageism to Be More Inclusive</v>
      </c>
      <c r="N100" s="115" t="str">
        <f ca="1">IFERROR(__xludf.DUMMYFUNCTION("""COMPUTED_VALUE"""),"General")</f>
        <v>General</v>
      </c>
      <c r="O100" s="110" t="str">
        <f ca="1">IFERROR(__xludf.DUMMYFUNCTION("""COMPUTED_VALUE"""),"General")</f>
        <v>General</v>
      </c>
      <c r="P100" s="112">
        <f ca="1">IFERROR(__xludf.DUMMYFUNCTION("""COMPUTED_VALUE"""),0.0256944444444444)</f>
        <v>2.5694444444444402E-2</v>
      </c>
      <c r="Q100" s="119"/>
      <c r="R100" s="109"/>
      <c r="S100" s="109"/>
    </row>
    <row r="101" spans="1:19" ht="35.25" customHeight="1" x14ac:dyDescent="0.15">
      <c r="A101" s="109"/>
      <c r="B101" s="109"/>
      <c r="C101" s="115"/>
      <c r="D101" s="121"/>
      <c r="E101" s="115"/>
      <c r="F101" s="110"/>
      <c r="G101" s="110"/>
      <c r="H101" s="119"/>
      <c r="I101" s="109"/>
      <c r="J101" s="109"/>
      <c r="K101" s="109"/>
      <c r="L101" s="115">
        <f ca="1">IFERROR(__xludf.DUMMYFUNCTION("""COMPUTED_VALUE"""),4312179)</f>
        <v>4312179</v>
      </c>
      <c r="M101" s="116" t="str">
        <f ca="1">IFERROR(__xludf.DUMMYFUNCTION("""COMPUTED_VALUE"""),"Supporting Non-Native English Speakers at Work")</f>
        <v>Supporting Non-Native English Speakers at Work</v>
      </c>
      <c r="N101" s="115" t="str">
        <f ca="1">IFERROR(__xludf.DUMMYFUNCTION("""COMPUTED_VALUE"""),"General")</f>
        <v>General</v>
      </c>
      <c r="O101" s="110" t="str">
        <f ca="1">IFERROR(__xludf.DUMMYFUNCTION("""COMPUTED_VALUE"""),"General")</f>
        <v>General</v>
      </c>
      <c r="P101" s="112">
        <f ca="1">IFERROR(__xludf.DUMMYFUNCTION("""COMPUTED_VALUE"""),0.0352199074074074)</f>
        <v>3.5219907407407401E-2</v>
      </c>
      <c r="Q101" s="119"/>
      <c r="R101" s="109"/>
      <c r="S101" s="109"/>
    </row>
    <row r="102" spans="1:19" ht="35.25" customHeight="1" x14ac:dyDescent="0.15">
      <c r="A102" s="109"/>
      <c r="B102" s="109"/>
      <c r="C102" s="115"/>
      <c r="D102" s="121"/>
      <c r="E102" s="115"/>
      <c r="F102" s="110"/>
      <c r="G102" s="110"/>
      <c r="H102" s="119"/>
      <c r="I102" s="109"/>
      <c r="J102" s="109"/>
      <c r="K102" s="109"/>
      <c r="L102" s="115">
        <f ca="1">IFERROR(__xludf.DUMMYFUNCTION("""COMPUTED_VALUE"""),4375195)</f>
        <v>4375195</v>
      </c>
      <c r="M102" s="116" t="str">
        <f ca="1">IFERROR(__xludf.DUMMYFUNCTION("""COMPUTED_VALUE"""),"Menopause in the Workplace: A Guide to Supporting Your Colleagues")</f>
        <v>Menopause in the Workplace: A Guide to Supporting Your Colleagues</v>
      </c>
      <c r="N102" s="115" t="str">
        <f ca="1">IFERROR(__xludf.DUMMYFUNCTION("""COMPUTED_VALUE"""),"General")</f>
        <v>General</v>
      </c>
      <c r="O102" s="110" t="str">
        <f ca="1">IFERROR(__xludf.DUMMYFUNCTION("""COMPUTED_VALUE"""),"General")</f>
        <v>General</v>
      </c>
      <c r="P102" s="112">
        <f ca="1">IFERROR(__xludf.DUMMYFUNCTION("""COMPUTED_VALUE"""),0.0287384259259259)</f>
        <v>2.87384259259259E-2</v>
      </c>
      <c r="Q102" s="119"/>
      <c r="R102" s="109"/>
      <c r="S102" s="109"/>
    </row>
    <row r="103" spans="1:19" ht="35.25" customHeight="1" x14ac:dyDescent="0.15">
      <c r="A103" s="109"/>
      <c r="B103" s="109"/>
      <c r="C103" s="115"/>
      <c r="D103" s="121"/>
      <c r="E103" s="115"/>
      <c r="F103" s="110"/>
      <c r="G103" s="110"/>
      <c r="H103" s="119"/>
      <c r="I103" s="109"/>
      <c r="J103" s="109"/>
      <c r="K103" s="109"/>
      <c r="L103" s="115"/>
      <c r="M103" s="121"/>
      <c r="N103" s="115"/>
      <c r="O103" s="110"/>
      <c r="P103" s="112"/>
      <c r="Q103" s="119"/>
      <c r="R103" s="109"/>
      <c r="S103" s="109"/>
    </row>
    <row r="104" spans="1:19" ht="35.25" customHeight="1" x14ac:dyDescent="0.15">
      <c r="A104" s="109"/>
      <c r="B104" s="109"/>
      <c r="C104" s="115"/>
      <c r="D104" s="121"/>
      <c r="E104" s="115"/>
      <c r="F104" s="110"/>
      <c r="G104" s="110"/>
      <c r="H104" s="119"/>
      <c r="I104" s="109"/>
      <c r="J104" s="109"/>
      <c r="K104" s="109"/>
      <c r="L104" s="115"/>
      <c r="M104" s="121"/>
      <c r="N104" s="115"/>
      <c r="O104" s="110"/>
      <c r="P104" s="112"/>
      <c r="Q104" s="119"/>
      <c r="R104" s="109"/>
      <c r="S104" s="109"/>
    </row>
    <row r="105" spans="1:19" ht="35.25" customHeight="1" x14ac:dyDescent="0.15">
      <c r="A105" s="109"/>
      <c r="B105" s="109"/>
      <c r="C105" s="115"/>
      <c r="D105" s="121"/>
      <c r="E105" s="115"/>
      <c r="F105" s="110"/>
      <c r="G105" s="110"/>
      <c r="H105" s="119"/>
      <c r="I105" s="109"/>
      <c r="J105" s="109"/>
      <c r="K105" s="109"/>
      <c r="L105" s="115"/>
      <c r="M105" s="121"/>
      <c r="N105" s="115"/>
      <c r="O105" s="110"/>
      <c r="P105" s="112"/>
      <c r="Q105" s="119"/>
      <c r="R105" s="109"/>
      <c r="S105" s="109"/>
    </row>
    <row r="106" spans="1:19" ht="35.25" customHeight="1" x14ac:dyDescent="0.15">
      <c r="A106" s="109"/>
      <c r="B106" s="109"/>
      <c r="C106" s="115"/>
      <c r="D106" s="121"/>
      <c r="E106" s="115"/>
      <c r="F106" s="110"/>
      <c r="G106" s="110"/>
      <c r="H106" s="119"/>
      <c r="I106" s="109"/>
      <c r="J106" s="109"/>
      <c r="K106" s="109"/>
      <c r="L106" s="115"/>
      <c r="M106" s="121"/>
      <c r="N106" s="115"/>
      <c r="O106" s="110"/>
      <c r="P106" s="112"/>
      <c r="Q106" s="119"/>
      <c r="R106" s="109"/>
      <c r="S106" s="109"/>
    </row>
    <row r="107" spans="1:19" ht="35.25" customHeight="1" x14ac:dyDescent="0.15">
      <c r="A107" s="109"/>
      <c r="B107" s="109"/>
      <c r="C107" s="115"/>
      <c r="D107" s="121"/>
      <c r="E107" s="115"/>
      <c r="F107" s="110"/>
      <c r="G107" s="110"/>
      <c r="H107" s="119"/>
      <c r="I107" s="109"/>
      <c r="J107" s="109"/>
      <c r="K107" s="109"/>
      <c r="L107" s="115"/>
      <c r="M107" s="121"/>
      <c r="N107" s="115"/>
      <c r="O107" s="110"/>
      <c r="P107" s="112"/>
      <c r="Q107" s="119"/>
      <c r="R107" s="109"/>
      <c r="S107" s="109"/>
    </row>
    <row r="108" spans="1:19" ht="35.25" customHeight="1" x14ac:dyDescent="0.15">
      <c r="A108" s="109"/>
      <c r="B108" s="109"/>
      <c r="C108" s="115"/>
      <c r="D108" s="121"/>
      <c r="E108" s="115"/>
      <c r="F108" s="110"/>
      <c r="G108" s="110"/>
      <c r="H108" s="119"/>
      <c r="I108" s="109"/>
      <c r="J108" s="109"/>
      <c r="K108" s="109"/>
      <c r="L108" s="115"/>
      <c r="M108" s="121"/>
      <c r="N108" s="115"/>
      <c r="O108" s="110"/>
      <c r="P108" s="112"/>
      <c r="Q108" s="119"/>
      <c r="R108" s="109"/>
      <c r="S108" s="109"/>
    </row>
    <row r="109" spans="1:19" ht="35.25" customHeight="1" x14ac:dyDescent="0.15">
      <c r="A109" s="109"/>
      <c r="B109" s="109"/>
      <c r="C109" s="115"/>
      <c r="D109" s="121"/>
      <c r="E109" s="115"/>
      <c r="F109" s="110"/>
      <c r="G109" s="110"/>
      <c r="H109" s="119"/>
      <c r="I109" s="109"/>
      <c r="J109" s="109"/>
      <c r="K109" s="109"/>
      <c r="L109" s="115"/>
      <c r="M109" s="121"/>
      <c r="N109" s="115"/>
      <c r="O109" s="110"/>
      <c r="P109" s="112"/>
      <c r="Q109" s="119"/>
      <c r="R109" s="109"/>
      <c r="S109" s="109"/>
    </row>
    <row r="110" spans="1:19" ht="35.25" customHeight="1" x14ac:dyDescent="0.15">
      <c r="A110" s="109"/>
      <c r="B110" s="109"/>
      <c r="C110" s="115"/>
      <c r="D110" s="121"/>
      <c r="E110" s="115"/>
      <c r="F110" s="110"/>
      <c r="G110" s="110"/>
      <c r="H110" s="119"/>
      <c r="I110" s="109"/>
      <c r="J110" s="109"/>
      <c r="K110" s="109"/>
      <c r="L110" s="115"/>
      <c r="M110" s="121"/>
      <c r="N110" s="115"/>
      <c r="O110" s="110"/>
      <c r="P110" s="112"/>
      <c r="Q110" s="119"/>
      <c r="R110" s="109"/>
      <c r="S110" s="109"/>
    </row>
    <row r="111" spans="1:19" ht="35.25" customHeight="1" x14ac:dyDescent="0.15">
      <c r="A111" s="109"/>
      <c r="B111" s="109"/>
      <c r="C111" s="115"/>
      <c r="D111" s="121"/>
      <c r="E111" s="115"/>
      <c r="F111" s="110"/>
      <c r="G111" s="110"/>
      <c r="H111" s="119"/>
      <c r="I111" s="109"/>
      <c r="J111" s="109"/>
      <c r="K111" s="109"/>
      <c r="L111" s="115"/>
      <c r="M111" s="121"/>
      <c r="N111" s="115"/>
      <c r="O111" s="110"/>
      <c r="P111" s="112"/>
      <c r="Q111" s="119"/>
      <c r="R111" s="109"/>
      <c r="S111" s="109"/>
    </row>
    <row r="112" spans="1:19" ht="35.25" customHeight="1" x14ac:dyDescent="0.15">
      <c r="A112" s="109"/>
      <c r="B112" s="109"/>
      <c r="C112" s="115"/>
      <c r="D112" s="121"/>
      <c r="E112" s="115"/>
      <c r="F112" s="110"/>
      <c r="G112" s="110"/>
      <c r="H112" s="119"/>
      <c r="I112" s="109"/>
      <c r="J112" s="109"/>
      <c r="K112" s="109"/>
      <c r="L112" s="115"/>
      <c r="M112" s="121"/>
      <c r="N112" s="115"/>
      <c r="O112" s="110"/>
      <c r="P112" s="112"/>
      <c r="Q112" s="119"/>
      <c r="R112" s="109"/>
      <c r="S112" s="109"/>
    </row>
    <row r="113" spans="1:19" ht="35.25" customHeight="1" x14ac:dyDescent="0.15">
      <c r="A113" s="109"/>
      <c r="B113" s="109"/>
      <c r="C113" s="115"/>
      <c r="D113" s="121"/>
      <c r="E113" s="115"/>
      <c r="F113" s="110"/>
      <c r="G113" s="110"/>
      <c r="H113" s="119"/>
      <c r="I113" s="109"/>
      <c r="J113" s="109"/>
      <c r="K113" s="109"/>
      <c r="L113" s="115"/>
      <c r="M113" s="121"/>
      <c r="N113" s="115"/>
      <c r="O113" s="110"/>
      <c r="P113" s="112"/>
      <c r="Q113" s="119"/>
      <c r="R113" s="109"/>
      <c r="S113" s="109"/>
    </row>
    <row r="114" spans="1:19" ht="35.25" customHeight="1" x14ac:dyDescent="0.15">
      <c r="A114" s="109"/>
      <c r="B114" s="109"/>
      <c r="C114" s="115"/>
      <c r="D114" s="121"/>
      <c r="E114" s="115"/>
      <c r="F114" s="110"/>
      <c r="G114" s="110"/>
      <c r="H114" s="119"/>
      <c r="I114" s="109"/>
      <c r="J114" s="109"/>
      <c r="K114" s="109"/>
      <c r="L114" s="115"/>
      <c r="M114" s="121"/>
      <c r="N114" s="115"/>
      <c r="O114" s="110"/>
      <c r="P114" s="112"/>
      <c r="Q114" s="119"/>
      <c r="R114" s="109"/>
      <c r="S114" s="109"/>
    </row>
    <row r="115" spans="1:19" ht="35.25" customHeight="1" x14ac:dyDescent="0.15">
      <c r="A115" s="109"/>
      <c r="B115" s="109"/>
      <c r="C115" s="115"/>
      <c r="D115" s="121"/>
      <c r="E115" s="115"/>
      <c r="F115" s="110"/>
      <c r="G115" s="110"/>
      <c r="H115" s="119"/>
      <c r="I115" s="109"/>
      <c r="J115" s="109"/>
      <c r="K115" s="109"/>
      <c r="L115" s="115"/>
      <c r="M115" s="121"/>
      <c r="N115" s="115"/>
      <c r="O115" s="110"/>
      <c r="P115" s="112"/>
      <c r="Q115" s="119"/>
      <c r="R115" s="109"/>
      <c r="S115" s="109"/>
    </row>
    <row r="116" spans="1:19" ht="35.25" customHeight="1" x14ac:dyDescent="0.15">
      <c r="A116" s="109"/>
      <c r="B116" s="109"/>
      <c r="C116" s="115"/>
      <c r="D116" s="121"/>
      <c r="E116" s="115"/>
      <c r="F116" s="110"/>
      <c r="G116" s="110"/>
      <c r="H116" s="119"/>
      <c r="I116" s="109"/>
      <c r="J116" s="109"/>
      <c r="K116" s="109"/>
      <c r="L116" s="115"/>
      <c r="M116" s="121"/>
      <c r="N116" s="115"/>
      <c r="O116" s="110"/>
      <c r="P116" s="112"/>
      <c r="Q116" s="119"/>
      <c r="R116" s="109"/>
      <c r="S116" s="109"/>
    </row>
    <row r="117" spans="1:19" ht="35.25" customHeight="1" x14ac:dyDescent="0.15">
      <c r="A117" s="109"/>
      <c r="B117" s="109"/>
      <c r="C117" s="115"/>
      <c r="D117" s="121"/>
      <c r="E117" s="115"/>
      <c r="F117" s="110"/>
      <c r="G117" s="110"/>
      <c r="H117" s="119"/>
      <c r="I117" s="109"/>
      <c r="J117" s="109"/>
      <c r="K117" s="109"/>
      <c r="L117" s="115"/>
      <c r="M117" s="121"/>
      <c r="N117" s="115"/>
      <c r="O117" s="110"/>
      <c r="P117" s="112"/>
      <c r="Q117" s="119"/>
      <c r="R117" s="109"/>
      <c r="S117" s="109"/>
    </row>
    <row r="118" spans="1:19" ht="35.25" customHeight="1" x14ac:dyDescent="0.15">
      <c r="A118" s="109"/>
      <c r="B118" s="109"/>
      <c r="C118" s="115"/>
      <c r="D118" s="121"/>
      <c r="E118" s="115"/>
      <c r="F118" s="110"/>
      <c r="G118" s="110"/>
      <c r="H118" s="119"/>
      <c r="I118" s="109"/>
      <c r="J118" s="109"/>
      <c r="K118" s="109"/>
      <c r="L118" s="115"/>
      <c r="M118" s="121"/>
      <c r="N118" s="115"/>
      <c r="O118" s="110"/>
      <c r="P118" s="112"/>
      <c r="Q118" s="119"/>
      <c r="R118" s="109"/>
      <c r="S118" s="109"/>
    </row>
    <row r="119" spans="1:19" ht="35.25" customHeight="1" x14ac:dyDescent="0.15">
      <c r="A119" s="109"/>
      <c r="B119" s="109"/>
      <c r="C119" s="115"/>
      <c r="D119" s="121"/>
      <c r="E119" s="115"/>
      <c r="F119" s="110"/>
      <c r="G119" s="110"/>
      <c r="H119" s="119"/>
      <c r="I119" s="109"/>
      <c r="J119" s="109"/>
      <c r="K119" s="109"/>
      <c r="L119" s="115"/>
      <c r="M119" s="121"/>
      <c r="N119" s="115"/>
      <c r="O119" s="110"/>
      <c r="P119" s="112"/>
      <c r="Q119" s="119"/>
      <c r="R119" s="109"/>
      <c r="S119" s="109"/>
    </row>
    <row r="120" spans="1:19" ht="35.25" customHeight="1" x14ac:dyDescent="0.15">
      <c r="A120" s="109"/>
      <c r="B120" s="109"/>
      <c r="C120" s="115"/>
      <c r="D120" s="121"/>
      <c r="E120" s="115"/>
      <c r="F120" s="110"/>
      <c r="G120" s="110"/>
      <c r="H120" s="119"/>
      <c r="I120" s="109"/>
      <c r="J120" s="109"/>
      <c r="K120" s="109"/>
      <c r="L120" s="115"/>
      <c r="M120" s="121"/>
      <c r="N120" s="115"/>
      <c r="O120" s="110"/>
      <c r="P120" s="112"/>
      <c r="Q120" s="119"/>
      <c r="R120" s="109"/>
      <c r="S120" s="109"/>
    </row>
    <row r="121" spans="1:19" ht="35.25" customHeight="1" x14ac:dyDescent="0.15">
      <c r="A121" s="109"/>
      <c r="B121" s="109"/>
      <c r="C121" s="115"/>
      <c r="D121" s="121"/>
      <c r="E121" s="115"/>
      <c r="F121" s="110"/>
      <c r="G121" s="110"/>
      <c r="H121" s="119"/>
      <c r="I121" s="109"/>
      <c r="J121" s="109"/>
      <c r="K121" s="109"/>
      <c r="L121" s="115"/>
      <c r="M121" s="121"/>
      <c r="N121" s="115"/>
      <c r="O121" s="110"/>
      <c r="P121" s="112"/>
      <c r="Q121" s="119"/>
      <c r="R121" s="109"/>
      <c r="S121" s="109"/>
    </row>
    <row r="122" spans="1:19" ht="35.25" customHeight="1" x14ac:dyDescent="0.15">
      <c r="A122" s="109"/>
      <c r="B122" s="109"/>
      <c r="C122" s="115"/>
      <c r="D122" s="121"/>
      <c r="E122" s="115"/>
      <c r="F122" s="110"/>
      <c r="G122" s="110"/>
      <c r="H122" s="119"/>
      <c r="I122" s="109"/>
      <c r="J122" s="109"/>
      <c r="K122" s="109"/>
      <c r="L122" s="115"/>
      <c r="M122" s="121"/>
      <c r="N122" s="115"/>
      <c r="O122" s="110"/>
      <c r="P122" s="112"/>
      <c r="Q122" s="119"/>
      <c r="R122" s="109"/>
      <c r="S122" s="109"/>
    </row>
    <row r="123" spans="1:19" ht="35.25" customHeight="1" x14ac:dyDescent="0.15">
      <c r="A123" s="109"/>
      <c r="B123" s="109"/>
      <c r="C123" s="115"/>
      <c r="D123" s="121"/>
      <c r="E123" s="115"/>
      <c r="F123" s="110"/>
      <c r="G123" s="110"/>
      <c r="H123" s="119"/>
      <c r="I123" s="109"/>
      <c r="J123" s="109"/>
      <c r="K123" s="109"/>
      <c r="L123" s="115"/>
      <c r="M123" s="121"/>
      <c r="N123" s="115"/>
      <c r="O123" s="110"/>
      <c r="P123" s="112"/>
      <c r="Q123" s="119"/>
      <c r="R123" s="109"/>
      <c r="S123" s="109"/>
    </row>
    <row r="124" spans="1:19" ht="35.25" customHeight="1" x14ac:dyDescent="0.15">
      <c r="A124" s="109"/>
      <c r="B124" s="109"/>
      <c r="C124" s="115"/>
      <c r="D124" s="121"/>
      <c r="E124" s="115"/>
      <c r="F124" s="110"/>
      <c r="G124" s="110"/>
      <c r="H124" s="119"/>
      <c r="I124" s="109"/>
      <c r="J124" s="109"/>
      <c r="K124" s="109"/>
      <c r="L124" s="115"/>
      <c r="M124" s="121"/>
      <c r="N124" s="115"/>
      <c r="O124" s="110"/>
      <c r="P124" s="112"/>
      <c r="Q124" s="119"/>
      <c r="R124" s="109"/>
      <c r="S124" s="109"/>
    </row>
    <row r="125" spans="1:19" ht="35.25" customHeight="1" x14ac:dyDescent="0.15">
      <c r="A125" s="109"/>
      <c r="B125" s="109"/>
      <c r="C125" s="115"/>
      <c r="D125" s="121"/>
      <c r="E125" s="115"/>
      <c r="F125" s="110"/>
      <c r="G125" s="110"/>
      <c r="H125" s="119"/>
      <c r="I125" s="109"/>
      <c r="J125" s="109"/>
      <c r="K125" s="109"/>
      <c r="L125" s="115"/>
      <c r="M125" s="121"/>
      <c r="N125" s="115"/>
      <c r="O125" s="110"/>
      <c r="P125" s="112"/>
      <c r="Q125" s="119"/>
      <c r="R125" s="109"/>
      <c r="S125" s="109"/>
    </row>
    <row r="126" spans="1:19" ht="35.25" customHeight="1" x14ac:dyDescent="0.15">
      <c r="A126" s="109"/>
      <c r="B126" s="109"/>
      <c r="C126" s="115"/>
      <c r="D126" s="121"/>
      <c r="E126" s="115"/>
      <c r="F126" s="110"/>
      <c r="G126" s="110"/>
      <c r="H126" s="119"/>
      <c r="I126" s="109"/>
      <c r="J126" s="109"/>
      <c r="K126" s="109"/>
      <c r="L126" s="115"/>
      <c r="M126" s="121"/>
      <c r="N126" s="115"/>
      <c r="O126" s="110"/>
      <c r="P126" s="112"/>
      <c r="Q126" s="119"/>
      <c r="R126" s="109"/>
      <c r="S126" s="109"/>
    </row>
    <row r="127" spans="1:19" ht="35.25" customHeight="1" x14ac:dyDescent="0.15">
      <c r="A127" s="109"/>
      <c r="B127" s="109"/>
      <c r="C127" s="115"/>
      <c r="D127" s="121"/>
      <c r="E127" s="115"/>
      <c r="F127" s="110"/>
      <c r="G127" s="110"/>
      <c r="H127" s="119"/>
      <c r="I127" s="109"/>
      <c r="J127" s="109"/>
      <c r="K127" s="109"/>
      <c r="L127" s="115"/>
      <c r="M127" s="121"/>
      <c r="N127" s="115"/>
      <c r="O127" s="110"/>
      <c r="P127" s="112"/>
      <c r="Q127" s="119"/>
      <c r="R127" s="109"/>
      <c r="S127" s="109"/>
    </row>
    <row r="128" spans="1:19" ht="35.25" customHeight="1" x14ac:dyDescent="0.15">
      <c r="A128" s="109"/>
      <c r="B128" s="109"/>
      <c r="C128" s="115"/>
      <c r="D128" s="121"/>
      <c r="E128" s="115"/>
      <c r="F128" s="110"/>
      <c r="G128" s="110"/>
      <c r="H128" s="119"/>
      <c r="I128" s="109"/>
      <c r="J128" s="109"/>
      <c r="K128" s="109"/>
      <c r="L128" s="115"/>
      <c r="M128" s="121"/>
      <c r="N128" s="115"/>
      <c r="O128" s="110"/>
      <c r="P128" s="112"/>
      <c r="Q128" s="119"/>
      <c r="R128" s="109"/>
      <c r="S128" s="109"/>
    </row>
    <row r="129" spans="1:19" ht="35.25" customHeight="1" x14ac:dyDescent="0.15">
      <c r="A129" s="109"/>
      <c r="B129" s="109"/>
      <c r="C129" s="115"/>
      <c r="D129" s="121"/>
      <c r="E129" s="115"/>
      <c r="F129" s="110"/>
      <c r="G129" s="110"/>
      <c r="H129" s="119"/>
      <c r="I129" s="109"/>
      <c r="J129" s="109"/>
      <c r="K129" s="109"/>
      <c r="L129" s="115"/>
      <c r="M129" s="121"/>
      <c r="N129" s="115"/>
      <c r="O129" s="110"/>
      <c r="P129" s="112"/>
      <c r="Q129" s="119"/>
      <c r="R129" s="109"/>
      <c r="S129" s="109"/>
    </row>
    <row r="130" spans="1:19" ht="35.25" customHeight="1" x14ac:dyDescent="0.15">
      <c r="A130" s="109"/>
      <c r="B130" s="109"/>
      <c r="C130" s="115"/>
      <c r="D130" s="121"/>
      <c r="E130" s="115"/>
      <c r="F130" s="110"/>
      <c r="G130" s="110"/>
      <c r="H130" s="119"/>
      <c r="I130" s="109"/>
      <c r="J130" s="109"/>
      <c r="K130" s="109"/>
      <c r="L130" s="115"/>
      <c r="M130" s="121"/>
      <c r="N130" s="115"/>
      <c r="O130" s="110"/>
      <c r="P130" s="112"/>
      <c r="Q130" s="119"/>
      <c r="R130" s="109"/>
      <c r="S130" s="109"/>
    </row>
    <row r="131" spans="1:19" ht="35.25" customHeight="1" x14ac:dyDescent="0.15">
      <c r="A131" s="109"/>
      <c r="B131" s="109"/>
      <c r="C131" s="115"/>
      <c r="D131" s="121"/>
      <c r="E131" s="115"/>
      <c r="F131" s="110"/>
      <c r="G131" s="110"/>
      <c r="H131" s="119"/>
      <c r="I131" s="109"/>
      <c r="J131" s="109"/>
      <c r="K131" s="109"/>
      <c r="L131" s="115"/>
      <c r="M131" s="121"/>
      <c r="N131" s="115"/>
      <c r="O131" s="110"/>
      <c r="P131" s="112"/>
      <c r="Q131" s="119"/>
      <c r="R131" s="109"/>
      <c r="S131" s="109"/>
    </row>
    <row r="132" spans="1:19" ht="35.25" customHeight="1" x14ac:dyDescent="0.15">
      <c r="A132" s="109"/>
      <c r="B132" s="109"/>
      <c r="C132" s="115"/>
      <c r="D132" s="121"/>
      <c r="E132" s="115"/>
      <c r="F132" s="110"/>
      <c r="G132" s="110"/>
      <c r="H132" s="119"/>
      <c r="I132" s="109"/>
      <c r="J132" s="109"/>
      <c r="K132" s="109"/>
      <c r="L132" s="115"/>
      <c r="M132" s="121"/>
      <c r="N132" s="115"/>
      <c r="O132" s="110"/>
      <c r="P132" s="112"/>
      <c r="Q132" s="119"/>
      <c r="R132" s="109"/>
      <c r="S132" s="109"/>
    </row>
    <row r="133" spans="1:19" ht="35.25" customHeight="1" x14ac:dyDescent="0.15">
      <c r="A133" s="109"/>
      <c r="B133" s="109"/>
      <c r="C133" s="115"/>
      <c r="D133" s="121"/>
      <c r="E133" s="115"/>
      <c r="F133" s="110"/>
      <c r="G133" s="110"/>
      <c r="H133" s="119"/>
      <c r="I133" s="109"/>
      <c r="J133" s="109"/>
      <c r="K133" s="109"/>
      <c r="L133" s="115"/>
      <c r="M133" s="121"/>
      <c r="N133" s="115"/>
      <c r="O133" s="110"/>
      <c r="P133" s="112"/>
      <c r="Q133" s="119"/>
      <c r="R133" s="109"/>
      <c r="S133" s="109"/>
    </row>
    <row r="134" spans="1:19" ht="35.25" customHeight="1" x14ac:dyDescent="0.15">
      <c r="A134" s="109"/>
      <c r="B134" s="109"/>
      <c r="C134" s="115"/>
      <c r="D134" s="121"/>
      <c r="E134" s="115"/>
      <c r="F134" s="110"/>
      <c r="G134" s="110"/>
      <c r="H134" s="119"/>
      <c r="I134" s="109"/>
      <c r="J134" s="109"/>
      <c r="K134" s="109"/>
      <c r="L134" s="115"/>
      <c r="M134" s="121"/>
      <c r="N134" s="115"/>
      <c r="O134" s="110"/>
      <c r="P134" s="112"/>
      <c r="Q134" s="119"/>
      <c r="R134" s="109"/>
      <c r="S134" s="109"/>
    </row>
    <row r="135" spans="1:19" ht="35.25" customHeight="1" x14ac:dyDescent="0.15">
      <c r="A135" s="109"/>
      <c r="B135" s="109"/>
      <c r="C135" s="115"/>
      <c r="D135" s="121"/>
      <c r="E135" s="115"/>
      <c r="F135" s="110"/>
      <c r="G135" s="110"/>
      <c r="H135" s="119"/>
      <c r="I135" s="109"/>
      <c r="J135" s="109"/>
      <c r="K135" s="109"/>
      <c r="L135" s="115"/>
      <c r="M135" s="121"/>
      <c r="N135" s="115"/>
      <c r="O135" s="110"/>
      <c r="P135" s="112"/>
      <c r="Q135" s="119"/>
      <c r="R135" s="109"/>
      <c r="S135" s="109"/>
    </row>
    <row r="136" spans="1:19" ht="35.25" customHeight="1" x14ac:dyDescent="0.15">
      <c r="A136" s="109"/>
      <c r="B136" s="109"/>
      <c r="C136" s="115"/>
      <c r="D136" s="121"/>
      <c r="E136" s="115"/>
      <c r="F136" s="110"/>
      <c r="G136" s="110"/>
      <c r="H136" s="119"/>
      <c r="I136" s="109"/>
      <c r="J136" s="109"/>
      <c r="K136" s="109"/>
      <c r="L136" s="115"/>
      <c r="M136" s="121"/>
      <c r="N136" s="115"/>
      <c r="O136" s="110"/>
      <c r="P136" s="112"/>
      <c r="Q136" s="119"/>
      <c r="R136" s="109"/>
      <c r="S136" s="109"/>
    </row>
    <row r="137" spans="1:19" ht="35.25" customHeight="1" x14ac:dyDescent="0.15">
      <c r="A137" s="109"/>
      <c r="B137" s="109"/>
      <c r="C137" s="115"/>
      <c r="D137" s="121"/>
      <c r="E137" s="115"/>
      <c r="F137" s="110"/>
      <c r="G137" s="110"/>
      <c r="H137" s="119"/>
      <c r="I137" s="109"/>
      <c r="J137" s="109"/>
      <c r="K137" s="109"/>
      <c r="L137" s="115"/>
      <c r="M137" s="121"/>
      <c r="N137" s="115"/>
      <c r="O137" s="110"/>
      <c r="P137" s="112"/>
      <c r="Q137" s="119"/>
      <c r="R137" s="109"/>
      <c r="S137" s="109"/>
    </row>
    <row r="138" spans="1:19" ht="35.25" customHeight="1" x14ac:dyDescent="0.15">
      <c r="A138" s="109"/>
      <c r="B138" s="109"/>
      <c r="C138" s="115"/>
      <c r="D138" s="121"/>
      <c r="E138" s="115"/>
      <c r="F138" s="110"/>
      <c r="G138" s="110"/>
      <c r="H138" s="119"/>
      <c r="I138" s="109"/>
      <c r="J138" s="109"/>
      <c r="K138" s="109"/>
      <c r="L138" s="115"/>
      <c r="M138" s="121"/>
      <c r="N138" s="115"/>
      <c r="O138" s="110"/>
      <c r="P138" s="112"/>
      <c r="Q138" s="119"/>
      <c r="R138" s="109"/>
      <c r="S138" s="109"/>
    </row>
    <row r="139" spans="1:19" ht="35.25" customHeight="1" x14ac:dyDescent="0.15">
      <c r="A139" s="109"/>
      <c r="B139" s="109"/>
      <c r="C139" s="115"/>
      <c r="D139" s="121"/>
      <c r="E139" s="115"/>
      <c r="F139" s="110"/>
      <c r="G139" s="110"/>
      <c r="H139" s="119"/>
      <c r="I139" s="109"/>
      <c r="J139" s="109"/>
      <c r="K139" s="109"/>
      <c r="L139" s="115"/>
      <c r="M139" s="121"/>
      <c r="N139" s="115"/>
      <c r="O139" s="110"/>
      <c r="P139" s="112"/>
      <c r="Q139" s="119"/>
      <c r="R139" s="109"/>
      <c r="S139" s="109"/>
    </row>
    <row r="140" spans="1:19" ht="35.25" customHeight="1" x14ac:dyDescent="0.15">
      <c r="A140" s="109"/>
      <c r="B140" s="109"/>
      <c r="C140" s="115"/>
      <c r="D140" s="121"/>
      <c r="E140" s="115"/>
      <c r="F140" s="110"/>
      <c r="G140" s="110"/>
      <c r="H140" s="119"/>
      <c r="I140" s="109"/>
      <c r="J140" s="109"/>
      <c r="K140" s="109"/>
      <c r="L140" s="115"/>
      <c r="M140" s="121"/>
      <c r="N140" s="115"/>
      <c r="O140" s="110"/>
      <c r="P140" s="112"/>
      <c r="Q140" s="119"/>
      <c r="R140" s="109"/>
      <c r="S140" s="109"/>
    </row>
    <row r="141" spans="1:19" ht="14" x14ac:dyDescent="0.15">
      <c r="A141" s="122"/>
      <c r="B141" s="122"/>
      <c r="C141" s="123"/>
      <c r="D141" s="124"/>
      <c r="E141" s="123"/>
      <c r="F141" s="123"/>
      <c r="G141" s="123"/>
      <c r="H141" s="125"/>
      <c r="I141" s="122"/>
      <c r="J141" s="122"/>
      <c r="K141" s="122"/>
      <c r="L141" s="123"/>
      <c r="M141" s="124"/>
      <c r="N141" s="123"/>
      <c r="O141" s="123"/>
      <c r="P141" s="123"/>
      <c r="Q141" s="125"/>
      <c r="R141" s="122"/>
      <c r="S141" s="122"/>
    </row>
    <row r="142" spans="1:19" ht="14" x14ac:dyDescent="0.15">
      <c r="A142" s="122"/>
      <c r="B142" s="122"/>
      <c r="C142" s="123"/>
      <c r="D142" s="124"/>
      <c r="E142" s="123"/>
      <c r="F142" s="123"/>
      <c r="G142" s="123"/>
      <c r="H142" s="125"/>
      <c r="I142" s="122"/>
      <c r="J142" s="122"/>
      <c r="K142" s="122"/>
      <c r="L142" s="123"/>
      <c r="M142" s="124"/>
      <c r="N142" s="123"/>
      <c r="O142" s="123"/>
      <c r="P142" s="123"/>
      <c r="Q142" s="125"/>
      <c r="R142" s="122"/>
      <c r="S142" s="122"/>
    </row>
    <row r="143" spans="1:19" ht="14" x14ac:dyDescent="0.15">
      <c r="A143" s="122"/>
      <c r="B143" s="122"/>
      <c r="C143" s="123"/>
      <c r="D143" s="124"/>
      <c r="E143" s="123"/>
      <c r="F143" s="123"/>
      <c r="G143" s="123"/>
      <c r="H143" s="125"/>
      <c r="I143" s="122"/>
      <c r="J143" s="122"/>
      <c r="K143" s="122"/>
      <c r="L143" s="123"/>
      <c r="M143" s="124"/>
      <c r="N143" s="123"/>
      <c r="O143" s="123"/>
      <c r="P143" s="123"/>
      <c r="Q143" s="125"/>
      <c r="R143" s="122"/>
      <c r="S143" s="122"/>
    </row>
    <row r="144" spans="1:19" ht="14" x14ac:dyDescent="0.15">
      <c r="A144" s="122"/>
      <c r="B144" s="122"/>
      <c r="C144" s="123"/>
      <c r="D144" s="124"/>
      <c r="E144" s="123"/>
      <c r="F144" s="123"/>
      <c r="G144" s="123"/>
      <c r="H144" s="125"/>
      <c r="I144" s="122"/>
      <c r="J144" s="122"/>
      <c r="K144" s="122"/>
      <c r="L144" s="123"/>
      <c r="M144" s="124"/>
      <c r="N144" s="123"/>
      <c r="O144" s="123"/>
      <c r="P144" s="123"/>
      <c r="Q144" s="125"/>
      <c r="R144" s="122"/>
      <c r="S144" s="122"/>
    </row>
    <row r="145" spans="1:19" ht="14" x14ac:dyDescent="0.15">
      <c r="A145" s="122"/>
      <c r="B145" s="122"/>
      <c r="C145" s="123"/>
      <c r="D145" s="124"/>
      <c r="E145" s="123"/>
      <c r="F145" s="123"/>
      <c r="G145" s="123"/>
      <c r="H145" s="125"/>
      <c r="I145" s="122"/>
      <c r="J145" s="122"/>
      <c r="K145" s="122"/>
      <c r="L145" s="123"/>
      <c r="M145" s="124"/>
      <c r="N145" s="123"/>
      <c r="O145" s="123"/>
      <c r="P145" s="123"/>
      <c r="Q145" s="125"/>
      <c r="R145" s="122"/>
      <c r="S145" s="122"/>
    </row>
    <row r="146" spans="1:19" ht="14" x14ac:dyDescent="0.15">
      <c r="A146" s="122"/>
      <c r="B146" s="122"/>
      <c r="C146" s="123"/>
      <c r="D146" s="124"/>
      <c r="E146" s="123"/>
      <c r="F146" s="123"/>
      <c r="G146" s="123"/>
      <c r="H146" s="125"/>
      <c r="I146" s="122"/>
      <c r="J146" s="122"/>
      <c r="K146" s="122"/>
      <c r="L146" s="123"/>
      <c r="M146" s="124"/>
      <c r="N146" s="123"/>
      <c r="O146" s="123"/>
      <c r="P146" s="123"/>
      <c r="Q146" s="125"/>
      <c r="R146" s="122"/>
      <c r="S146" s="122"/>
    </row>
    <row r="147" spans="1:19" ht="14" x14ac:dyDescent="0.15">
      <c r="A147" s="122"/>
      <c r="B147" s="122"/>
      <c r="C147" s="123"/>
      <c r="D147" s="124"/>
      <c r="E147" s="123"/>
      <c r="F147" s="123"/>
      <c r="G147" s="123"/>
      <c r="H147" s="125"/>
      <c r="I147" s="122"/>
      <c r="J147" s="122"/>
      <c r="K147" s="122"/>
      <c r="L147" s="123"/>
      <c r="M147" s="124"/>
      <c r="N147" s="123"/>
      <c r="O147" s="123"/>
      <c r="P147" s="123"/>
      <c r="Q147" s="125"/>
      <c r="R147" s="122"/>
      <c r="S147" s="122"/>
    </row>
    <row r="148" spans="1:19" ht="14" x14ac:dyDescent="0.15">
      <c r="A148" s="122"/>
      <c r="B148" s="122"/>
      <c r="C148" s="123"/>
      <c r="D148" s="124"/>
      <c r="E148" s="123"/>
      <c r="F148" s="123"/>
      <c r="G148" s="123"/>
      <c r="H148" s="125"/>
      <c r="I148" s="122"/>
      <c r="J148" s="122"/>
      <c r="K148" s="122"/>
      <c r="L148" s="123"/>
      <c r="M148" s="124"/>
      <c r="N148" s="123"/>
      <c r="O148" s="123"/>
      <c r="P148" s="123"/>
      <c r="Q148" s="125"/>
      <c r="R148" s="122"/>
      <c r="S148" s="122"/>
    </row>
    <row r="149" spans="1:19" ht="14" x14ac:dyDescent="0.15">
      <c r="A149" s="122"/>
      <c r="B149" s="122"/>
      <c r="C149" s="123"/>
      <c r="D149" s="124"/>
      <c r="E149" s="123"/>
      <c r="F149" s="123"/>
      <c r="G149" s="123"/>
      <c r="H149" s="125"/>
      <c r="I149" s="122"/>
      <c r="J149" s="122"/>
      <c r="K149" s="122"/>
      <c r="L149" s="123"/>
      <c r="M149" s="124"/>
      <c r="N149" s="123"/>
      <c r="O149" s="123"/>
      <c r="P149" s="123"/>
      <c r="Q149" s="125"/>
      <c r="R149" s="122"/>
      <c r="S149" s="122"/>
    </row>
    <row r="150" spans="1:19" ht="14" x14ac:dyDescent="0.15">
      <c r="A150" s="122"/>
      <c r="B150" s="122"/>
      <c r="C150" s="123"/>
      <c r="D150" s="124"/>
      <c r="E150" s="123"/>
      <c r="F150" s="123"/>
      <c r="G150" s="123"/>
      <c r="H150" s="125"/>
      <c r="I150" s="122"/>
      <c r="J150" s="122"/>
      <c r="K150" s="122"/>
      <c r="L150" s="123"/>
      <c r="M150" s="124"/>
      <c r="N150" s="123"/>
      <c r="O150" s="123"/>
      <c r="P150" s="123"/>
      <c r="Q150" s="125"/>
      <c r="R150" s="122"/>
      <c r="S150" s="122"/>
    </row>
    <row r="151" spans="1:19" ht="14"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14"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14"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14"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14"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14"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14"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14"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14"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14"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14"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14"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14"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14"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14"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14"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14"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14"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14"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14"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14"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14"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14"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14"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14"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14"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14"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14"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14"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14"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14"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14"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14"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sheetData>
  <mergeCells count="6">
    <mergeCell ref="C1:H1"/>
    <mergeCell ref="L1:Q1"/>
    <mergeCell ref="C2:H2"/>
    <mergeCell ref="L2:Q2"/>
    <mergeCell ref="C3:H3"/>
    <mergeCell ref="L3:Q3"/>
  </mergeCells>
  <hyperlinks>
    <hyperlink ref="D5" r:id="rId1" display="https://www.linkedin.com/learning/finding-and-retaining-high-potentials-9018297?trk=ondemandfile" xr:uid="{00000000-0004-0000-1000-000000000000}"/>
    <hyperlink ref="H5" r:id="rId2" display="https://www.linkedin.com/learning/paths/advance-your-skills-as-a-manager?trk=ondemandfile" xr:uid="{00000000-0004-0000-1000-000001000000}"/>
    <hyperlink ref="M5" r:id="rId3" display="https://www.linkedin.com/learning/how-to-be-an-inclusive-leader-getabstract-summary?trk=ondemandfile" xr:uid="{00000000-0004-0000-1000-000002000000}"/>
    <hyperlink ref="Q5" r:id="rId4" display="https://www.linkedin.com/learning/paths/become-an-inclusive-leader?trk=ondemandfile" xr:uid="{00000000-0004-0000-1000-000003000000}"/>
    <hyperlink ref="D6" r:id="rId5" display="https://www.linkedin.com/learning/virtual-performance-reviews-and-feedback?trk=ondemandfile" xr:uid="{00000000-0004-0000-1000-000004000000}"/>
    <hyperlink ref="H6" r:id="rId6" display="https://www.linkedin.com/learning/paths/become-an-inclusive-leader?trk=ondemandfile" xr:uid="{00000000-0004-0000-1000-000005000000}"/>
    <hyperlink ref="M6" r:id="rId7" display="https://www.linkedin.com/learning/overcoming-dei-leadership-challenges?trk=contentmappingfile" xr:uid="{00000000-0004-0000-1000-000006000000}"/>
    <hyperlink ref="Q6" r:id="rId8" display="https://www.linkedin.com/learning/paths/become-a-thought-leader?trk=ondemandfile" xr:uid="{00000000-0004-0000-1000-000007000000}"/>
    <hyperlink ref="D7" r:id="rId9" display="https://www.linkedin.com/learning/managers-as-multipliers-of-well-being?trk=ondemandfile" xr:uid="{00000000-0004-0000-1000-000008000000}"/>
    <hyperlink ref="H7" r:id="rId10" display="https://www.linkedin.com/learning/paths/become-a-senior-manager?trk=ondemandfile" xr:uid="{00000000-0004-0000-1000-000009000000}"/>
    <hyperlink ref="M7" r:id="rId11" display="https://www.linkedin.com/learning/managing-multiple-generations-2?trk=ondemandfile" xr:uid="{00000000-0004-0000-1000-00000A000000}"/>
    <hyperlink ref="Q7" r:id="rId12" display="https://www.linkedin.com/learning/paths/build-a-more-equitable-and-inclusive-workplace?trk=ondemandfile" xr:uid="{00000000-0004-0000-1000-00000B000000}"/>
    <hyperlink ref="D8" r:id="rId13" display="https://www.linkedin.com/learning/achieving-diversity-as-a-hiring-manager?trk=ondemandfile" xr:uid="{00000000-0004-0000-1000-00000C000000}"/>
    <hyperlink ref="H8" r:id="rId14" display="https://www.linkedin.com/learning/paths/improve-your-coaching-skills-as-a-manager?trk=ondemandfile" xr:uid="{00000000-0004-0000-1000-00000D000000}"/>
    <hyperlink ref="M8" r:id="rId15" display="https://www.linkedin.com/learning/developing-a-diversity-inclusion-and-belonging-program?trk=ondemandfile" xr:uid="{00000000-0004-0000-1000-00000E000000}"/>
    <hyperlink ref="Q8" r:id="rId16" display="https://www.linkedin.com/learning/paths/diversity-inclusion-and-belonging-for-all?trk=ondemandfile" xr:uid="{00000000-0004-0000-1000-00000F000000}"/>
    <hyperlink ref="D9" r:id="rId17" display="https://www.linkedin.com/learning/performance-management-employee-engagement?trk=ondemandfile" xr:uid="{00000000-0004-0000-1000-000010000000}"/>
    <hyperlink ref="H9" r:id="rId18" display="https://www.linkedin.com/learning/paths/managing-performance?trk=ondemandfile" xr:uid="{00000000-0004-0000-1000-000011000000}"/>
    <hyperlink ref="M9" r:id="rId19" display="https://www.linkedin.com/learning/accessibility-for-the-workplace?trk=ondemandfile" xr:uid="{00000000-0004-0000-1000-000012000000}"/>
    <hyperlink ref="Q9" r:id="rId20" display="https://www.linkedin.com/learning/paths/diversity-inclusion-and-belonging-for-leaders-and-managers?trk=ondemandfile" xr:uid="{00000000-0004-0000-1000-000013000000}"/>
    <hyperlink ref="D10" r:id="rId21" display="https://www.linkedin.com/learning/managing-for-results-2020?trk=ondemandfile" xr:uid="{00000000-0004-0000-1000-000014000000}"/>
    <hyperlink ref="H10" r:id="rId22" display="https://www.linkedin.com/learning/paths/recruit-and-maximize-talent?trk=ondemandfile" xr:uid="{00000000-0004-0000-1000-000015000000}"/>
    <hyperlink ref="M10" r:id="rId23" display="https://www.linkedin.com/learning/be-an-inclusive-organization-people-won-t-leave?trk=ondemandfile" xr:uid="{00000000-0004-0000-1000-000016000000}"/>
    <hyperlink ref="Q10" r:id="rId24" display="https://www.linkedin.com/learning/paths/stay-ahead-in-all-things-dibs?trk=ondemandfile" xr:uid="{00000000-0004-0000-1000-000017000000}"/>
    <hyperlink ref="D11" r:id="rId25" display="https://www.linkedin.com/learning/hr-recruiting-communication-strategies-to-attract-and-retain-top-talent?trk=ondemandfile" xr:uid="{00000000-0004-0000-1000-000018000000}"/>
    <hyperlink ref="M11" r:id="rId26" display="https://www.linkedin.com/learning/inclusion-in-a-global-enterprise?trk=ondemandfile" xr:uid="{00000000-0004-0000-1000-000019000000}"/>
    <hyperlink ref="Q11" r:id="rId27" display="https://www.linkedin.com/learning/paths/how-to-engage-meaningfully-in-allyship-and-anti-racism?trk=ondemandfile" xr:uid="{00000000-0004-0000-1000-00001A000000}"/>
    <hyperlink ref="D12" r:id="rId28" display="https://www.linkedin.com/learning/integrating-performance-management-into-the-hiring-process?trk=contentmappingfile" xr:uid="{00000000-0004-0000-1000-00001B000000}"/>
    <hyperlink ref="M12" r:id="rId29" display="https://www.linkedin.com/learning/inclusion-and-equity-for-workers-with-disabilities?trk=ondemandfile" xr:uid="{00000000-0004-0000-1000-00001C000000}"/>
    <hyperlink ref="Q12" r:id="rId30" display="https://www.linkedin.com/learning/paths/improve-your-coaching-skills-as-a-manager?trk=ondemandfile" xr:uid="{00000000-0004-0000-1000-00001D000000}"/>
    <hyperlink ref="D13" r:id="rId31" display="https://www.linkedin.com/learning/performance-management-improving-employee-performance?trk=ondemandfile" xr:uid="{00000000-0004-0000-1000-00001E000000}"/>
    <hyperlink ref="M13" r:id="rId32" display="https://www.linkedin.com/learning/advancing-a-dibs-strategy-in-your-organization?trk=contentmappingfile" xr:uid="{00000000-0004-0000-1000-00001F000000}"/>
    <hyperlink ref="Q13" r:id="rId33" display="https://www.linkedin.com/learning/paths/transition-from-military-to-civilian-employment?trk=ondemandfile" xr:uid="{00000000-0004-0000-1000-000020000000}"/>
    <hyperlink ref="D14" r:id="rId34" display="https://www.linkedin.com/learning/people-success-employee-assessments?trk=ondemandfile" xr:uid="{00000000-0004-0000-1000-000021000000}"/>
    <hyperlink ref="M14" r:id="rId35" display="https://www.linkedin.com/learning/challenging-gender-pay-inequity-in-the-workplace?trk=contentmappingfile" xr:uid="{00000000-0004-0000-1000-000022000000}"/>
    <hyperlink ref="Q14" r:id="rId36" display="https://www.linkedin.com/learning/paths/transition-from-military-to-student-life?trk=ondemandfile?" xr:uid="{00000000-0004-0000-1000-000023000000}"/>
    <hyperlink ref="D15" r:id="rId37" display="https://www.linkedin.com/learning/how-organizations-end-imposter-syndrome?trk=contentmappingfile" xr:uid="{00000000-0004-0000-1000-000024000000}"/>
    <hyperlink ref="M15" r:id="rId38" display="https://www.linkedin.com/learning/getting-off-the-fence-inclusive-leadership-in-action-with-tara-jaye-frank?trk=contentmappingfile" xr:uid="{00000000-0004-0000-1000-000025000000}"/>
    <hyperlink ref="Q15" r:id="rId39" display="https://www.linkedin.com/learning/paths/women-in-leadership-3?trk=ondemandfile" xr:uid="{00000000-0004-0000-1000-000026000000}"/>
    <hyperlink ref="D16" r:id="rId40" display="https://www.linkedin.com/learning/using-feedback-to-drive-performance?trk=ondemandfile" xr:uid="{00000000-0004-0000-1000-000027000000}"/>
    <hyperlink ref="M16" r:id="rId41" display="https://www.linkedin.com/learning/driving-organizational-accountability-for-diversity-equity-inclusion-and-belonging?trk=contentmappingfile" xr:uid="{00000000-0004-0000-1000-000028000000}"/>
    <hyperlink ref="Q16" r:id="rId42" display="https://www.linkedin.com/learning/paths/women-transforming-tech-navigating-your-career?trk=ondemandfile" xr:uid="{00000000-0004-0000-1000-000029000000}"/>
    <hyperlink ref="D17" r:id="rId43" display="https://www.linkedin.com/learning/inspiring-today-s-workforce-to-go-above-and-beyond?trk=contentmappingfile" xr:uid="{00000000-0004-0000-1000-00002A000000}"/>
    <hyperlink ref="M17" r:id="rId44" display="https://www.linkedin.com/learning/moving-dei-from-intention-to-impact-with-ruchika-tulshyan?trk=ondemandfile" xr:uid="{00000000-0004-0000-1000-00002B000000}"/>
    <hyperlink ref="D18" r:id="rId45" display="https://www.linkedin.com/learning/talent-sourcing-2022?trk=contentmappingfile" xr:uid="{00000000-0004-0000-1000-00002C000000}"/>
    <hyperlink ref="M18" r:id="rId46" display="https://www.linkedin.com/learning/from-compliance-to-culture-a-psychological-safety-framework-for-inclusion?trk=contentmappingfile" xr:uid="{00000000-0004-0000-1000-00002D000000}"/>
    <hyperlink ref="D19" r:id="rId47" display="https://www.linkedin.com/learning/performance-improvement-plans-a-leader-s-guide-to-turning-things-around?trk=contentmappingfile" xr:uid="{00000000-0004-0000-1000-00002E000000}"/>
    <hyperlink ref="M19" r:id="rId48" display="https://www.linkedin.com/learning/leading-your-org-on-a-journey-of-allyship?trk=ondemandfile" xr:uid="{00000000-0004-0000-1000-00002F000000}"/>
    <hyperlink ref="D20" r:id="rId49" display="https://www.linkedin.com/learning/how-to-keep-high-performers-engaged?trk=ondemandfile" xr:uid="{00000000-0004-0000-1000-000030000000}"/>
    <hyperlink ref="M20" r:id="rId50" display="https://www.linkedin.com/learning/supporting-workers-with-disabilities?trk=ondemandfile" xr:uid="{00000000-0004-0000-1000-000031000000}"/>
    <hyperlink ref="D21" r:id="rId51" display="https://www.linkedin.com/learning/empathy-tips-for-hr-professionals?trk=ondemandfile" xr:uid="{00000000-0004-0000-1000-000032000000}"/>
    <hyperlink ref="M21" r:id="rId52" display="https://www.linkedin.com/learning/inclusive-tech-the-case-for-inclusive-leadership?trk=ondemandfile" xr:uid="{00000000-0004-0000-1000-000033000000}"/>
    <hyperlink ref="D22" r:id="rId53" display="https://www.linkedin.com/learning/interviewing-t-echniques-2019?trk=ondemandfile" xr:uid="{00000000-0004-0000-1000-000034000000}"/>
    <hyperlink ref="M22" r:id="rId54" display="https://www.linkedin.com/learning/understanding-and-supporting-adhd-colleagues-in-the-workplace?trk=ondemandfile" xr:uid="{00000000-0004-0000-1000-000035000000}"/>
    <hyperlink ref="D23" r:id="rId55" display="https://www.linkedin.com/learning/predictive-analytics-essential-training-for-executives?trk=ondemandfile" xr:uid="{00000000-0004-0000-1000-000036000000}"/>
    <hyperlink ref="M23" r:id="rId56" display="https://www.linkedin.com/learning/achieving-diversity-as-a-hiring-manager?trk=ondemandfile" xr:uid="{00000000-0004-0000-1000-000037000000}"/>
    <hyperlink ref="D24" r:id="rId57" display="https://www.linkedin.com/learning/foundations-of-performance-management?trk=ondemandfile" xr:uid="{00000000-0004-0000-1000-000038000000}"/>
    <hyperlink ref="M24" r:id="rId58" display="https://www.linkedin.com/learning/hiring-and-supporting-neurodiversity-in-the-workplace?trk=ondemandfile" xr:uid="{00000000-0004-0000-1000-000039000000}"/>
    <hyperlink ref="D25" r:id="rId59" display="https://www.linkedin.com/learning/the-upskilling-imperative-blinkist-summary?trk=ondemandfile" xr:uid="{00000000-0004-0000-1000-00003A000000}"/>
    <hyperlink ref="M25" r:id="rId60" display="https://www.linkedin.com/learning/a-manager-s-guide-to-inclusive-teams?trk=ondemandfile" xr:uid="{00000000-0004-0000-1000-00003B000000}"/>
    <hyperlink ref="D26" r:id="rId61" display="https://www.linkedin.com/learning/achieving-high-performance-during-times-of-stress?trk=ondemandfile" xr:uid="{00000000-0004-0000-1000-00003C000000}"/>
    <hyperlink ref="M26" r:id="rId62" display="https://www.linkedin.com/learning/driving-inclusion-with-empathy?trk=ondemandfile" xr:uid="{00000000-0004-0000-1000-00003D000000}"/>
    <hyperlink ref="D27" r:id="rId63" display="https://www.linkedin.com/learning/sustainable-employee-engagement?trk=contentmappingfile" xr:uid="{00000000-0004-0000-1000-00003E000000}"/>
    <hyperlink ref="M27" r:id="rId64" display="https://www.linkedin.com/learning/disability-readiness-for-leaders-and-managers?trk=contentmappingfile" xr:uid="{00000000-0004-0000-1000-00003F000000}"/>
    <hyperlink ref="M28" r:id="rId65" display="https://www.linkedin.com/learning/managing-a-diverse-team?trk=contentmappingfile" xr:uid="{00000000-0004-0000-1000-000040000000}"/>
    <hyperlink ref="M29" r:id="rId66" display="https://www.linkedin.com/learning/addressing-unconscious-bias-as-a-leader?trk=ondemandfile" xr:uid="{00000000-0004-0000-1000-000041000000}"/>
    <hyperlink ref="M30" r:id="rId67" display="https://www.linkedin.com/learning/how-managers-create-a-culture-of-belonging?trk=ondemandfile" xr:uid="{00000000-0004-0000-1000-000042000000}"/>
    <hyperlink ref="M31" r:id="rId68" display="https://www.linkedin.com/learning/empowering-bipoc-through-mentorship?trk=ondemandfile" xr:uid="{00000000-0004-0000-1000-000043000000}"/>
    <hyperlink ref="M32" r:id="rId69" display="https://www.linkedin.com/learning/inclusive-selling-selling-across-culture-race-and-gender-differences?trk=ondemandfile" xr:uid="{00000000-0004-0000-1000-000044000000}"/>
    <hyperlink ref="M33" r:id="rId70" display="https://www.linkedin.com/learning/creating-inclusive-learning-experiences?trk=ondemandfile" xr:uid="{00000000-0004-0000-1000-000045000000}"/>
    <hyperlink ref="M34" r:id="rId71" display="https://www.linkedin.com/learning/making-the-case-for-diversity-and-inclusion?trk=contentmappingfile" xr:uid="{00000000-0004-0000-1000-000046000000}"/>
    <hyperlink ref="M35" r:id="rId72" display="https://www.linkedin.com/learning/inclusive-learning-design?trk=contentmappingfile" xr:uid="{00000000-0004-0000-1000-000047000000}"/>
    <hyperlink ref="M36" r:id="rId73" display="https://www.linkedin.com/learning/inclusive-mindset-2022?trk=contentmappingfile" xr:uid="{00000000-0004-0000-1000-000048000000}"/>
    <hyperlink ref="M37" r:id="rId74" display="https://www.linkedin.com/learning/discover-your-stress-personality?trk=contentmappingfile" xr:uid="{00000000-0004-0000-1000-000049000000}"/>
    <hyperlink ref="M38" r:id="rId75" display="https://www.linkedin.com/learning/supporting-accessibility-in-a-hybrid-workplace?trk=contentmappingfile" xr:uid="{00000000-0004-0000-1000-00004A000000}"/>
    <hyperlink ref="M39" r:id="rId76" display="https://www.linkedin.com/learning/foundations-of-diversity-equity-inclusion-and-belonging?trk=contentmappingfile" xr:uid="{00000000-0004-0000-1000-00004B000000}"/>
    <hyperlink ref="M40" r:id="rId77" display="https://www.linkedin.com/learning/cultural-humility-and-agility?trk=contentmappingfile" xr:uid="{00000000-0004-0000-1000-00004C000000}"/>
    <hyperlink ref="M41" r:id="rId78" display="https://www.linkedin.com/learning/speaking-up-for-yourself-and-underrepresented-groups?trk=contentmappingfile" xr:uid="{00000000-0004-0000-1000-00004D000000}"/>
    <hyperlink ref="M42" r:id="rId79" display="https://www.linkedin.com/learning/how-to-speak-up-against-racism-at-work?trk=ondemandfile" xr:uid="{00000000-0004-0000-1000-00004E000000}"/>
    <hyperlink ref="M43" r:id="rId80" display="https://www.linkedin.com/learning/how-to-foster-antiracist-workplaces-a-practical-guide-for-all-employees?trk=ondemandfile" xr:uid="{00000000-0004-0000-1000-00004F000000}"/>
    <hyperlink ref="M44" r:id="rId81" display="https://www.linkedin.com/learning/a-guide-to-ergs-employee-resource-groups?trk=ondemandfile" xr:uid="{00000000-0004-0000-1000-000050000000}"/>
    <hyperlink ref="M45" r:id="rId82" display="https://www.linkedin.com/learning/using-gender-inclusive-language?trk=ondemandfile" xr:uid="{00000000-0004-0000-1000-000051000000}"/>
    <hyperlink ref="M46" r:id="rId83" display="https://www.linkedin.com/learning/unconscious-bias-14822310?trk=ondemandfile" xr:uid="{00000000-0004-0000-1000-000052000000}"/>
    <hyperlink ref="M47" r:id="rId84" display="https://www.linkedin.com/learning/unconscious-bias-with-audio-descriptions?trk=contentmappingfile" xr:uid="{00000000-0004-0000-1000-000053000000}"/>
    <hyperlink ref="M48" r:id="rId85" display="https://www.linkedin.com/learning/diversity-across-generations-supporting-workplace-inclusion?trk=ondemandfile" xr:uid="{00000000-0004-0000-1000-000054000000}"/>
    <hyperlink ref="M49" r:id="rId86" display="https://www.linkedin.com/learning/creating-a-great-place-to-work-for-all?trk=ondemandfile" xr:uid="{00000000-0004-0000-1000-000055000000}"/>
    <hyperlink ref="M50" r:id="rId87" display="https://www.linkedin.com/learning/out-and-proud-approaching-lgbt-issues-in-the-workplace?trk=ondemandfile" xr:uid="{00000000-0004-0000-1000-000056000000}"/>
    <hyperlink ref="M51" r:id="rId88" display="https://www.linkedin.com/learning/inclusion-during-difficult-times?trk=ondemandfile" xr:uid="{00000000-0004-0000-1000-000057000000}"/>
    <hyperlink ref="M52" r:id="rId89" display="https://www.linkedin.com/learning/own-it-the-power-of-women-at-work?trk=ondemandfile" xr:uid="{00000000-0004-0000-1000-000058000000}"/>
    <hyperlink ref="M53" r:id="rId90" display="https://www.linkedin.com/learning/allyship-for-all?trk=ondemandfile" xr:uid="{00000000-0004-0000-1000-000059000000}"/>
    <hyperlink ref="M54" r:id="rId91" display="https://www.linkedin.com/learning/al-empire-course-04?trk=ondemandfile" xr:uid="{00000000-0004-0000-1000-00005A000000}"/>
    <hyperlink ref="M55" r:id="rId92" display="https://www.linkedin.com/learning/connecting-engagement-and-inclusion-to-a-culture-of-performance?trk=ondemandfile" xr:uid="{00000000-0004-0000-1000-00005B000000}"/>
    <hyperlink ref="M56" r:id="rId93" display="https://www.linkedin.com/learning/the-value-of-employee-resource-groups?trk=ondemandfile" xr:uid="{00000000-0004-0000-1000-00005C000000}"/>
    <hyperlink ref="M57" r:id="rId94" display="https://www.linkedin.com/learning/emotional-intelligence-as-an-inclusivity-booster?trk=ondemandfile" xr:uid="{00000000-0004-0000-1000-00005D000000}"/>
    <hyperlink ref="M58" r:id="rId95" display="https://www.linkedin.com/learning/mentorship-sponsorship-and-lifting-others-as-you-climb?trk=ondemandfile" xr:uid="{00000000-0004-0000-1000-00005E000000}"/>
    <hyperlink ref="M59" r:id="rId96" display="https://www.linkedin.com/learning/mindfulness-diversity-and-the-quest-for-inclusion?trk=ondemandfile" xr:uid="{00000000-0004-0000-1000-00005F000000}"/>
    <hyperlink ref="M60" r:id="rId97" display="https://www.linkedin.com/learning/talking-boldly-when-inclusion-meets-politics-at-the-office?trk=ondemandfile" xr:uid="{00000000-0004-0000-1000-000060000000}"/>
    <hyperlink ref="M61" r:id="rId98" display="https://www.linkedin.com/learning/building-inclusive-work-communities?trk=ondemandfile" xr:uid="{00000000-0004-0000-1000-000061000000}"/>
    <hyperlink ref="M62" r:id="rId99" display="https://www.linkedin.com/learning/developing-your-authentic-self-to-ignite-change?trk=ondemandfile" xr:uid="{00000000-0004-0000-1000-000062000000}"/>
    <hyperlink ref="M63" r:id="rId100" display="https://www.linkedin.com/learning/how-to-succeed-as-a-latina-in-a-global-work-environment?trk=ondemandfile" xr:uid="{00000000-0004-0000-1000-000063000000}"/>
    <hyperlink ref="M64" r:id="rId101" display="https://www.linkedin.com/learning/fair-and-effective-interviewing-for-diversity-and-inclusion?trk=ondemandfile" xr:uid="{00000000-0004-0000-1000-000064000000}"/>
    <hyperlink ref="M65" r:id="rId102" display="https://www.linkedin.com/learning/diversity-and-inclusion-in-marketing-inclusive-language-for-marketers?trk=ondemandfile" xr:uid="{00000000-0004-0000-1000-000065000000}"/>
    <hyperlink ref="M66" r:id="rId103" display="https://www.linkedin.com/learning/creating-safe-spaces-for-tough-conversations-at-work?trk=contentmappingfile" xr:uid="{00000000-0004-0000-1000-000066000000}"/>
    <hyperlink ref="M67" r:id="rId104" display="https://www.linkedin.com/learning/strategies-to-foster-inclusive-language-at-work?trk=contentmappingfile" xr:uid="{00000000-0004-0000-1000-000067000000}"/>
    <hyperlink ref="M68" r:id="rId105" display="https://www.linkedin.com/learning/six-skills-to-develop-cultural-agility?trk=contentmappingfile" xr:uid="{00000000-0004-0000-1000-000068000000}"/>
    <hyperlink ref="M69" r:id="rId106" display="https://www.linkedin.com/learning/gender-in-negotiation?trk=ondemandfile" xr:uid="{00000000-0004-0000-1000-000069000000}"/>
    <hyperlink ref="M70" r:id="rId107" display="https://www.linkedin.com/learning/how-to-be-a-good-mentee?trk=ondemandfile" xr:uid="{00000000-0004-0000-1000-00006A000000}"/>
    <hyperlink ref="M71" r:id="rId108" display="https://www.linkedin.com/learning/developing-mental-toughness-for-leadership?trk=contentmappingfile" xr:uid="{00000000-0004-0000-1000-00006B000000}"/>
    <hyperlink ref="M72" r:id="rId109" display="https://www.linkedin.com/learning/equity-first-the-path-to-inclusion-and-belonging?trk=ondemandfile" xr:uid="{00000000-0004-0000-1000-00006C000000}"/>
    <hyperlink ref="M73" r:id="rId110" display="https://www.linkedin.com/learning/creating-a-connection-culture?trk=ondemandfile" xr:uid="{00000000-0004-0000-1000-00006D000000}"/>
    <hyperlink ref="M74" r:id="rId111" display="https://www.linkedin.com/learning/fostering-belonging-as-a-leader?trk=ondemandfile" xr:uid="{00000000-0004-0000-1000-00006E000000}"/>
    <hyperlink ref="M75" r:id="rId112" display="https://www.linkedin.com/learning/uncovering-unconscious-bias-in-recruiting-and-interviewing?trk=ondemandfile" xr:uid="{00000000-0004-0000-1000-00006F000000}"/>
    <hyperlink ref="M76" r:id="rId113" display="https://www.linkedin.com/learning/develop-interpersonal-skills-for-inclusive-workplaces?trk=ondemandfile" xr:uid="{00000000-0004-0000-1000-000070000000}"/>
    <hyperlink ref="M77" r:id="rId114" display="https://www.linkedin.com/learning/awareness-to-action-level-up-as-a-change-agent-in-your-organization?trk=contentmappingfile" xr:uid="{00000000-0004-0000-1000-000071000000}"/>
    <hyperlink ref="M78" r:id="rId115" display="https://www.linkedin.com/learning/understanding-and-supporting-lgbtq-plus-employees?trk=ondemandfile" xr:uid="{00000000-0004-0000-1000-000072000000}"/>
    <hyperlink ref="M79" r:id="rId116" display="https://www.linkedin.com/learning/getting-a-seat-at-the-table-and-making-it-count?trk=ondemandfile" xr:uid="{00000000-0004-0000-1000-000073000000}"/>
    <hyperlink ref="M80" r:id="rId117" display="https://www.linkedin.com/learning/understanding-and-supporting-asian-employees?trk=ondemandfile" xr:uid="{00000000-0004-0000-1000-000074000000}"/>
    <hyperlink ref="M81" r:id="rId118" display="https://www.linkedin.com/learning/awakening-compassion-at-work-blinkist-summary?trk=ondemandfile" xr:uid="{00000000-0004-0000-1000-000075000000}"/>
    <hyperlink ref="M82" r:id="rId119" display="https://www.linkedin.com/learning/driving-change-and-anti-racism?trk=ondemandfile" xr:uid="{00000000-0004-0000-1000-000076000000}"/>
    <hyperlink ref="M83" r:id="rId120" display="https://www.linkedin.com/learning/difficult-conversations-talking-about-race-at-work?trk=ondemandfile" xr:uid="{00000000-0004-0000-1000-000077000000}"/>
    <hyperlink ref="M84" r:id="rId121" display="https://www.linkedin.com/learning/just-ask-kwame-christian-on-discussing-race?trk=ondemandfile" xr:uid="{00000000-0004-0000-1000-000078000000}"/>
    <hyperlink ref="M85" r:id="rId122" display="https://www.linkedin.com/learning/color-and-cultural-connections?trk=ondemandfile" xr:uid="{00000000-0004-0000-1000-000079000000}"/>
    <hyperlink ref="M86" r:id="rId123" display="https://www.linkedin.com/learning/speaking-up-at-work?trk=ondemandfile" xr:uid="{00000000-0004-0000-1000-00007A000000}"/>
    <hyperlink ref="M87" r:id="rId124" display="https://www.linkedin.com/learning/how-to-be-more-inclusive?trk=ondemandfile" xr:uid="{00000000-0004-0000-1000-00007B000000}"/>
    <hyperlink ref="M88" r:id="rId125" display="https://www.linkedin.com/learning/digital-accessibility-for-the-modern-workplace-with-audio-descriptions?trk=ondemandfile" xr:uid="{00000000-0004-0000-1000-00007C000000}"/>
    <hyperlink ref="M89" r:id="rId126" display="https://www.linkedin.com/learning/succeeding-as-an-lgbt-professional?trk=ondemandfile" xr:uid="{00000000-0004-0000-1000-00007D000000}"/>
    <hyperlink ref="M90" r:id="rId127" display="https://www.linkedin.com/learning/discussing-racism-with-dr-christina-greer?trk=ondemandfile" xr:uid="{00000000-0004-0000-1000-00007E000000}"/>
    <hyperlink ref="M91" r:id="rId128" display="https://www.linkedin.com/learning/becoming-an-ally-to-all?trk=ondemandfile" xr:uid="{00000000-0004-0000-1000-00007F000000}"/>
    <hyperlink ref="M92" r:id="rId129" display="https://www.linkedin.com/learning/architectural-design-the-we-way-for-workplace-inclusivity?trk=ondemandfile" xr:uid="{00000000-0004-0000-1000-000080000000}"/>
    <hyperlink ref="M93" r:id="rId130" display="https://www.linkedin.com/learning/building-a-more-authentic-workplace?trk=ondemandfile" xr:uid="{00000000-0004-0000-1000-000081000000}"/>
    <hyperlink ref="M94" r:id="rId131" display="https://www.linkedin.com/learning/reshuffle-a-special-series-on-the-new-world-of-work?trk=ondemandfile" xr:uid="{00000000-0004-0000-1000-000082000000}"/>
    <hyperlink ref="M95" r:id="rId132" display="https://www.linkedin.com/learning/communicating-across-cultures-virtually?trk=ondemandfile" xr:uid="{00000000-0004-0000-1000-000083000000}"/>
    <hyperlink ref="M96" r:id="rId133" display="https://www.linkedin.com/learning/unlocking-authentic-communication-in-a-culturally-diverse-workplace?trk=ondemandfile" xr:uid="{00000000-0004-0000-1000-000084000000}"/>
    <hyperlink ref="M97" r:id="rId134" display="https://www.linkedin.com/learning/success-strategies-for-women-in-the-workplace?trk=ondemandfile" xr:uid="{00000000-0004-0000-1000-000085000000}"/>
    <hyperlink ref="M98" r:id="rId135" display="https://www.linkedin.com/learning/empathy-at-work?trk=ondemandfile" xr:uid="{00000000-0004-0000-1000-000086000000}"/>
    <hyperlink ref="M99" r:id="rId136" display="https://www.linkedin.com/learning/making-a-case-for-accessibility-in-your-organization?trk=contentmappingfile" xr:uid="{00000000-0004-0000-1000-000087000000}"/>
    <hyperlink ref="M100" r:id="rId137" display="https://www.linkedin.com/learning/recognizing-ageism-to-be-more-inclusive?trk=contentmappingfile" xr:uid="{00000000-0004-0000-1000-000088000000}"/>
    <hyperlink ref="M101" r:id="rId138" display="https://www.linkedin.com/learning/supporting-non-native-english-speakers-at-work?trk=contentmappingfile" xr:uid="{00000000-0004-0000-1000-000089000000}"/>
    <hyperlink ref="M102" r:id="rId139" display="https://www.linkedin.com/learning/menopause-in-the-workplace-a-guide-to-supporting-your-colleagues?trk=contentmappingfile" xr:uid="{00000000-0004-0000-1000-00008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000-000000000000}">
          <x14:formula1>
            <xm:f>'All Competencies'!$A$3:$A591</xm:f>
          </x14:formula1>
          <xm:sqref>A1:C1 I1:L1 R1:S1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1C4587"/>
    <outlinePr summaryRight="0"/>
  </sheetPr>
  <dimension ref="A1:S597"/>
  <sheetViews>
    <sheetView showGridLines="0" workbookViewId="0">
      <pane ySplit="4" topLeftCell="A5" activePane="bottomLeft" state="frozen"/>
      <selection pane="bottomLeft" sqref="A1:XFD4"/>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18.83203125" customWidth="1"/>
    <col min="6" max="6" width="22.33203125" customWidth="1"/>
    <col min="7" max="7" width="11.33203125" customWidth="1"/>
    <col min="8" max="8" width="43.83203125" customWidth="1"/>
    <col min="9" max="11" width="0.6640625" customWidth="1"/>
    <col min="12" max="12" width="11.83203125" customWidth="1"/>
    <col min="13" max="13" width="48" customWidth="1"/>
    <col min="14" max="14" width="22.33203125" customWidth="1"/>
    <col min="15" max="15" width="25.1640625" customWidth="1"/>
    <col min="16" max="16" width="23.33203125" customWidth="1"/>
    <col min="17" max="17" width="32.83203125" customWidth="1"/>
    <col min="18" max="19" width="0.6640625" customWidth="1"/>
  </cols>
  <sheetData>
    <row r="1" spans="1:19" ht="27.75" customHeight="1" outlineLevel="1" x14ac:dyDescent="0.15">
      <c r="A1" s="102"/>
      <c r="B1" s="102"/>
      <c r="C1" s="156" t="s">
        <v>1398</v>
      </c>
      <c r="D1" s="136"/>
      <c r="E1" s="136"/>
      <c r="F1" s="136"/>
      <c r="G1" s="136"/>
      <c r="H1" s="136"/>
      <c r="I1" s="102"/>
      <c r="J1" s="102"/>
      <c r="K1" s="102"/>
      <c r="L1" s="156" t="s">
        <v>1414</v>
      </c>
      <c r="M1" s="136"/>
      <c r="N1" s="136"/>
      <c r="O1" s="136"/>
      <c r="P1" s="136"/>
      <c r="Q1" s="136"/>
      <c r="R1" s="102"/>
      <c r="S1" s="102"/>
    </row>
    <row r="2" spans="1:19" ht="35" customHeight="1" outlineLevel="1" x14ac:dyDescent="0.15">
      <c r="A2" s="103"/>
      <c r="B2" s="103"/>
      <c r="C2" s="157" t="s">
        <v>1623</v>
      </c>
      <c r="D2" s="136"/>
      <c r="E2" s="136"/>
      <c r="F2" s="136"/>
      <c r="G2" s="136"/>
      <c r="H2" s="136"/>
      <c r="I2" s="103"/>
      <c r="J2" s="103"/>
      <c r="K2" s="103"/>
      <c r="L2" s="157" t="s">
        <v>1623</v>
      </c>
      <c r="M2" s="136"/>
      <c r="N2" s="136"/>
      <c r="O2" s="136"/>
      <c r="P2" s="136"/>
      <c r="Q2" s="136"/>
      <c r="R2" s="103"/>
      <c r="S2" s="103"/>
    </row>
    <row r="3" spans="1:19" ht="67" customHeight="1" outlineLevel="1" x14ac:dyDescent="0.15">
      <c r="A3" s="104"/>
      <c r="B3" s="104"/>
      <c r="C3" s="158" t="str">
        <f ca="1">IFERROR(__xludf.DUMMYFUNCTION("IFERROR(UNIQUE(FILTER('Competency Learning Paths'!N:N,'Competency Learning Paths'!A:A= C1)))"),"Writing, Written Communication, Written Expression, Writing Proficiency, Writing Skills, Technical Writing")</f>
        <v>Writing, Written Communication, Written Expression, Writing Proficiency, Writing Skills, Technical Writing</v>
      </c>
      <c r="D3" s="136"/>
      <c r="E3" s="136"/>
      <c r="F3" s="136"/>
      <c r="G3" s="136"/>
      <c r="H3" s="136"/>
      <c r="I3" s="104"/>
      <c r="J3" s="104"/>
      <c r="K3" s="104"/>
      <c r="L3" s="158" t="str">
        <f ca="1">IFERROR(__xludf.DUMMYFUNCTION("IFERROR(UNIQUE(FILTER('Competency Learning Paths'!N:N,'Competency Learning Paths'!A:A= L1)))"),"Emotional Intelligence, set &amp; keep boundaries, protect your energy, be aware of your stressors, develop mindfulness, stay focus and flexible, improve your work-life balance")</f>
        <v>Emotional Intelligence, set &amp; keep boundaries, protect your energy, be aware of your stressors, develop mindfulness, stay focus and flexible, improve your work-life balance</v>
      </c>
      <c r="M3" s="136"/>
      <c r="N3" s="136"/>
      <c r="O3" s="136"/>
      <c r="P3" s="136"/>
      <c r="Q3" s="136"/>
      <c r="R3" s="104"/>
      <c r="S3" s="104"/>
    </row>
    <row r="4" spans="1:19" ht="33" customHeight="1" outlineLevel="1" x14ac:dyDescent="0.15">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c r="J4" s="106"/>
      <c r="K4" s="105"/>
      <c r="L4" s="107" t="str">
        <f ca="1">IFERROR(__xludf.DUMMYFUNCTION("FILTER('All Competencies'!B:B,'All Competencies'!A:A=L1)"),"Course IDs")</f>
        <v>Course IDs</v>
      </c>
      <c r="M4" s="107" t="str">
        <f ca="1">IFERROR(__xludf.DUMMYFUNCTION("FILTER('All Competencies'!C:C,'All Competencies'!A:A=L1)"),"Courses")</f>
        <v>Courses</v>
      </c>
      <c r="N4" s="107" t="str">
        <f ca="1">IFERROR(__xludf.DUMMYFUNCTION("FILTER('All Competencies'!D:D,'All Competencies'!A:A=L1)"),"Managerial Levels")</f>
        <v>Managerial Levels</v>
      </c>
      <c r="O4" s="107" t="str">
        <f ca="1">IFERROR(__xludf.DUMMYFUNCTION("FILTER('All Competencies'!E:E,'All Competencies'!A:A=L1)"),"Levels")</f>
        <v>Levels</v>
      </c>
      <c r="P4" s="107" t="str">
        <f ca="1">IFERROR(__xludf.DUMMYFUNCTION("FILTER('All Competencies'!F:F,'All Competencies'!A:A=L1)"),"Duration
 HH:MM:SS")</f>
        <v>Duration
 HH:MM:SS</v>
      </c>
      <c r="Q4" s="107" t="str">
        <f ca="1">IFERROR(__xludf.DUMMYFUNCTION("FILTER('All Competencies'!G:G,'All Competencies'!A:A=L1)"),"Learning Paths")</f>
        <v>Learning Paths</v>
      </c>
      <c r="R4" s="108"/>
      <c r="S4" s="105"/>
    </row>
    <row r="5" spans="1:19" ht="33.75" customHeight="1" x14ac:dyDescent="0.15">
      <c r="A5" s="109"/>
      <c r="B5" s="109"/>
      <c r="C5" s="110">
        <f ca="1">IFERROR(__xludf.DUMMYFUNCTION("""COMPUTED_VALUE"""),2453148)</f>
        <v>2453148</v>
      </c>
      <c r="D5" s="111" t="str">
        <f ca="1">IFERROR(__xludf.DUMMYFUNCTION("""COMPUTED_VALUE"""),"What's the So What: Writing Clearly for a Business Audience")</f>
        <v>What's the So What: Writing Clearly for a Business Audience</v>
      </c>
      <c r="E5" s="110" t="str">
        <f ca="1">IFERROR(__xludf.DUMMYFUNCTION("""COMPUTED_VALUE"""),"Manager")</f>
        <v>Manager</v>
      </c>
      <c r="F5" s="110" t="str">
        <f ca="1">IFERROR(__xludf.DUMMYFUNCTION("""COMPUTED_VALUE"""),"General")</f>
        <v>General</v>
      </c>
      <c r="G5" s="112">
        <f ca="1">IFERROR(__xludf.DUMMYFUNCTION("""COMPUTED_VALUE"""),0.0208564814814814)</f>
        <v>2.08564814814814E-2</v>
      </c>
      <c r="H5" s="113" t="str">
        <f ca="1">IFERROR(__xludf.DUMMYFUNCTION("""COMPUTED_VALUE"""),"Develop Your Writing Skills ")</f>
        <v xml:space="preserve">Develop Your Writing Skills </v>
      </c>
      <c r="I5" s="109"/>
      <c r="J5" s="109"/>
      <c r="K5" s="109"/>
      <c r="L5" s="110">
        <f ca="1">IFERROR(__xludf.DUMMYFUNCTION("""COMPUTED_VALUE"""),2477101)</f>
        <v>2477101</v>
      </c>
      <c r="M5" s="114" t="str">
        <f ca="1">IFERROR(__xludf.DUMMYFUNCTION("""COMPUTED_VALUE"""),"Leading Through Anxiety")</f>
        <v>Leading Through Anxiety</v>
      </c>
      <c r="N5" s="110" t="str">
        <f ca="1">IFERROR(__xludf.DUMMYFUNCTION("""COMPUTED_VALUE"""),"Senior Manager")</f>
        <v>Senior Manager</v>
      </c>
      <c r="O5" s="110" t="str">
        <f ca="1">IFERROR(__xludf.DUMMYFUNCTION("""COMPUTED_VALUE"""),"Intermediate")</f>
        <v>Intermediate</v>
      </c>
      <c r="P5" s="112">
        <f ca="1">IFERROR(__xludf.DUMMYFUNCTION("""COMPUTED_VALUE"""),0.0396180555555555)</f>
        <v>3.9618055555555497E-2</v>
      </c>
      <c r="Q5" s="113" t="str">
        <f ca="1">IFERROR(__xludf.DUMMYFUNCTION("""COMPUTED_VALUE"""),"Developing Resilience and Grit")</f>
        <v>Developing Resilience and Grit</v>
      </c>
      <c r="R5" s="109"/>
      <c r="S5" s="109"/>
    </row>
    <row r="6" spans="1:19" ht="30" x14ac:dyDescent="0.15">
      <c r="A6" s="109"/>
      <c r="B6" s="109"/>
      <c r="C6" s="115">
        <f ca="1">IFERROR(__xludf.DUMMYFUNCTION("""COMPUTED_VALUE"""),4404690)</f>
        <v>4404690</v>
      </c>
      <c r="D6" s="116" t="str">
        <f ca="1">IFERROR(__xludf.DUMMYFUNCTION("""COMPUTED_VALUE"""),"How to Research and Write Using Generative AI Tools")</f>
        <v>How to Research and Write Using Generative AI Tools</v>
      </c>
      <c r="E6" s="115" t="str">
        <f ca="1">IFERROR(__xludf.DUMMYFUNCTION("""COMPUTED_VALUE"""),"Individual Contributor")</f>
        <v>Individual Contributor</v>
      </c>
      <c r="F6" s="110" t="str">
        <f ca="1">IFERROR(__xludf.DUMMYFUNCTION("""COMPUTED_VALUE"""),"Beginner")</f>
        <v>Beginner</v>
      </c>
      <c r="G6" s="112">
        <f ca="1">IFERROR(__xludf.DUMMYFUNCTION("""COMPUTED_VALUE"""),0.0521875)</f>
        <v>5.2187499999999998E-2</v>
      </c>
      <c r="H6" s="119"/>
      <c r="I6" s="109"/>
      <c r="J6" s="109"/>
      <c r="K6" s="109"/>
      <c r="L6" s="115">
        <f ca="1">IFERROR(__xludf.DUMMYFUNCTION("""COMPUTED_VALUE"""),3096422)</f>
        <v>3096422</v>
      </c>
      <c r="M6" s="118" t="str">
        <f ca="1">IFERROR(__xludf.DUMMYFUNCTION("""COMPUTED_VALUE"""),"Designing a 4 Day Work Week")</f>
        <v>Designing a 4 Day Work Week</v>
      </c>
      <c r="N6" s="115" t="str">
        <f ca="1">IFERROR(__xludf.DUMMYFUNCTION("""COMPUTED_VALUE"""),"Senior Manager")</f>
        <v>Senior Manager</v>
      </c>
      <c r="O6" s="110" t="str">
        <f ca="1">IFERROR(__xludf.DUMMYFUNCTION("""COMPUTED_VALUE"""),"Intermediate")</f>
        <v>Intermediate</v>
      </c>
      <c r="P6" s="112">
        <f ca="1">IFERROR(__xludf.DUMMYFUNCTION("""COMPUTED_VALUE"""),0.0290856481481481)</f>
        <v>2.90856481481481E-2</v>
      </c>
      <c r="Q6" s="117" t="str">
        <f ca="1">IFERROR(__xludf.DUMMYFUNCTION("""COMPUTED_VALUE"""),"Manage Change and Develop Your Adaptability Skills")</f>
        <v>Manage Change and Develop Your Adaptability Skills</v>
      </c>
      <c r="R6" s="109"/>
      <c r="S6" s="109"/>
    </row>
    <row r="7" spans="1:19" ht="30" x14ac:dyDescent="0.15">
      <c r="A7" s="109"/>
      <c r="B7" s="109"/>
      <c r="C7" s="115">
        <f ca="1">IFERROR(__xludf.DUMMYFUNCTION("""COMPUTED_VALUE"""),3242000)</f>
        <v>3242000</v>
      </c>
      <c r="D7" s="116" t="str">
        <f ca="1">IFERROR(__xludf.DUMMYFUNCTION("""COMPUTED_VALUE"""),"A Beginner's Guide to Writing User Stories")</f>
        <v>A Beginner's Guide to Writing User Stories</v>
      </c>
      <c r="E7" s="115" t="str">
        <f ca="1">IFERROR(__xludf.DUMMYFUNCTION("""COMPUTED_VALUE"""),"Individual Contributor")</f>
        <v>Individual Contributor</v>
      </c>
      <c r="F7" s="110" t="str">
        <f ca="1">IFERROR(__xludf.DUMMYFUNCTION("""COMPUTED_VALUE"""),"General")</f>
        <v>General</v>
      </c>
      <c r="G7" s="112">
        <f ca="1">IFERROR(__xludf.DUMMYFUNCTION("""COMPUTED_VALUE"""),0.0305208333333333)</f>
        <v>3.0520833333333299E-2</v>
      </c>
      <c r="H7" s="119"/>
      <c r="I7" s="109"/>
      <c r="J7" s="109"/>
      <c r="K7" s="109"/>
      <c r="L7" s="115">
        <f ca="1">IFERROR(__xludf.DUMMYFUNCTION("""COMPUTED_VALUE"""),2825404)</f>
        <v>2825404</v>
      </c>
      <c r="M7" s="118" t="str">
        <f ca="1">IFERROR(__xludf.DUMMYFUNCTION("""COMPUTED_VALUE"""),"Leading with Fearless Mindfulness")</f>
        <v>Leading with Fearless Mindfulness</v>
      </c>
      <c r="N7" s="115" t="str">
        <f ca="1">IFERROR(__xludf.DUMMYFUNCTION("""COMPUTED_VALUE"""),"Manager")</f>
        <v>Manager</v>
      </c>
      <c r="O7" s="110" t="str">
        <f ca="1">IFERROR(__xludf.DUMMYFUNCTION("""COMPUTED_VALUE"""),"Beginner")</f>
        <v>Beginner</v>
      </c>
      <c r="P7" s="112">
        <f ca="1">IFERROR(__xludf.DUMMYFUNCTION("""COMPUTED_VALUE"""),0.0368634259259259)</f>
        <v>3.6863425925925897E-2</v>
      </c>
      <c r="Q7" s="117" t="str">
        <f ca="1">IFERROR(__xludf.DUMMYFUNCTION("""COMPUTED_VALUE"""),"Remote Working: Setting Yourself and Your Teams Up for Success")</f>
        <v>Remote Working: Setting Yourself and Your Teams Up for Success</v>
      </c>
      <c r="R7" s="109"/>
      <c r="S7" s="109"/>
    </row>
    <row r="8" spans="1:19" ht="30" x14ac:dyDescent="0.15">
      <c r="A8" s="109"/>
      <c r="B8" s="109"/>
      <c r="C8" s="115">
        <f ca="1">IFERROR(__xludf.DUMMYFUNCTION("""COMPUTED_VALUE"""),2876264)</f>
        <v>2876264</v>
      </c>
      <c r="D8" s="116" t="str">
        <f ca="1">IFERROR(__xludf.DUMMYFUNCTION("""COMPUTED_VALUE"""),"Writing Emails People Want to Read")</f>
        <v>Writing Emails People Want to Read</v>
      </c>
      <c r="E8" s="115" t="str">
        <f ca="1">IFERROR(__xludf.DUMMYFUNCTION("""COMPUTED_VALUE"""),"General")</f>
        <v>General</v>
      </c>
      <c r="F8" s="110" t="str">
        <f ca="1">IFERROR(__xludf.DUMMYFUNCTION("""COMPUTED_VALUE"""),"Beginner")</f>
        <v>Beginner</v>
      </c>
      <c r="G8" s="112">
        <f ca="1">IFERROR(__xludf.DUMMYFUNCTION("""COMPUTED_VALUE"""),0.0402199074074074)</f>
        <v>4.0219907407407399E-2</v>
      </c>
      <c r="H8" s="119"/>
      <c r="I8" s="109"/>
      <c r="J8" s="109"/>
      <c r="K8" s="109"/>
      <c r="L8" s="115">
        <f ca="1">IFERROR(__xludf.DUMMYFUNCTION("""COMPUTED_VALUE"""),2494330)</f>
        <v>2494330</v>
      </c>
      <c r="M8" s="118" t="str">
        <f ca="1">IFERROR(__xludf.DUMMYFUNCTION("""COMPUTED_VALUE"""),"A Leader's Guide to Reducing Team Burnout")</f>
        <v>A Leader's Guide to Reducing Team Burnout</v>
      </c>
      <c r="N8" s="115" t="str">
        <f ca="1">IFERROR(__xludf.DUMMYFUNCTION("""COMPUTED_VALUE"""),"Manager")</f>
        <v>Manager</v>
      </c>
      <c r="O8" s="110" t="str">
        <f ca="1">IFERROR(__xludf.DUMMYFUNCTION("""COMPUTED_VALUE"""),"Beginner")</f>
        <v>Beginner</v>
      </c>
      <c r="P8" s="112">
        <f ca="1">IFERROR(__xludf.DUMMYFUNCTION("""COMPUTED_VALUE"""),0.0473611111111111)</f>
        <v>4.7361111111111097E-2</v>
      </c>
      <c r="Q8" s="117" t="str">
        <f ca="1">IFERROR(__xludf.DUMMYFUNCTION("""COMPUTED_VALUE"""),"Staying Positive and Productive during Uncertainty")</f>
        <v>Staying Positive and Productive during Uncertainty</v>
      </c>
      <c r="R8" s="109"/>
      <c r="S8" s="109"/>
    </row>
    <row r="9" spans="1:19" ht="33.75" customHeight="1" x14ac:dyDescent="0.15">
      <c r="A9" s="109"/>
      <c r="B9" s="109"/>
      <c r="C9" s="115">
        <f ca="1">IFERROR(__xludf.DUMMYFUNCTION("""COMPUTED_VALUE"""),2498316)</f>
        <v>2498316</v>
      </c>
      <c r="D9" s="116" t="str">
        <f ca="1">IFERROR(__xludf.DUMMYFUNCTION("""COMPUTED_VALUE"""),"How to Get (and Stay) On Top of Your Inbox")</f>
        <v>How to Get (and Stay) On Top of Your Inbox</v>
      </c>
      <c r="E9" s="115" t="str">
        <f ca="1">IFERROR(__xludf.DUMMYFUNCTION("""COMPUTED_VALUE"""),"General")</f>
        <v>General</v>
      </c>
      <c r="F9" s="110" t="str">
        <f ca="1">IFERROR(__xludf.DUMMYFUNCTION("""COMPUTED_VALUE"""),"Beginner")</f>
        <v>Beginner</v>
      </c>
      <c r="G9" s="112">
        <f ca="1">IFERROR(__xludf.DUMMYFUNCTION("""COMPUTED_VALUE"""),0.0167939814814814)</f>
        <v>1.6793981481481399E-2</v>
      </c>
      <c r="H9" s="119"/>
      <c r="I9" s="109"/>
      <c r="J9" s="109"/>
      <c r="K9" s="109"/>
      <c r="L9" s="115">
        <f ca="1">IFERROR(__xludf.DUMMYFUNCTION("""COMPUTED_VALUE"""),2315934)</f>
        <v>2315934</v>
      </c>
      <c r="M9" s="116" t="str">
        <f ca="1">IFERROR(__xludf.DUMMYFUNCTION("""COMPUTED_VALUE"""),"Supporting a Grieving Employee: A Manager's Guide")</f>
        <v>Supporting a Grieving Employee: A Manager's Guide</v>
      </c>
      <c r="N9" s="115" t="str">
        <f ca="1">IFERROR(__xludf.DUMMYFUNCTION("""COMPUTED_VALUE"""),"Manager")</f>
        <v>Manager</v>
      </c>
      <c r="O9" s="110" t="str">
        <f ca="1">IFERROR(__xludf.DUMMYFUNCTION("""COMPUTED_VALUE"""),"Beginner + Intermediate")</f>
        <v>Beginner + Intermediate</v>
      </c>
      <c r="P9" s="112">
        <f ca="1">IFERROR(__xludf.DUMMYFUNCTION("""COMPUTED_VALUE"""),0.0191319444444444)</f>
        <v>1.9131944444444399E-2</v>
      </c>
      <c r="Q9" s="117" t="str">
        <f ca="1">IFERROR(__xludf.DUMMYFUNCTION("""COMPUTED_VALUE"""),"Support your Mental Health During Challenging Times")</f>
        <v>Support your Mental Health During Challenging Times</v>
      </c>
      <c r="R9" s="109"/>
      <c r="S9" s="109"/>
    </row>
    <row r="10" spans="1:19" ht="33.75" customHeight="1" x14ac:dyDescent="0.15">
      <c r="A10" s="109"/>
      <c r="B10" s="109"/>
      <c r="C10" s="115">
        <f ca="1">IFERROR(__xludf.DUMMYFUNCTION("""COMPUTED_VALUE"""),2888117)</f>
        <v>2888117</v>
      </c>
      <c r="D10" s="116" t="str">
        <f ca="1">IFERROR(__xludf.DUMMYFUNCTION("""COMPUTED_VALUE"""),"Cold Email Prospecting")</f>
        <v>Cold Email Prospecting</v>
      </c>
      <c r="E10" s="115" t="str">
        <f ca="1">IFERROR(__xludf.DUMMYFUNCTION("""COMPUTED_VALUE"""),"General")</f>
        <v>General</v>
      </c>
      <c r="F10" s="110" t="str">
        <f ca="1">IFERROR(__xludf.DUMMYFUNCTION("""COMPUTED_VALUE"""),"Intermediate")</f>
        <v>Intermediate</v>
      </c>
      <c r="G10" s="112">
        <f ca="1">IFERROR(__xludf.DUMMYFUNCTION("""COMPUTED_VALUE"""),0.0511458333333333)</f>
        <v>5.11458333333333E-2</v>
      </c>
      <c r="H10" s="119"/>
      <c r="I10" s="109"/>
      <c r="J10" s="109"/>
      <c r="K10" s="109"/>
      <c r="L10" s="115">
        <f ca="1">IFERROR(__xludf.DUMMYFUNCTION("""COMPUTED_VALUE"""),2875378)</f>
        <v>2875378</v>
      </c>
      <c r="M10" s="116" t="str">
        <f ca="1">IFERROR(__xludf.DUMMYFUNCTION("""COMPUTED_VALUE"""),"How to Support Your Employees' Well-Being")</f>
        <v>How to Support Your Employees' Well-Being</v>
      </c>
      <c r="N10" s="115" t="str">
        <f ca="1">IFERROR(__xludf.DUMMYFUNCTION("""COMPUTED_VALUE"""),"Manager")</f>
        <v>Manager</v>
      </c>
      <c r="O10" s="110" t="str">
        <f ca="1">IFERROR(__xludf.DUMMYFUNCTION("""COMPUTED_VALUE"""),"Intermediate")</f>
        <v>Intermediate</v>
      </c>
      <c r="P10" s="112">
        <f ca="1">IFERROR(__xludf.DUMMYFUNCTION("""COMPUTED_VALUE"""),0.0242129629629629)</f>
        <v>2.4212962962962901E-2</v>
      </c>
      <c r="Q10" s="120" t="str">
        <f ca="1">IFERROR(__xludf.DUMMYFUNCTION("""COMPUTED_VALUE"""),"Supporting Your Well-Being during Times of Change and Uncertainty")</f>
        <v>Supporting Your Well-Being during Times of Change and Uncertainty</v>
      </c>
      <c r="R10" s="109"/>
      <c r="S10" s="109"/>
    </row>
    <row r="11" spans="1:19" ht="33.75" customHeight="1" x14ac:dyDescent="0.15">
      <c r="A11" s="109"/>
      <c r="B11" s="109"/>
      <c r="C11" s="115">
        <f ca="1">IFERROR(__xludf.DUMMYFUNCTION("""COMPUTED_VALUE"""),4381212)</f>
        <v>4381212</v>
      </c>
      <c r="D11" s="116" t="str">
        <f ca="1">IFERROR(__xludf.DUMMYFUNCTION("""COMPUTED_VALUE"""),"Writing Emails for Non-Native English Speakers")</f>
        <v>Writing Emails for Non-Native English Speakers</v>
      </c>
      <c r="E11" s="115" t="str">
        <f ca="1">IFERROR(__xludf.DUMMYFUNCTION("""COMPUTED_VALUE"""),"General")</f>
        <v>General</v>
      </c>
      <c r="F11" s="110" t="str">
        <f ca="1">IFERROR(__xludf.DUMMYFUNCTION("""COMPUTED_VALUE"""),"Intermediate")</f>
        <v>Intermediate</v>
      </c>
      <c r="G11" s="112">
        <f ca="1">IFERROR(__xludf.DUMMYFUNCTION("""COMPUTED_VALUE"""),0.0346875)</f>
        <v>3.4687500000000003E-2</v>
      </c>
      <c r="H11" s="119"/>
      <c r="I11" s="109"/>
      <c r="J11" s="109"/>
      <c r="K11" s="109"/>
      <c r="L11" s="115">
        <f ca="1">IFERROR(__xludf.DUMMYFUNCTION("""COMPUTED_VALUE"""),2886206)</f>
        <v>2886206</v>
      </c>
      <c r="M11" s="116" t="str">
        <f ca="1">IFERROR(__xludf.DUMMYFUNCTION("""COMPUTED_VALUE"""),"Managing Your Well-Being as a Leader")</f>
        <v>Managing Your Well-Being as a Leader</v>
      </c>
      <c r="N11" s="115" t="str">
        <f ca="1">IFERROR(__xludf.DUMMYFUNCTION("""COMPUTED_VALUE"""),"Manager")</f>
        <v>Manager</v>
      </c>
      <c r="O11" s="110" t="str">
        <f ca="1">IFERROR(__xludf.DUMMYFUNCTION("""COMPUTED_VALUE"""),"Intermediate")</f>
        <v>Intermediate</v>
      </c>
      <c r="P11" s="112">
        <f ca="1">IFERROR(__xludf.DUMMYFUNCTION("""COMPUTED_VALUE"""),0.0287384259259259)</f>
        <v>2.87384259259259E-2</v>
      </c>
      <c r="Q11" s="119"/>
      <c r="R11" s="109"/>
      <c r="S11" s="109"/>
    </row>
    <row r="12" spans="1:19" ht="33.75" customHeight="1" x14ac:dyDescent="0.15">
      <c r="A12" s="109"/>
      <c r="B12" s="109"/>
      <c r="C12" s="115">
        <f ca="1">IFERROR(__xludf.DUMMYFUNCTION("""COMPUTED_VALUE"""),2823292)</f>
        <v>2823292</v>
      </c>
      <c r="D12" s="116" t="str">
        <f ca="1">IFERROR(__xludf.DUMMYFUNCTION("""COMPUTED_VALUE"""),"Writing Articles")</f>
        <v>Writing Articles</v>
      </c>
      <c r="E12" s="115" t="str">
        <f ca="1">IFERROR(__xludf.DUMMYFUNCTION("""COMPUTED_VALUE"""),"General")</f>
        <v>General</v>
      </c>
      <c r="F12" s="110" t="str">
        <f ca="1">IFERROR(__xludf.DUMMYFUNCTION("""COMPUTED_VALUE"""),"General")</f>
        <v>General</v>
      </c>
      <c r="G12" s="112">
        <f ca="1">IFERROR(__xludf.DUMMYFUNCTION("""COMPUTED_VALUE"""),0.0204513888888888)</f>
        <v>2.04513888888888E-2</v>
      </c>
      <c r="H12" s="119"/>
      <c r="I12" s="109"/>
      <c r="J12" s="109"/>
      <c r="K12" s="109"/>
      <c r="L12" s="115">
        <f ca="1">IFERROR(__xludf.DUMMYFUNCTION("""COMPUTED_VALUE"""),2893109)</f>
        <v>2893109</v>
      </c>
      <c r="M12" s="116" t="str">
        <f ca="1">IFERROR(__xludf.DUMMYFUNCTION("""COMPUTED_VALUE"""),"Leading with Empathy")</f>
        <v>Leading with Empathy</v>
      </c>
      <c r="N12" s="115" t="str">
        <f ca="1">IFERROR(__xludf.DUMMYFUNCTION("""COMPUTED_VALUE"""),"Manager")</f>
        <v>Manager</v>
      </c>
      <c r="O12" s="110" t="str">
        <f ca="1">IFERROR(__xludf.DUMMYFUNCTION("""COMPUTED_VALUE"""),"Intermediate")</f>
        <v>Intermediate</v>
      </c>
      <c r="P12" s="112">
        <f ca="1">IFERROR(__xludf.DUMMYFUNCTION("""COMPUTED_VALUE"""),0.0266203703703703)</f>
        <v>2.6620370370370301E-2</v>
      </c>
      <c r="Q12" s="119"/>
      <c r="R12" s="109"/>
      <c r="S12" s="109"/>
    </row>
    <row r="13" spans="1:19" ht="33.75" customHeight="1" x14ac:dyDescent="0.15">
      <c r="A13" s="109"/>
      <c r="B13" s="109"/>
      <c r="C13" s="115">
        <f ca="1">IFERROR(__xludf.DUMMYFUNCTION("""COMPUTED_VALUE"""),4365404)</f>
        <v>4365404</v>
      </c>
      <c r="D13" s="116" t="str">
        <f ca="1">IFERROR(__xludf.DUMMYFUNCTION("""COMPUTED_VALUE"""),"Writing Email")</f>
        <v>Writing Email</v>
      </c>
      <c r="E13" s="115" t="str">
        <f ca="1">IFERROR(__xludf.DUMMYFUNCTION("""COMPUTED_VALUE"""),"General")</f>
        <v>General</v>
      </c>
      <c r="F13" s="110" t="str">
        <f ca="1">IFERROR(__xludf.DUMMYFUNCTION("""COMPUTED_VALUE"""),"General")</f>
        <v>General</v>
      </c>
      <c r="G13" s="112">
        <f ca="1">IFERROR(__xludf.DUMMYFUNCTION("""COMPUTED_VALUE"""),0.0392939814814814)</f>
        <v>3.9293981481481402E-2</v>
      </c>
      <c r="H13" s="119"/>
      <c r="I13" s="109"/>
      <c r="J13" s="109"/>
      <c r="K13" s="109"/>
      <c r="L13" s="115">
        <f ca="1">IFERROR(__xludf.DUMMYFUNCTION("""COMPUTED_VALUE"""),2485009)</f>
        <v>2485009</v>
      </c>
      <c r="M13" s="116" t="str">
        <f ca="1">IFERROR(__xludf.DUMMYFUNCTION("""COMPUTED_VALUE"""),"How Managers Can Prevent Team Burnout")</f>
        <v>How Managers Can Prevent Team Burnout</v>
      </c>
      <c r="N13" s="115" t="str">
        <f ca="1">IFERROR(__xludf.DUMMYFUNCTION("""COMPUTED_VALUE"""),"Manager")</f>
        <v>Manager</v>
      </c>
      <c r="O13" s="110" t="str">
        <f ca="1">IFERROR(__xludf.DUMMYFUNCTION("""COMPUTED_VALUE"""),"Intermediate")</f>
        <v>Intermediate</v>
      </c>
      <c r="P13" s="112">
        <f ca="1">IFERROR(__xludf.DUMMYFUNCTION("""COMPUTED_VALUE"""),0.0350578703703703)</f>
        <v>3.5057870370370302E-2</v>
      </c>
      <c r="Q13" s="119"/>
      <c r="R13" s="109"/>
      <c r="S13" s="109"/>
    </row>
    <row r="14" spans="1:19" ht="33.75" customHeight="1" x14ac:dyDescent="0.15">
      <c r="A14" s="109"/>
      <c r="B14" s="109"/>
      <c r="C14" s="115">
        <f ca="1">IFERROR(__xludf.DUMMYFUNCTION("""COMPUTED_VALUE"""),4379316)</f>
        <v>4379316</v>
      </c>
      <c r="D14" s="116" t="str">
        <f ca="1">IFERROR(__xludf.DUMMYFUNCTION("""COMPUTED_VALUE"""),"Writing in Plain Language (with Audio Descriptions)")</f>
        <v>Writing in Plain Language (with Audio Descriptions)</v>
      </c>
      <c r="E14" s="115" t="str">
        <f ca="1">IFERROR(__xludf.DUMMYFUNCTION("""COMPUTED_VALUE"""),"General")</f>
        <v>General</v>
      </c>
      <c r="F14" s="110" t="str">
        <f ca="1">IFERROR(__xludf.DUMMYFUNCTION("""COMPUTED_VALUE"""),"General")</f>
        <v>General</v>
      </c>
      <c r="G14" s="112">
        <f ca="1">IFERROR(__xludf.DUMMYFUNCTION("""COMPUTED_VALUE"""),0.046875)</f>
        <v>4.6875E-2</v>
      </c>
      <c r="H14" s="119"/>
      <c r="I14" s="109"/>
      <c r="J14" s="109"/>
      <c r="K14" s="109"/>
      <c r="L14" s="115">
        <f ca="1">IFERROR(__xludf.DUMMYFUNCTION("""COMPUTED_VALUE"""),3095971)</f>
        <v>3095971</v>
      </c>
      <c r="M14" s="116" t="str">
        <f ca="1">IFERROR(__xludf.DUMMYFUNCTION("""COMPUTED_VALUE"""),"Strengthening Your Inner IQ: Align Body and Mind for Optimal Results")</f>
        <v>Strengthening Your Inner IQ: Align Body and Mind for Optimal Results</v>
      </c>
      <c r="N14" s="115" t="str">
        <f ca="1">IFERROR(__xludf.DUMMYFUNCTION("""COMPUTED_VALUE"""),"Manager")</f>
        <v>Manager</v>
      </c>
      <c r="O14" s="110" t="str">
        <f ca="1">IFERROR(__xludf.DUMMYFUNCTION("""COMPUTED_VALUE"""),"General")</f>
        <v>General</v>
      </c>
      <c r="P14" s="112">
        <f ca="1">IFERROR(__xludf.DUMMYFUNCTION("""COMPUTED_VALUE"""),0.120231481481481)</f>
        <v>0.120231481481481</v>
      </c>
      <c r="Q14" s="119"/>
      <c r="R14" s="109"/>
      <c r="S14" s="109"/>
    </row>
    <row r="15" spans="1:19" ht="33.75" customHeight="1" x14ac:dyDescent="0.15">
      <c r="A15" s="109"/>
      <c r="B15" s="109"/>
      <c r="C15" s="115">
        <f ca="1">IFERROR(__xludf.DUMMYFUNCTION("""COMPUTED_VALUE"""),2254042)</f>
        <v>2254042</v>
      </c>
      <c r="D15" s="116" t="str">
        <f ca="1">IFERROR(__xludf.DUMMYFUNCTION("""COMPUTED_VALUE"""),"Writing a Tech Resume")</f>
        <v>Writing a Tech Resume</v>
      </c>
      <c r="E15" s="115" t="str">
        <f ca="1">IFERROR(__xludf.DUMMYFUNCTION("""COMPUTED_VALUE"""),"General")</f>
        <v>General</v>
      </c>
      <c r="F15" s="110" t="str">
        <f ca="1">IFERROR(__xludf.DUMMYFUNCTION("""COMPUTED_VALUE"""),"General")</f>
        <v>General</v>
      </c>
      <c r="G15" s="112">
        <f ca="1">IFERROR(__xludf.DUMMYFUNCTION("""COMPUTED_VALUE"""),0.0385185185185185)</f>
        <v>3.8518518518518501E-2</v>
      </c>
      <c r="H15" s="119"/>
      <c r="I15" s="109"/>
      <c r="J15" s="109"/>
      <c r="K15" s="109"/>
      <c r="L15" s="115">
        <f ca="1">IFERROR(__xludf.DUMMYFUNCTION("""COMPUTED_VALUE"""),2443016)</f>
        <v>2443016</v>
      </c>
      <c r="M15" s="116" t="str">
        <f ca="1">IFERROR(__xludf.DUMMYFUNCTION("""COMPUTED_VALUE"""),"Career Wellness Nano Tips with Shadé Zahrai")</f>
        <v>Career Wellness Nano Tips with Shadé Zahrai</v>
      </c>
      <c r="N15" s="115" t="str">
        <f ca="1">IFERROR(__xludf.DUMMYFUNCTION("""COMPUTED_VALUE"""),"Individual Contributor")</f>
        <v>Individual Contributor</v>
      </c>
      <c r="O15" s="110" t="str">
        <f ca="1">IFERROR(__xludf.DUMMYFUNCTION("""COMPUTED_VALUE"""),"Beginner")</f>
        <v>Beginner</v>
      </c>
      <c r="P15" s="112">
        <f ca="1">IFERROR(__xludf.DUMMYFUNCTION("""COMPUTED_VALUE"""),0.00208333333333333)</f>
        <v>2.0833333333333298E-3</v>
      </c>
      <c r="Q15" s="119"/>
      <c r="R15" s="109"/>
      <c r="S15" s="109"/>
    </row>
    <row r="16" spans="1:19" ht="33.75" customHeight="1" x14ac:dyDescent="0.15">
      <c r="A16" s="109"/>
      <c r="B16" s="109"/>
      <c r="C16" s="115">
        <f ca="1">IFERROR(__xludf.DUMMYFUNCTION("""COMPUTED_VALUE"""),2824200)</f>
        <v>2824200</v>
      </c>
      <c r="D16" s="116" t="str">
        <f ca="1">IFERROR(__xludf.DUMMYFUNCTION("""COMPUTED_VALUE"""),"Writing in Plain Language")</f>
        <v>Writing in Plain Language</v>
      </c>
      <c r="E16" s="115" t="str">
        <f ca="1">IFERROR(__xludf.DUMMYFUNCTION("""COMPUTED_VALUE"""),"General")</f>
        <v>General</v>
      </c>
      <c r="F16" s="110" t="str">
        <f ca="1">IFERROR(__xludf.DUMMYFUNCTION("""COMPUTED_VALUE"""),"General")</f>
        <v>General</v>
      </c>
      <c r="G16" s="112">
        <f ca="1">IFERROR(__xludf.DUMMYFUNCTION("""COMPUTED_VALUE"""),0.029224537037037)</f>
        <v>2.9224537037037E-2</v>
      </c>
      <c r="H16" s="119"/>
      <c r="I16" s="109"/>
      <c r="J16" s="109"/>
      <c r="K16" s="109"/>
      <c r="L16" s="115">
        <f ca="1">IFERROR(__xludf.DUMMYFUNCTION("""COMPUTED_VALUE"""),4404355)</f>
        <v>4404355</v>
      </c>
      <c r="M16" s="116" t="str">
        <f ca="1">IFERROR(__xludf.DUMMYFUNCTION("""COMPUTED_VALUE"""),"Managing Your Mental Health in Your First Corporate Job Nano Tips with Julian Sarafian")</f>
        <v>Managing Your Mental Health in Your First Corporate Job Nano Tips with Julian Sarafian</v>
      </c>
      <c r="N16" s="115" t="str">
        <f ca="1">IFERROR(__xludf.DUMMYFUNCTION("""COMPUTED_VALUE"""),"Individual Contributor")</f>
        <v>Individual Contributor</v>
      </c>
      <c r="O16" s="110" t="str">
        <f ca="1">IFERROR(__xludf.DUMMYFUNCTION("""COMPUTED_VALUE"""),"Beginner")</f>
        <v>Beginner</v>
      </c>
      <c r="P16" s="112">
        <f ca="1">IFERROR(__xludf.DUMMYFUNCTION("""COMPUTED_VALUE"""),0.00452546296296296)</f>
        <v>4.5254629629629603E-3</v>
      </c>
      <c r="Q16" s="119"/>
      <c r="R16" s="109"/>
      <c r="S16" s="109"/>
    </row>
    <row r="17" spans="1:19" ht="33.75" customHeight="1" x14ac:dyDescent="0.15">
      <c r="A17" s="109"/>
      <c r="B17" s="109"/>
      <c r="C17" s="115">
        <f ca="1">IFERROR(__xludf.DUMMYFUNCTION("""COMPUTED_VALUE"""),2835072)</f>
        <v>2835072</v>
      </c>
      <c r="D17" s="116" t="str">
        <f ca="1">IFERROR(__xludf.DUMMYFUNCTION("""COMPUTED_VALUE"""),"Writing with Commonly Confused Words")</f>
        <v>Writing with Commonly Confused Words</v>
      </c>
      <c r="E17" s="115" t="str">
        <f ca="1">IFERROR(__xludf.DUMMYFUNCTION("""COMPUTED_VALUE"""),"General")</f>
        <v>General</v>
      </c>
      <c r="F17" s="110" t="str">
        <f ca="1">IFERROR(__xludf.DUMMYFUNCTION("""COMPUTED_VALUE"""),"General")</f>
        <v>General</v>
      </c>
      <c r="G17" s="112">
        <f ca="1">IFERROR(__xludf.DUMMYFUNCTION("""COMPUTED_VALUE"""),0.0303819444444444)</f>
        <v>3.0381944444444399E-2</v>
      </c>
      <c r="H17" s="119"/>
      <c r="I17" s="109"/>
      <c r="J17" s="109"/>
      <c r="K17" s="109"/>
      <c r="L17" s="115">
        <f ca="1">IFERROR(__xludf.DUMMYFUNCTION("""COMPUTED_VALUE"""),3085783)</f>
        <v>3085783</v>
      </c>
      <c r="M17" s="116" t="str">
        <f ca="1">IFERROR(__xludf.DUMMYFUNCTION("""COMPUTED_VALUE"""),"Nano Tips to Stop Overthinking with Shadé Zahrai")</f>
        <v>Nano Tips to Stop Overthinking with Shadé Zahrai</v>
      </c>
      <c r="N17" s="115" t="str">
        <f ca="1">IFERROR(__xludf.DUMMYFUNCTION("""COMPUTED_VALUE"""),"Individual Contributor")</f>
        <v>Individual Contributor</v>
      </c>
      <c r="O17" s="110" t="str">
        <f ca="1">IFERROR(__xludf.DUMMYFUNCTION("""COMPUTED_VALUE"""),"Beginner")</f>
        <v>Beginner</v>
      </c>
      <c r="P17" s="112">
        <f ca="1">IFERROR(__xludf.DUMMYFUNCTION("""COMPUTED_VALUE"""),0.00533564814814814)</f>
        <v>5.3356481481481397E-3</v>
      </c>
      <c r="Q17" s="119"/>
      <c r="R17" s="109"/>
      <c r="S17" s="109"/>
    </row>
    <row r="18" spans="1:19" ht="33.75" customHeight="1" x14ac:dyDescent="0.15">
      <c r="A18" s="109"/>
      <c r="B18" s="109"/>
      <c r="C18" s="115">
        <f ca="1">IFERROR(__xludf.DUMMYFUNCTION("""COMPUTED_VALUE"""),3092979)</f>
        <v>3092979</v>
      </c>
      <c r="D18" s="116" t="str">
        <f ca="1">IFERROR(__xludf.DUMMYFUNCTION("""COMPUTED_VALUE"""),"A Crash Course in Writing Well: Learn to Write with More Style, Flair, and Impact")</f>
        <v>A Crash Course in Writing Well: Learn to Write with More Style, Flair, and Impact</v>
      </c>
      <c r="E18" s="115" t="str">
        <f ca="1">IFERROR(__xludf.DUMMYFUNCTION("""COMPUTED_VALUE"""),"General")</f>
        <v>General</v>
      </c>
      <c r="F18" s="110" t="str">
        <f ca="1">IFERROR(__xludf.DUMMYFUNCTION("""COMPUTED_VALUE"""),"General")</f>
        <v>General</v>
      </c>
      <c r="G18" s="112">
        <f ca="1">IFERROR(__xludf.DUMMYFUNCTION("""COMPUTED_VALUE"""),0.165266203703703)</f>
        <v>0.16526620370370301</v>
      </c>
      <c r="H18" s="119"/>
      <c r="I18" s="109"/>
      <c r="J18" s="109"/>
      <c r="K18" s="109"/>
      <c r="L18" s="115">
        <f ca="1">IFERROR(__xludf.DUMMYFUNCTION("""COMPUTED_VALUE"""),2512063)</f>
        <v>2512063</v>
      </c>
      <c r="M18" s="116" t="str">
        <f ca="1">IFERROR(__xludf.DUMMYFUNCTION("""COMPUTED_VALUE"""),"Nano Tips for Avoiding Burnout with Kim Kaupe")</f>
        <v>Nano Tips for Avoiding Burnout with Kim Kaupe</v>
      </c>
      <c r="N18" s="115" t="str">
        <f ca="1">IFERROR(__xludf.DUMMYFUNCTION("""COMPUTED_VALUE"""),"Individual Contributor")</f>
        <v>Individual Contributor</v>
      </c>
      <c r="O18" s="110" t="str">
        <f ca="1">IFERROR(__xludf.DUMMYFUNCTION("""COMPUTED_VALUE"""),"General")</f>
        <v>General</v>
      </c>
      <c r="P18" s="112">
        <f ca="1">IFERROR(__xludf.DUMMYFUNCTION("""COMPUTED_VALUE"""),0.00618055555555555)</f>
        <v>6.1805555555555503E-3</v>
      </c>
      <c r="Q18" s="119"/>
      <c r="R18" s="109"/>
      <c r="S18" s="109"/>
    </row>
    <row r="19" spans="1:19" ht="33.75" customHeight="1" x14ac:dyDescent="0.15">
      <c r="A19" s="109"/>
      <c r="B19" s="109"/>
      <c r="C19" s="115">
        <f ca="1">IFERROR(__xludf.DUMMYFUNCTION("""COMPUTED_VALUE"""),2825739)</f>
        <v>2825739</v>
      </c>
      <c r="D19" s="116" t="str">
        <f ca="1">IFERROR(__xludf.DUMMYFUNCTION("""COMPUTED_VALUE"""),"Writing and Delivering Speeches")</f>
        <v>Writing and Delivering Speeches</v>
      </c>
      <c r="E19" s="115" t="str">
        <f ca="1">IFERROR(__xludf.DUMMYFUNCTION("""COMPUTED_VALUE"""),"General")</f>
        <v>General</v>
      </c>
      <c r="F19" s="110" t="str">
        <f ca="1">IFERROR(__xludf.DUMMYFUNCTION("""COMPUTED_VALUE"""),"General")</f>
        <v>General</v>
      </c>
      <c r="G19" s="112">
        <f ca="1">IFERROR(__xludf.DUMMYFUNCTION("""COMPUTED_VALUE"""),0.028125)</f>
        <v>2.8125000000000001E-2</v>
      </c>
      <c r="H19" s="119"/>
      <c r="I19" s="109"/>
      <c r="J19" s="109"/>
      <c r="K19" s="109"/>
      <c r="L19" s="115">
        <f ca="1">IFERROR(__xludf.DUMMYFUNCTION("""COMPUTED_VALUE"""),2886118)</f>
        <v>2886118</v>
      </c>
      <c r="M19" s="116" t="str">
        <f ca="1">IFERROR(__xludf.DUMMYFUNCTION("""COMPUTED_VALUE"""),"Sharing Your Best Self at Work")</f>
        <v>Sharing Your Best Self at Work</v>
      </c>
      <c r="N19" s="115" t="str">
        <f ca="1">IFERROR(__xludf.DUMMYFUNCTION("""COMPUTED_VALUE"""),"Individual Contributor")</f>
        <v>Individual Contributor</v>
      </c>
      <c r="O19" s="110" t="str">
        <f ca="1">IFERROR(__xludf.DUMMYFUNCTION("""COMPUTED_VALUE"""),"General")</f>
        <v>General</v>
      </c>
      <c r="P19" s="112">
        <f ca="1">IFERROR(__xludf.DUMMYFUNCTION("""COMPUTED_VALUE"""),0.0393518518518518)</f>
        <v>3.9351851851851798E-2</v>
      </c>
      <c r="Q19" s="119"/>
      <c r="R19" s="109"/>
      <c r="S19" s="109"/>
    </row>
    <row r="20" spans="1:19" ht="33.75" customHeight="1" x14ac:dyDescent="0.15">
      <c r="A20" s="109"/>
      <c r="B20" s="109"/>
      <c r="C20" s="115"/>
      <c r="D20" s="121"/>
      <c r="E20" s="115"/>
      <c r="F20" s="110"/>
      <c r="G20" s="110"/>
      <c r="H20" s="119"/>
      <c r="I20" s="109"/>
      <c r="J20" s="109"/>
      <c r="K20" s="109"/>
      <c r="L20" s="115">
        <f ca="1">IFERROR(__xludf.DUMMYFUNCTION("""COMPUTED_VALUE"""),2885000)</f>
        <v>2885000</v>
      </c>
      <c r="M20" s="116" t="str">
        <f ca="1">IFERROR(__xludf.DUMMYFUNCTION("""COMPUTED_VALUE"""),"Use an Entrepreneurial Mindset to Find Success and Fulfillment at Work")</f>
        <v>Use an Entrepreneurial Mindset to Find Success and Fulfillment at Work</v>
      </c>
      <c r="N20" s="115" t="str">
        <f ca="1">IFERROR(__xludf.DUMMYFUNCTION("""COMPUTED_VALUE"""),"Individual Contributor")</f>
        <v>Individual Contributor</v>
      </c>
      <c r="O20" s="110" t="str">
        <f ca="1">IFERROR(__xludf.DUMMYFUNCTION("""COMPUTED_VALUE"""),"General")</f>
        <v>General</v>
      </c>
      <c r="P20" s="112">
        <f ca="1">IFERROR(__xludf.DUMMYFUNCTION("""COMPUTED_VALUE"""),0.0335532407407407)</f>
        <v>3.3553240740740703E-2</v>
      </c>
      <c r="Q20" s="119"/>
      <c r="R20" s="109"/>
      <c r="S20" s="109"/>
    </row>
    <row r="21" spans="1:19" ht="33.75" customHeight="1" x14ac:dyDescent="0.15">
      <c r="A21" s="109"/>
      <c r="B21" s="109"/>
      <c r="C21" s="115"/>
      <c r="D21" s="121"/>
      <c r="E21" s="115"/>
      <c r="F21" s="110"/>
      <c r="G21" s="110"/>
      <c r="H21" s="119"/>
      <c r="I21" s="109"/>
      <c r="J21" s="109"/>
      <c r="K21" s="109"/>
      <c r="L21" s="115">
        <f ca="1">IFERROR(__xludf.DUMMYFUNCTION("""COMPUTED_VALUE"""),2886000)</f>
        <v>2886000</v>
      </c>
      <c r="M21" s="116" t="str">
        <f ca="1">IFERROR(__xludf.DUMMYFUNCTION("""COMPUTED_VALUE"""),"Reduce Stress and Anxiety by Managing Your Nervous System")</f>
        <v>Reduce Stress and Anxiety by Managing Your Nervous System</v>
      </c>
      <c r="N21" s="115" t="str">
        <f ca="1">IFERROR(__xludf.DUMMYFUNCTION("""COMPUTED_VALUE"""),"Individual Contributor")</f>
        <v>Individual Contributor</v>
      </c>
      <c r="O21" s="110" t="str">
        <f ca="1">IFERROR(__xludf.DUMMYFUNCTION("""COMPUTED_VALUE"""),"General")</f>
        <v>General</v>
      </c>
      <c r="P21" s="112">
        <f ca="1">IFERROR(__xludf.DUMMYFUNCTION("""COMPUTED_VALUE"""),0.0251388888888888)</f>
        <v>2.5138888888888801E-2</v>
      </c>
      <c r="Q21" s="119"/>
      <c r="R21" s="109"/>
      <c r="S21" s="109"/>
    </row>
    <row r="22" spans="1:19" ht="33.75" customHeight="1" x14ac:dyDescent="0.15">
      <c r="A22" s="109"/>
      <c r="B22" s="109"/>
      <c r="C22" s="115"/>
      <c r="D22" s="121"/>
      <c r="E22" s="115"/>
      <c r="F22" s="110"/>
      <c r="G22" s="110"/>
      <c r="H22" s="119"/>
      <c r="I22" s="109"/>
      <c r="J22" s="109"/>
      <c r="K22" s="109"/>
      <c r="L22" s="115">
        <f ca="1">IFERROR(__xludf.DUMMYFUNCTION("""COMPUTED_VALUE"""),2880016)</f>
        <v>2880016</v>
      </c>
      <c r="M22" s="116" t="str">
        <f ca="1">IFERROR(__xludf.DUMMYFUNCTION("""COMPUTED_VALUE"""),"Staying Positive in the Face of Negativity")</f>
        <v>Staying Positive in the Face of Negativity</v>
      </c>
      <c r="N22" s="115" t="str">
        <f ca="1">IFERROR(__xludf.DUMMYFUNCTION("""COMPUTED_VALUE"""),"Individual Contributor")</f>
        <v>Individual Contributor</v>
      </c>
      <c r="O22" s="110" t="str">
        <f ca="1">IFERROR(__xludf.DUMMYFUNCTION("""COMPUTED_VALUE"""),"General")</f>
        <v>General</v>
      </c>
      <c r="P22" s="112">
        <f ca="1">IFERROR(__xludf.DUMMYFUNCTION("""COMPUTED_VALUE"""),0.0393402777777777)</f>
        <v>3.9340277777777703E-2</v>
      </c>
      <c r="Q22" s="119"/>
      <c r="R22" s="109"/>
      <c r="S22" s="109"/>
    </row>
    <row r="23" spans="1:19" ht="33.75" customHeight="1" x14ac:dyDescent="0.15">
      <c r="A23" s="109"/>
      <c r="B23" s="109"/>
      <c r="C23" s="115"/>
      <c r="D23" s="121"/>
      <c r="E23" s="115"/>
      <c r="F23" s="110"/>
      <c r="G23" s="110"/>
      <c r="H23" s="119"/>
      <c r="I23" s="109"/>
      <c r="J23" s="109"/>
      <c r="K23" s="109"/>
      <c r="L23" s="115">
        <f ca="1">IFERROR(__xludf.DUMMYFUNCTION("""COMPUTED_VALUE"""),2893007)</f>
        <v>2893007</v>
      </c>
      <c r="M23" s="116" t="str">
        <f ca="1">IFERROR(__xludf.DUMMYFUNCTION("""COMPUTED_VALUE"""),"Cultivate Healthy Ambition")</f>
        <v>Cultivate Healthy Ambition</v>
      </c>
      <c r="N23" s="115" t="str">
        <f ca="1">IFERROR(__xludf.DUMMYFUNCTION("""COMPUTED_VALUE"""),"Individual Contributor")</f>
        <v>Individual Contributor</v>
      </c>
      <c r="O23" s="110" t="str">
        <f ca="1">IFERROR(__xludf.DUMMYFUNCTION("""COMPUTED_VALUE"""),"General")</f>
        <v>General</v>
      </c>
      <c r="P23" s="112">
        <f ca="1">IFERROR(__xludf.DUMMYFUNCTION("""COMPUTED_VALUE"""),0.0254398148148148)</f>
        <v>2.5439814814814801E-2</v>
      </c>
      <c r="Q23" s="119"/>
      <c r="R23" s="109"/>
      <c r="S23" s="109"/>
    </row>
    <row r="24" spans="1:19" ht="33.75" customHeight="1" x14ac:dyDescent="0.15">
      <c r="A24" s="109"/>
      <c r="B24" s="109"/>
      <c r="C24" s="115"/>
      <c r="D24" s="121"/>
      <c r="E24" s="115"/>
      <c r="F24" s="110"/>
      <c r="G24" s="110"/>
      <c r="H24" s="119"/>
      <c r="I24" s="109"/>
      <c r="J24" s="109"/>
      <c r="K24" s="109"/>
      <c r="L24" s="115">
        <f ca="1">IFERROR(__xludf.DUMMYFUNCTION("""COMPUTED_VALUE"""),3241001)</f>
        <v>3241001</v>
      </c>
      <c r="M24" s="116" t="str">
        <f ca="1">IFERROR(__xludf.DUMMYFUNCTION("""COMPUTED_VALUE"""),"Improving Your Mental Health at Work")</f>
        <v>Improving Your Mental Health at Work</v>
      </c>
      <c r="N24" s="115" t="str">
        <f ca="1">IFERROR(__xludf.DUMMYFUNCTION("""COMPUTED_VALUE"""),"Individual Contributor")</f>
        <v>Individual Contributor</v>
      </c>
      <c r="O24" s="110" t="str">
        <f ca="1">IFERROR(__xludf.DUMMYFUNCTION("""COMPUTED_VALUE"""),"General")</f>
        <v>General</v>
      </c>
      <c r="P24" s="112">
        <f ca="1">IFERROR(__xludf.DUMMYFUNCTION("""COMPUTED_VALUE"""),0.040474537037037)</f>
        <v>4.0474537037037003E-2</v>
      </c>
      <c r="Q24" s="119"/>
      <c r="R24" s="109"/>
      <c r="S24" s="109"/>
    </row>
    <row r="25" spans="1:19" ht="33.75" customHeight="1" x14ac:dyDescent="0.15">
      <c r="A25" s="109"/>
      <c r="B25" s="109"/>
      <c r="C25" s="115"/>
      <c r="D25" s="121"/>
      <c r="E25" s="115"/>
      <c r="F25" s="110"/>
      <c r="G25" s="110"/>
      <c r="H25" s="119"/>
      <c r="I25" s="109"/>
      <c r="J25" s="109"/>
      <c r="K25" s="109"/>
      <c r="L25" s="115">
        <f ca="1">IFERROR(__xludf.DUMMYFUNCTION("""COMPUTED_VALUE"""),3243000)</f>
        <v>3243000</v>
      </c>
      <c r="M25" s="116" t="str">
        <f ca="1">IFERROR(__xludf.DUMMYFUNCTION("""COMPUTED_VALUE"""),"A Guide to Setting Boundaries in the Modern Workplace")</f>
        <v>A Guide to Setting Boundaries in the Modern Workplace</v>
      </c>
      <c r="N25" s="115" t="str">
        <f ca="1">IFERROR(__xludf.DUMMYFUNCTION("""COMPUTED_VALUE"""),"Individual Contributor")</f>
        <v>Individual Contributor</v>
      </c>
      <c r="O25" s="110" t="str">
        <f ca="1">IFERROR(__xludf.DUMMYFUNCTION("""COMPUTED_VALUE"""),"General")</f>
        <v>General</v>
      </c>
      <c r="P25" s="112">
        <f ca="1">IFERROR(__xludf.DUMMYFUNCTION("""COMPUTED_VALUE"""),0.0515509259259259)</f>
        <v>5.1550925925925903E-2</v>
      </c>
      <c r="Q25" s="119"/>
      <c r="R25" s="109"/>
      <c r="S25" s="109"/>
    </row>
    <row r="26" spans="1:19" ht="33.75" customHeight="1" x14ac:dyDescent="0.15">
      <c r="A26" s="109"/>
      <c r="B26" s="109"/>
      <c r="C26" s="115"/>
      <c r="D26" s="121"/>
      <c r="E26" s="115"/>
      <c r="F26" s="110"/>
      <c r="G26" s="110"/>
      <c r="H26" s="119"/>
      <c r="I26" s="109"/>
      <c r="J26" s="109"/>
      <c r="K26" s="109"/>
      <c r="L26" s="115">
        <f ca="1">IFERROR(__xludf.DUMMYFUNCTION("""COMPUTED_VALUE"""),4361340)</f>
        <v>4361340</v>
      </c>
      <c r="M26" s="116" t="str">
        <f ca="1">IFERROR(__xludf.DUMMYFUNCTION("""COMPUTED_VALUE"""),"Emotional Intelligence Nano Tips with Selena Rezvani")</f>
        <v>Emotional Intelligence Nano Tips with Selena Rezvani</v>
      </c>
      <c r="N26" s="115" t="str">
        <f ca="1">IFERROR(__xludf.DUMMYFUNCTION("""COMPUTED_VALUE"""),"Individual Contributor")</f>
        <v>Individual Contributor</v>
      </c>
      <c r="O26" s="110" t="str">
        <f ca="1">IFERROR(__xludf.DUMMYFUNCTION("""COMPUTED_VALUE"""),"General")</f>
        <v>General</v>
      </c>
      <c r="P26" s="112">
        <f ca="1">IFERROR(__xludf.DUMMYFUNCTION("""COMPUTED_VALUE"""),0.0117708333333333)</f>
        <v>1.17708333333333E-2</v>
      </c>
      <c r="Q26" s="119"/>
      <c r="R26" s="109"/>
      <c r="S26" s="109"/>
    </row>
    <row r="27" spans="1:19" ht="33.75" customHeight="1" x14ac:dyDescent="0.15">
      <c r="A27" s="109"/>
      <c r="B27" s="109"/>
      <c r="C27" s="115"/>
      <c r="D27" s="121"/>
      <c r="E27" s="115"/>
      <c r="F27" s="110"/>
      <c r="G27" s="110"/>
      <c r="H27" s="119"/>
      <c r="I27" s="109"/>
      <c r="J27" s="109"/>
      <c r="K27" s="109"/>
      <c r="L27" s="115">
        <f ca="1">IFERROR(__xludf.DUMMYFUNCTION("""COMPUTED_VALUE"""),2479029)</f>
        <v>2479029</v>
      </c>
      <c r="M27" s="116" t="str">
        <f ca="1">IFERROR(__xludf.DUMMYFUNCTION("""COMPUTED_VALUE"""),"Managing Burnout")</f>
        <v>Managing Burnout</v>
      </c>
      <c r="N27" s="115" t="str">
        <f ca="1">IFERROR(__xludf.DUMMYFUNCTION("""COMPUTED_VALUE"""),"General")</f>
        <v>General</v>
      </c>
      <c r="O27" s="110" t="str">
        <f ca="1">IFERROR(__xludf.DUMMYFUNCTION("""COMPUTED_VALUE"""),"Beginner")</f>
        <v>Beginner</v>
      </c>
      <c r="P27" s="112">
        <f ca="1">IFERROR(__xludf.DUMMYFUNCTION("""COMPUTED_VALUE"""),0.0255208333333333)</f>
        <v>2.5520833333333302E-2</v>
      </c>
      <c r="Q27" s="119"/>
      <c r="R27" s="109"/>
      <c r="S27" s="109"/>
    </row>
    <row r="28" spans="1:19" ht="33.75" customHeight="1" x14ac:dyDescent="0.15">
      <c r="A28" s="109"/>
      <c r="B28" s="109"/>
      <c r="C28" s="115"/>
      <c r="D28" s="121"/>
      <c r="E28" s="115"/>
      <c r="F28" s="110"/>
      <c r="G28" s="110"/>
      <c r="H28" s="119"/>
      <c r="I28" s="109"/>
      <c r="J28" s="109"/>
      <c r="K28" s="109"/>
      <c r="L28" s="115">
        <f ca="1">IFERROR(__xludf.DUMMYFUNCTION("""COMPUTED_VALUE"""),2479227)</f>
        <v>2479227</v>
      </c>
      <c r="M28" s="116" t="str">
        <f ca="1">IFERROR(__xludf.DUMMYFUNCTION("""COMPUTED_VALUE"""),"Three Steps to Mental Well Being at Work")</f>
        <v>Three Steps to Mental Well Being at Work</v>
      </c>
      <c r="N28" s="115" t="str">
        <f ca="1">IFERROR(__xludf.DUMMYFUNCTION("""COMPUTED_VALUE"""),"General")</f>
        <v>General</v>
      </c>
      <c r="O28" s="110" t="str">
        <f ca="1">IFERROR(__xludf.DUMMYFUNCTION("""COMPUTED_VALUE"""),"Beginner")</f>
        <v>Beginner</v>
      </c>
      <c r="P28" s="112">
        <f ca="1">IFERROR(__xludf.DUMMYFUNCTION("""COMPUTED_VALUE"""),0.0380671296296296)</f>
        <v>3.8067129629629597E-2</v>
      </c>
      <c r="Q28" s="119"/>
      <c r="R28" s="109"/>
      <c r="S28" s="109"/>
    </row>
    <row r="29" spans="1:19" ht="33.75" customHeight="1" x14ac:dyDescent="0.15">
      <c r="A29" s="109"/>
      <c r="B29" s="109"/>
      <c r="C29" s="115"/>
      <c r="D29" s="121"/>
      <c r="E29" s="115"/>
      <c r="F29" s="110"/>
      <c r="G29" s="110"/>
      <c r="H29" s="119"/>
      <c r="I29" s="109"/>
      <c r="J29" s="109"/>
      <c r="K29" s="109"/>
      <c r="L29" s="115">
        <f ca="1">IFERROR(__xludf.DUMMYFUNCTION("""COMPUTED_VALUE"""),2479345)</f>
        <v>2479345</v>
      </c>
      <c r="M29" s="116" t="str">
        <f ca="1">IFERROR(__xludf.DUMMYFUNCTION("""COMPUTED_VALUE"""),"Coping Strategies in Difficult Times")</f>
        <v>Coping Strategies in Difficult Times</v>
      </c>
      <c r="N29" s="115" t="str">
        <f ca="1">IFERROR(__xludf.DUMMYFUNCTION("""COMPUTED_VALUE"""),"General")</f>
        <v>General</v>
      </c>
      <c r="O29" s="110" t="str">
        <f ca="1">IFERROR(__xludf.DUMMYFUNCTION("""COMPUTED_VALUE"""),"Beginner")</f>
        <v>Beginner</v>
      </c>
      <c r="P29" s="112">
        <f ca="1">IFERROR(__xludf.DUMMYFUNCTION("""COMPUTED_VALUE"""),0.0237268518518518)</f>
        <v>2.3726851851851801E-2</v>
      </c>
      <c r="Q29" s="119"/>
      <c r="R29" s="109"/>
      <c r="S29" s="109"/>
    </row>
    <row r="30" spans="1:19" ht="33.75" customHeight="1" x14ac:dyDescent="0.15">
      <c r="A30" s="109"/>
      <c r="B30" s="109"/>
      <c r="C30" s="115"/>
      <c r="D30" s="121"/>
      <c r="E30" s="115"/>
      <c r="F30" s="110"/>
      <c r="G30" s="110"/>
      <c r="H30" s="119"/>
      <c r="I30" s="109"/>
      <c r="J30" s="109"/>
      <c r="K30" s="109"/>
      <c r="L30" s="115">
        <f ca="1">IFERROR(__xludf.DUMMYFUNCTION("""COMPUTED_VALUE"""),2481087)</f>
        <v>2481087</v>
      </c>
      <c r="M30" s="116" t="str">
        <f ca="1">IFERROR(__xludf.DUMMYFUNCTION("""COMPUTED_VALUE"""),"Reconnect to Your Spark for More Happiness at Work")</f>
        <v>Reconnect to Your Spark for More Happiness at Work</v>
      </c>
      <c r="N30" s="115" t="str">
        <f ca="1">IFERROR(__xludf.DUMMYFUNCTION("""COMPUTED_VALUE"""),"General")</f>
        <v>General</v>
      </c>
      <c r="O30" s="110" t="str">
        <f ca="1">IFERROR(__xludf.DUMMYFUNCTION("""COMPUTED_VALUE"""),"Beginner")</f>
        <v>Beginner</v>
      </c>
      <c r="P30" s="112">
        <f ca="1">IFERROR(__xludf.DUMMYFUNCTION("""COMPUTED_VALUE"""),0.0164236111111111)</f>
        <v>1.6423611111111101E-2</v>
      </c>
      <c r="Q30" s="119"/>
      <c r="R30" s="109"/>
      <c r="S30" s="109"/>
    </row>
    <row r="31" spans="1:19" ht="33.75" customHeight="1" x14ac:dyDescent="0.15">
      <c r="A31" s="109"/>
      <c r="B31" s="109"/>
      <c r="C31" s="115"/>
      <c r="D31" s="121"/>
      <c r="E31" s="115"/>
      <c r="F31" s="110"/>
      <c r="G31" s="110"/>
      <c r="H31" s="119"/>
      <c r="I31" s="109"/>
      <c r="J31" s="109"/>
      <c r="K31" s="109"/>
      <c r="L31" s="115">
        <f ca="1">IFERROR(__xludf.DUMMYFUNCTION("""COMPUTED_VALUE"""),2482217)</f>
        <v>2482217</v>
      </c>
      <c r="M31" s="116" t="str">
        <f ca="1">IFERROR(__xludf.DUMMYFUNCTION("""COMPUTED_VALUE"""),"How to Create Interesting and Meaningful Work")</f>
        <v>How to Create Interesting and Meaningful Work</v>
      </c>
      <c r="N31" s="115" t="str">
        <f ca="1">IFERROR(__xludf.DUMMYFUNCTION("""COMPUTED_VALUE"""),"General")</f>
        <v>General</v>
      </c>
      <c r="O31" s="110" t="str">
        <f ca="1">IFERROR(__xludf.DUMMYFUNCTION("""COMPUTED_VALUE"""),"Beginner")</f>
        <v>Beginner</v>
      </c>
      <c r="P31" s="112">
        <f ca="1">IFERROR(__xludf.DUMMYFUNCTION("""COMPUTED_VALUE"""),0.0439814814814814)</f>
        <v>4.3981481481481399E-2</v>
      </c>
      <c r="Q31" s="119"/>
      <c r="R31" s="109"/>
      <c r="S31" s="109"/>
    </row>
    <row r="32" spans="1:19" ht="33.75" customHeight="1" x14ac:dyDescent="0.15">
      <c r="A32" s="109"/>
      <c r="B32" s="109"/>
      <c r="C32" s="115"/>
      <c r="D32" s="121"/>
      <c r="E32" s="115"/>
      <c r="F32" s="110"/>
      <c r="G32" s="110"/>
      <c r="H32" s="119"/>
      <c r="I32" s="109"/>
      <c r="J32" s="109"/>
      <c r="K32" s="109"/>
      <c r="L32" s="115">
        <f ca="1">IFERROR(__xludf.DUMMYFUNCTION("""COMPUTED_VALUE"""),2484219)</f>
        <v>2484219</v>
      </c>
      <c r="M32" s="116" t="str">
        <f ca="1">IFERROR(__xludf.DUMMYFUNCTION("""COMPUTED_VALUE"""),"Effortless: Make It Easy to Do What Matters (Book Bite)")</f>
        <v>Effortless: Make It Easy to Do What Matters (Book Bite)</v>
      </c>
      <c r="N32" s="115" t="str">
        <f ca="1">IFERROR(__xludf.DUMMYFUNCTION("""COMPUTED_VALUE"""),"General")</f>
        <v>General</v>
      </c>
      <c r="O32" s="110" t="str">
        <f ca="1">IFERROR(__xludf.DUMMYFUNCTION("""COMPUTED_VALUE"""),"Beginner")</f>
        <v>Beginner</v>
      </c>
      <c r="P32" s="112">
        <f ca="1">IFERROR(__xludf.DUMMYFUNCTION("""COMPUTED_VALUE"""),0.0162037037037037)</f>
        <v>1.6203703703703699E-2</v>
      </c>
      <c r="Q32" s="119"/>
      <c r="R32" s="109"/>
      <c r="S32" s="109"/>
    </row>
    <row r="33" spans="1:19" ht="33.75" customHeight="1" x14ac:dyDescent="0.15">
      <c r="A33" s="109"/>
      <c r="B33" s="109"/>
      <c r="C33" s="115"/>
      <c r="D33" s="121"/>
      <c r="E33" s="115"/>
      <c r="F33" s="110"/>
      <c r="G33" s="110"/>
      <c r="H33" s="119"/>
      <c r="I33" s="109"/>
      <c r="J33" s="109"/>
      <c r="K33" s="109"/>
      <c r="L33" s="115">
        <f ca="1">IFERROR(__xludf.DUMMYFUNCTION("""COMPUTED_VALUE"""),2488255)</f>
        <v>2488255</v>
      </c>
      <c r="M33" s="116" t="str">
        <f ca="1">IFERROR(__xludf.DUMMYFUNCTION("""COMPUTED_VALUE"""),"Friday Forward: Ending Your Week Strong (Book Bite)")</f>
        <v>Friday Forward: Ending Your Week Strong (Book Bite)</v>
      </c>
      <c r="N33" s="115" t="str">
        <f ca="1">IFERROR(__xludf.DUMMYFUNCTION("""COMPUTED_VALUE"""),"General")</f>
        <v>General</v>
      </c>
      <c r="O33" s="110" t="str">
        <f ca="1">IFERROR(__xludf.DUMMYFUNCTION("""COMPUTED_VALUE"""),"Beginner")</f>
        <v>Beginner</v>
      </c>
      <c r="P33" s="112">
        <f ca="1">IFERROR(__xludf.DUMMYFUNCTION("""COMPUTED_VALUE"""),0.00951388888888889)</f>
        <v>9.5138888888888894E-3</v>
      </c>
      <c r="Q33" s="119"/>
      <c r="R33" s="109"/>
      <c r="S33" s="109"/>
    </row>
    <row r="34" spans="1:19" ht="33.75" customHeight="1" x14ac:dyDescent="0.15">
      <c r="A34" s="109"/>
      <c r="B34" s="109"/>
      <c r="C34" s="115"/>
      <c r="D34" s="121"/>
      <c r="E34" s="115"/>
      <c r="F34" s="110"/>
      <c r="G34" s="110"/>
      <c r="H34" s="119"/>
      <c r="I34" s="109"/>
      <c r="J34" s="109"/>
      <c r="K34" s="109"/>
      <c r="L34" s="115">
        <f ca="1">IFERROR(__xludf.DUMMYFUNCTION("""COMPUTED_VALUE"""),2489142)</f>
        <v>2489142</v>
      </c>
      <c r="M34" s="116" t="str">
        <f ca="1">IFERROR(__xludf.DUMMYFUNCTION("""COMPUTED_VALUE"""),"Humor, Seriously: Your Secret Weapon in Business (Book Bite)")</f>
        <v>Humor, Seriously: Your Secret Weapon in Business (Book Bite)</v>
      </c>
      <c r="N34" s="115" t="str">
        <f ca="1">IFERROR(__xludf.DUMMYFUNCTION("""COMPUTED_VALUE"""),"General")</f>
        <v>General</v>
      </c>
      <c r="O34" s="110" t="str">
        <f ca="1">IFERROR(__xludf.DUMMYFUNCTION("""COMPUTED_VALUE"""),"Beginner")</f>
        <v>Beginner</v>
      </c>
      <c r="P34" s="112">
        <f ca="1">IFERROR(__xludf.DUMMYFUNCTION("""COMPUTED_VALUE"""),0.00987268518518518)</f>
        <v>9.8726851851851805E-3</v>
      </c>
      <c r="Q34" s="119"/>
      <c r="R34" s="109"/>
      <c r="S34" s="109"/>
    </row>
    <row r="35" spans="1:19" ht="33.75" customHeight="1" x14ac:dyDescent="0.15">
      <c r="A35" s="109"/>
      <c r="B35" s="109"/>
      <c r="C35" s="115"/>
      <c r="D35" s="121"/>
      <c r="E35" s="115"/>
      <c r="F35" s="110"/>
      <c r="G35" s="110"/>
      <c r="H35" s="119"/>
      <c r="I35" s="109"/>
      <c r="J35" s="109"/>
      <c r="K35" s="109"/>
      <c r="L35" s="115">
        <f ca="1">IFERROR(__xludf.DUMMYFUNCTION("""COMPUTED_VALUE"""),2492066)</f>
        <v>2492066</v>
      </c>
      <c r="M35" s="116" t="str">
        <f ca="1">IFERROR(__xludf.DUMMYFUNCTION("""COMPUTED_VALUE"""),"Chatter: How to Harness The Voice in Our Head (Book Bite)")</f>
        <v>Chatter: How to Harness The Voice in Our Head (Book Bite)</v>
      </c>
      <c r="N35" s="115" t="str">
        <f ca="1">IFERROR(__xludf.DUMMYFUNCTION("""COMPUTED_VALUE"""),"General")</f>
        <v>General</v>
      </c>
      <c r="O35" s="110" t="str">
        <f ca="1">IFERROR(__xludf.DUMMYFUNCTION("""COMPUTED_VALUE"""),"Beginner")</f>
        <v>Beginner</v>
      </c>
      <c r="P35" s="112">
        <f ca="1">IFERROR(__xludf.DUMMYFUNCTION("""COMPUTED_VALUE"""),0.00958333333333333)</f>
        <v>9.5833333333333309E-3</v>
      </c>
      <c r="Q35" s="119"/>
      <c r="R35" s="109"/>
      <c r="S35" s="109"/>
    </row>
    <row r="36" spans="1:19" ht="33.75" customHeight="1" x14ac:dyDescent="0.15">
      <c r="A36" s="109"/>
      <c r="B36" s="109"/>
      <c r="C36" s="115"/>
      <c r="D36" s="121"/>
      <c r="E36" s="115"/>
      <c r="F36" s="110"/>
      <c r="G36" s="110"/>
      <c r="H36" s="119"/>
      <c r="I36" s="109"/>
      <c r="J36" s="109"/>
      <c r="K36" s="109"/>
      <c r="L36" s="115">
        <f ca="1">IFERROR(__xludf.DUMMYFUNCTION("""COMPUTED_VALUE"""),2492111)</f>
        <v>2492111</v>
      </c>
      <c r="M36" s="116" t="str">
        <f ca="1">IFERROR(__xludf.DUMMYFUNCTION("""COMPUTED_VALUE"""),"Nano Tips for Finding Happiness Through Empathy with Shadé Zahrai")</f>
        <v>Nano Tips for Finding Happiness Through Empathy with Shadé Zahrai</v>
      </c>
      <c r="N36" s="115" t="str">
        <f ca="1">IFERROR(__xludf.DUMMYFUNCTION("""COMPUTED_VALUE"""),"General")</f>
        <v>General</v>
      </c>
      <c r="O36" s="110" t="str">
        <f ca="1">IFERROR(__xludf.DUMMYFUNCTION("""COMPUTED_VALUE"""),"Beginner")</f>
        <v>Beginner</v>
      </c>
      <c r="P36" s="112">
        <f ca="1">IFERROR(__xludf.DUMMYFUNCTION("""COMPUTED_VALUE"""),0.00527777777777777)</f>
        <v>5.2777777777777701E-3</v>
      </c>
      <c r="Q36" s="119"/>
      <c r="R36" s="109"/>
      <c r="S36" s="109"/>
    </row>
    <row r="37" spans="1:19" ht="33.75" customHeight="1" x14ac:dyDescent="0.15">
      <c r="A37" s="109"/>
      <c r="B37" s="109"/>
      <c r="C37" s="115"/>
      <c r="D37" s="121"/>
      <c r="E37" s="115"/>
      <c r="F37" s="110"/>
      <c r="G37" s="110"/>
      <c r="H37" s="119"/>
      <c r="I37" s="109"/>
      <c r="J37" s="109"/>
      <c r="K37" s="109"/>
      <c r="L37" s="115">
        <f ca="1">IFERROR(__xludf.DUMMYFUNCTION("""COMPUTED_VALUE"""),2493053)</f>
        <v>2493053</v>
      </c>
      <c r="M37" s="116" t="str">
        <f ca="1">IFERROR(__xludf.DUMMYFUNCTION("""COMPUTED_VALUE"""),"Good Anxiety: Harnessing Its Power for Good (Book Bite)")</f>
        <v>Good Anxiety: Harnessing Its Power for Good (Book Bite)</v>
      </c>
      <c r="N37" s="115" t="str">
        <f ca="1">IFERROR(__xludf.DUMMYFUNCTION("""COMPUTED_VALUE"""),"General")</f>
        <v>General</v>
      </c>
      <c r="O37" s="110" t="str">
        <f ca="1">IFERROR(__xludf.DUMMYFUNCTION("""COMPUTED_VALUE"""),"Beginner")</f>
        <v>Beginner</v>
      </c>
      <c r="P37" s="112">
        <f ca="1">IFERROR(__xludf.DUMMYFUNCTION("""COMPUTED_VALUE"""),0.0093287037037037)</f>
        <v>9.3287037037037002E-3</v>
      </c>
      <c r="Q37" s="119"/>
      <c r="R37" s="109"/>
      <c r="S37" s="109"/>
    </row>
    <row r="38" spans="1:19" ht="33.75" customHeight="1" x14ac:dyDescent="0.15">
      <c r="A38" s="109"/>
      <c r="B38" s="109"/>
      <c r="C38" s="115"/>
      <c r="D38" s="121"/>
      <c r="E38" s="115"/>
      <c r="F38" s="110"/>
      <c r="G38" s="110"/>
      <c r="H38" s="119"/>
      <c r="I38" s="109"/>
      <c r="J38" s="109"/>
      <c r="K38" s="109"/>
      <c r="L38" s="115">
        <f ca="1">IFERROR(__xludf.DUMMYFUNCTION("""COMPUTED_VALUE"""),2493055)</f>
        <v>2493055</v>
      </c>
      <c r="M38" s="116" t="str">
        <f ca="1">IFERROR(__xludf.DUMMYFUNCTION("""COMPUTED_VALUE"""),"Together: The Healing Power of Human Connection (Book Bite)")</f>
        <v>Together: The Healing Power of Human Connection (Book Bite)</v>
      </c>
      <c r="N38" s="115" t="str">
        <f ca="1">IFERROR(__xludf.DUMMYFUNCTION("""COMPUTED_VALUE"""),"General")</f>
        <v>General</v>
      </c>
      <c r="O38" s="110" t="str">
        <f ca="1">IFERROR(__xludf.DUMMYFUNCTION("""COMPUTED_VALUE"""),"Beginner")</f>
        <v>Beginner</v>
      </c>
      <c r="P38" s="112">
        <f ca="1">IFERROR(__xludf.DUMMYFUNCTION("""COMPUTED_VALUE"""),0.00805555555555555)</f>
        <v>8.0555555555555502E-3</v>
      </c>
      <c r="Q38" s="119"/>
      <c r="R38" s="109"/>
      <c r="S38" s="109"/>
    </row>
    <row r="39" spans="1:19" ht="33.75" customHeight="1" x14ac:dyDescent="0.15">
      <c r="A39" s="109"/>
      <c r="B39" s="109"/>
      <c r="C39" s="115"/>
      <c r="D39" s="121"/>
      <c r="E39" s="115"/>
      <c r="F39" s="110"/>
      <c r="G39" s="110"/>
      <c r="H39" s="119"/>
      <c r="I39" s="109"/>
      <c r="J39" s="109"/>
      <c r="K39" s="109"/>
      <c r="L39" s="115">
        <f ca="1">IFERROR(__xludf.DUMMYFUNCTION("""COMPUTED_VALUE"""),2495076)</f>
        <v>2495076</v>
      </c>
      <c r="M39" s="116" t="str">
        <f ca="1">IFERROR(__xludf.DUMMYFUNCTION("""COMPUTED_VALUE"""),"The End of Burnout: How to Build Better Lives (Book Bite)")</f>
        <v>The End of Burnout: How to Build Better Lives (Book Bite)</v>
      </c>
      <c r="N39" s="115" t="str">
        <f ca="1">IFERROR(__xludf.DUMMYFUNCTION("""COMPUTED_VALUE"""),"General")</f>
        <v>General</v>
      </c>
      <c r="O39" s="110" t="str">
        <f ca="1">IFERROR(__xludf.DUMMYFUNCTION("""COMPUTED_VALUE"""),"Beginner")</f>
        <v>Beginner</v>
      </c>
      <c r="P39" s="112">
        <f ca="1">IFERROR(__xludf.DUMMYFUNCTION("""COMPUTED_VALUE"""),0.00962962962962963)</f>
        <v>9.6296296296296303E-3</v>
      </c>
      <c r="Q39" s="119"/>
      <c r="R39" s="109"/>
      <c r="S39" s="109"/>
    </row>
    <row r="40" spans="1:19" ht="33.75" customHeight="1" x14ac:dyDescent="0.15">
      <c r="A40" s="109"/>
      <c r="B40" s="109"/>
      <c r="C40" s="115"/>
      <c r="D40" s="121"/>
      <c r="E40" s="115"/>
      <c r="F40" s="110"/>
      <c r="G40" s="110"/>
      <c r="H40" s="119"/>
      <c r="I40" s="109"/>
      <c r="J40" s="109"/>
      <c r="K40" s="109"/>
      <c r="L40" s="115">
        <f ca="1">IFERROR(__xludf.DUMMYFUNCTION("""COMPUTED_VALUE"""),2495290)</f>
        <v>2495290</v>
      </c>
      <c r="M40" s="116" t="str">
        <f ca="1">IFERROR(__xludf.DUMMYFUNCTION("""COMPUTED_VALUE"""),"Rediscovering Your Joy, Energy, and Purpose")</f>
        <v>Rediscovering Your Joy, Energy, and Purpose</v>
      </c>
      <c r="N40" s="115" t="str">
        <f ca="1">IFERROR(__xludf.DUMMYFUNCTION("""COMPUTED_VALUE"""),"General")</f>
        <v>General</v>
      </c>
      <c r="O40" s="110" t="str">
        <f ca="1">IFERROR(__xludf.DUMMYFUNCTION("""COMPUTED_VALUE"""),"Beginner")</f>
        <v>Beginner</v>
      </c>
      <c r="P40" s="112">
        <f ca="1">IFERROR(__xludf.DUMMYFUNCTION("""COMPUTED_VALUE"""),0.0330555555555555)</f>
        <v>3.3055555555555498E-2</v>
      </c>
      <c r="Q40" s="119"/>
      <c r="R40" s="109"/>
      <c r="S40" s="109"/>
    </row>
    <row r="41" spans="1:19" ht="33.75" customHeight="1" x14ac:dyDescent="0.15">
      <c r="A41" s="109"/>
      <c r="B41" s="109"/>
      <c r="C41" s="115"/>
      <c r="D41" s="121"/>
      <c r="E41" s="115"/>
      <c r="F41" s="110"/>
      <c r="G41" s="110"/>
      <c r="H41" s="119"/>
      <c r="I41" s="109"/>
      <c r="J41" s="109"/>
      <c r="K41" s="109"/>
      <c r="L41" s="115">
        <f ca="1">IFERROR(__xludf.DUMMYFUNCTION("""COMPUTED_VALUE"""),2498061)</f>
        <v>2498061</v>
      </c>
      <c r="M41" s="116" t="str">
        <f ca="1">IFERROR(__xludf.DUMMYFUNCTION("""COMPUTED_VALUE"""),"A Minute to Think: How to Conquer Busyness (Book Bite)")</f>
        <v>A Minute to Think: How to Conquer Busyness (Book Bite)</v>
      </c>
      <c r="N41" s="115" t="str">
        <f ca="1">IFERROR(__xludf.DUMMYFUNCTION("""COMPUTED_VALUE"""),"General")</f>
        <v>General</v>
      </c>
      <c r="O41" s="110" t="str">
        <f ca="1">IFERROR(__xludf.DUMMYFUNCTION("""COMPUTED_VALUE"""),"Beginner")</f>
        <v>Beginner</v>
      </c>
      <c r="P41" s="112">
        <f ca="1">IFERROR(__xludf.DUMMYFUNCTION("""COMPUTED_VALUE"""),0.011875)</f>
        <v>1.1875E-2</v>
      </c>
      <c r="Q41" s="119"/>
      <c r="R41" s="109"/>
      <c r="S41" s="109"/>
    </row>
    <row r="42" spans="1:19" ht="33.75" customHeight="1" x14ac:dyDescent="0.15">
      <c r="A42" s="109"/>
      <c r="B42" s="109"/>
      <c r="C42" s="115"/>
      <c r="D42" s="121"/>
      <c r="E42" s="115"/>
      <c r="F42" s="110"/>
      <c r="G42" s="110"/>
      <c r="H42" s="119"/>
      <c r="I42" s="109"/>
      <c r="J42" s="109"/>
      <c r="K42" s="109"/>
      <c r="L42" s="115">
        <f ca="1">IFERROR(__xludf.DUMMYFUNCTION("""COMPUTED_VALUE"""),3084752)</f>
        <v>3084752</v>
      </c>
      <c r="M42" s="116" t="str">
        <f ca="1">IFERROR(__xludf.DUMMYFUNCTION("""COMPUTED_VALUE"""),"Sunday Habits for a Better Work Week")</f>
        <v>Sunday Habits for a Better Work Week</v>
      </c>
      <c r="N42" s="115" t="str">
        <f ca="1">IFERROR(__xludf.DUMMYFUNCTION("""COMPUTED_VALUE"""),"General")</f>
        <v>General</v>
      </c>
      <c r="O42" s="110" t="str">
        <f ca="1">IFERROR(__xludf.DUMMYFUNCTION("""COMPUTED_VALUE"""),"Beginner")</f>
        <v>Beginner</v>
      </c>
      <c r="P42" s="112">
        <f ca="1">IFERROR(__xludf.DUMMYFUNCTION("""COMPUTED_VALUE"""),0.0215856481481481)</f>
        <v>2.15856481481481E-2</v>
      </c>
      <c r="Q42" s="119"/>
      <c r="R42" s="109"/>
      <c r="S42" s="109"/>
    </row>
    <row r="43" spans="1:19" ht="33.75" customHeight="1" x14ac:dyDescent="0.15">
      <c r="A43" s="109"/>
      <c r="B43" s="109"/>
      <c r="C43" s="115"/>
      <c r="D43" s="121"/>
      <c r="E43" s="115"/>
      <c r="F43" s="110"/>
      <c r="G43" s="110"/>
      <c r="H43" s="119"/>
      <c r="I43" s="109"/>
      <c r="J43" s="109"/>
      <c r="K43" s="109"/>
      <c r="L43" s="115">
        <f ca="1">IFERROR(__xludf.DUMMYFUNCTION("""COMPUTED_VALUE"""),3088108)</f>
        <v>3088108</v>
      </c>
      <c r="M43" s="116" t="str">
        <f ca="1">IFERROR(__xludf.DUMMYFUNCTION("""COMPUTED_VALUE"""),"Ten Habits of Mentally Strong People")</f>
        <v>Ten Habits of Mentally Strong People</v>
      </c>
      <c r="N43" s="115" t="str">
        <f ca="1">IFERROR(__xludf.DUMMYFUNCTION("""COMPUTED_VALUE"""),"General")</f>
        <v>General</v>
      </c>
      <c r="O43" s="110" t="str">
        <f ca="1">IFERROR(__xludf.DUMMYFUNCTION("""COMPUTED_VALUE"""),"Beginner")</f>
        <v>Beginner</v>
      </c>
      <c r="P43" s="112">
        <f ca="1">IFERROR(__xludf.DUMMYFUNCTION("""COMPUTED_VALUE"""),0.0276041666666666)</f>
        <v>2.76041666666666E-2</v>
      </c>
      <c r="Q43" s="119"/>
      <c r="R43" s="109"/>
      <c r="S43" s="109"/>
    </row>
    <row r="44" spans="1:19" ht="33.75" customHeight="1" x14ac:dyDescent="0.15">
      <c r="A44" s="109"/>
      <c r="B44" s="109"/>
      <c r="C44" s="115"/>
      <c r="D44" s="121"/>
      <c r="E44" s="115"/>
      <c r="F44" s="110"/>
      <c r="G44" s="110"/>
      <c r="H44" s="119"/>
      <c r="I44" s="109"/>
      <c r="J44" s="109"/>
      <c r="K44" s="109"/>
      <c r="L44" s="115">
        <f ca="1">IFERROR(__xludf.DUMMYFUNCTION("""COMPUTED_VALUE"""),2823257)</f>
        <v>2823257</v>
      </c>
      <c r="M44" s="116" t="str">
        <f ca="1">IFERROR(__xludf.DUMMYFUNCTION("""COMPUTED_VALUE"""),"Overcoming Overwhelm")</f>
        <v>Overcoming Overwhelm</v>
      </c>
      <c r="N44" s="115" t="str">
        <f ca="1">IFERROR(__xludf.DUMMYFUNCTION("""COMPUTED_VALUE"""),"General")</f>
        <v>General</v>
      </c>
      <c r="O44" s="110" t="str">
        <f ca="1">IFERROR(__xludf.DUMMYFUNCTION("""COMPUTED_VALUE"""),"Beginner")</f>
        <v>Beginner</v>
      </c>
      <c r="P44" s="112">
        <f ca="1">IFERROR(__xludf.DUMMYFUNCTION("""COMPUTED_VALUE"""),0.0127662037037037)</f>
        <v>1.27662037037037E-2</v>
      </c>
      <c r="Q44" s="119"/>
      <c r="R44" s="109"/>
      <c r="S44" s="109"/>
    </row>
    <row r="45" spans="1:19" ht="33.75" customHeight="1" x14ac:dyDescent="0.15">
      <c r="A45" s="109"/>
      <c r="B45" s="109"/>
      <c r="C45" s="115"/>
      <c r="D45" s="121"/>
      <c r="E45" s="115"/>
      <c r="F45" s="110"/>
      <c r="G45" s="110"/>
      <c r="H45" s="119"/>
      <c r="I45" s="109"/>
      <c r="J45" s="109"/>
      <c r="K45" s="109"/>
      <c r="L45" s="115">
        <f ca="1">IFERROR(__xludf.DUMMYFUNCTION("""COMPUTED_VALUE"""),2825335)</f>
        <v>2825335</v>
      </c>
      <c r="M45" s="116" t="str">
        <f ca="1">IFERROR(__xludf.DUMMYFUNCTION("""COMPUTED_VALUE"""),"Finding and Doing the One Thing")</f>
        <v>Finding and Doing the One Thing</v>
      </c>
      <c r="N45" s="115" t="str">
        <f ca="1">IFERROR(__xludf.DUMMYFUNCTION("""COMPUTED_VALUE"""),"General")</f>
        <v>General</v>
      </c>
      <c r="O45" s="110" t="str">
        <f ca="1">IFERROR(__xludf.DUMMYFUNCTION("""COMPUTED_VALUE"""),"Beginner")</f>
        <v>Beginner</v>
      </c>
      <c r="P45" s="112">
        <f ca="1">IFERROR(__xludf.DUMMYFUNCTION("""COMPUTED_VALUE"""),0.0148032407407407)</f>
        <v>1.48032407407407E-2</v>
      </c>
      <c r="Q45" s="119"/>
      <c r="R45" s="109"/>
      <c r="S45" s="109"/>
    </row>
    <row r="46" spans="1:19" ht="33.75" customHeight="1" x14ac:dyDescent="0.15">
      <c r="A46" s="109"/>
      <c r="B46" s="109"/>
      <c r="C46" s="115"/>
      <c r="D46" s="121"/>
      <c r="E46" s="115"/>
      <c r="F46" s="110"/>
      <c r="G46" s="110"/>
      <c r="H46" s="119"/>
      <c r="I46" s="109"/>
      <c r="J46" s="109"/>
      <c r="K46" s="109"/>
      <c r="L46" s="115">
        <f ca="1">IFERROR(__xludf.DUMMYFUNCTION("""COMPUTED_VALUE"""),2870085)</f>
        <v>2870085</v>
      </c>
      <c r="M46" s="116" t="str">
        <f ca="1">IFERROR(__xludf.DUMMYFUNCTION("""COMPUTED_VALUE"""),"Well-being in the Workplace")</f>
        <v>Well-being in the Workplace</v>
      </c>
      <c r="N46" s="115" t="str">
        <f ca="1">IFERROR(__xludf.DUMMYFUNCTION("""COMPUTED_VALUE"""),"General")</f>
        <v>General</v>
      </c>
      <c r="O46" s="110" t="str">
        <f ca="1">IFERROR(__xludf.DUMMYFUNCTION("""COMPUTED_VALUE"""),"Beginner")</f>
        <v>Beginner</v>
      </c>
      <c r="P46" s="112">
        <f ca="1">IFERROR(__xludf.DUMMYFUNCTION("""COMPUTED_VALUE"""),0.0163425925925925)</f>
        <v>1.6342592592592499E-2</v>
      </c>
      <c r="Q46" s="119"/>
      <c r="R46" s="109"/>
      <c r="S46" s="109"/>
    </row>
    <row r="47" spans="1:19" ht="33.75" customHeight="1" x14ac:dyDescent="0.15">
      <c r="A47" s="109"/>
      <c r="B47" s="109"/>
      <c r="C47" s="115"/>
      <c r="D47" s="121"/>
      <c r="E47" s="115"/>
      <c r="F47" s="110"/>
      <c r="G47" s="110"/>
      <c r="H47" s="119"/>
      <c r="I47" s="109"/>
      <c r="J47" s="109"/>
      <c r="K47" s="109"/>
      <c r="L47" s="115">
        <f ca="1">IFERROR(__xludf.DUMMYFUNCTION("""COMPUTED_VALUE"""),2823252)</f>
        <v>2823252</v>
      </c>
      <c r="M47" s="116" t="str">
        <f ca="1">IFERROR(__xludf.DUMMYFUNCTION("""COMPUTED_VALUE"""),"Managing Self-Doubt to Tackle Bigger Challenges")</f>
        <v>Managing Self-Doubt to Tackle Bigger Challenges</v>
      </c>
      <c r="N47" s="115" t="str">
        <f ca="1">IFERROR(__xludf.DUMMYFUNCTION("""COMPUTED_VALUE"""),"General")</f>
        <v>General</v>
      </c>
      <c r="O47" s="110" t="str">
        <f ca="1">IFERROR(__xludf.DUMMYFUNCTION("""COMPUTED_VALUE"""),"Beginner")</f>
        <v>Beginner</v>
      </c>
      <c r="P47" s="112">
        <f ca="1">IFERROR(__xludf.DUMMYFUNCTION("""COMPUTED_VALUE"""),0.0177199074074074)</f>
        <v>1.77199074074074E-2</v>
      </c>
      <c r="Q47" s="119"/>
      <c r="R47" s="109"/>
      <c r="S47" s="109"/>
    </row>
    <row r="48" spans="1:19" ht="33.75" customHeight="1" x14ac:dyDescent="0.15">
      <c r="A48" s="109"/>
      <c r="B48" s="109"/>
      <c r="C48" s="115"/>
      <c r="D48" s="121"/>
      <c r="E48" s="115"/>
      <c r="F48" s="110"/>
      <c r="G48" s="110"/>
      <c r="H48" s="119"/>
      <c r="I48" s="109"/>
      <c r="J48" s="109"/>
      <c r="K48" s="109"/>
      <c r="L48" s="115">
        <f ca="1">IFERROR(__xludf.DUMMYFUNCTION("""COMPUTED_VALUE"""),2833041)</f>
        <v>2833041</v>
      </c>
      <c r="M48" s="116" t="str">
        <f ca="1">IFERROR(__xludf.DUMMYFUNCTION("""COMPUTED_VALUE"""),"Using Your Mind to Change Your Brain")</f>
        <v>Using Your Mind to Change Your Brain</v>
      </c>
      <c r="N48" s="115" t="str">
        <f ca="1">IFERROR(__xludf.DUMMYFUNCTION("""COMPUTED_VALUE"""),"General")</f>
        <v>General</v>
      </c>
      <c r="O48" s="110" t="str">
        <f ca="1">IFERROR(__xludf.DUMMYFUNCTION("""COMPUTED_VALUE"""),"Beginner")</f>
        <v>Beginner</v>
      </c>
      <c r="P48" s="112">
        <f ca="1">IFERROR(__xludf.DUMMYFUNCTION("""COMPUTED_VALUE"""),0.0487152777777777)</f>
        <v>4.8715277777777698E-2</v>
      </c>
      <c r="Q48" s="119"/>
      <c r="R48" s="109"/>
      <c r="S48" s="109"/>
    </row>
    <row r="49" spans="1:19" ht="33.75" customHeight="1" x14ac:dyDescent="0.15">
      <c r="A49" s="109"/>
      <c r="B49" s="109"/>
      <c r="C49" s="115"/>
      <c r="D49" s="121"/>
      <c r="E49" s="115"/>
      <c r="F49" s="110"/>
      <c r="G49" s="110"/>
      <c r="H49" s="119"/>
      <c r="I49" s="109"/>
      <c r="J49" s="109"/>
      <c r="K49" s="109"/>
      <c r="L49" s="115">
        <f ca="1">IFERROR(__xludf.DUMMYFUNCTION("""COMPUTED_VALUE"""),2876024)</f>
        <v>2876024</v>
      </c>
      <c r="M49" s="116" t="str">
        <f ca="1">IFERROR(__xludf.DUMMYFUNCTION("""COMPUTED_VALUE"""),"How to Slash Anxiety and Keep Positivity Flowing")</f>
        <v>How to Slash Anxiety and Keep Positivity Flowing</v>
      </c>
      <c r="N49" s="115" t="str">
        <f ca="1">IFERROR(__xludf.DUMMYFUNCTION("""COMPUTED_VALUE"""),"General")</f>
        <v>General</v>
      </c>
      <c r="O49" s="110" t="str">
        <f ca="1">IFERROR(__xludf.DUMMYFUNCTION("""COMPUTED_VALUE"""),"Beginner")</f>
        <v>Beginner</v>
      </c>
      <c r="P49" s="112">
        <f ca="1">IFERROR(__xludf.DUMMYFUNCTION("""COMPUTED_VALUE"""),0.0190625)</f>
        <v>1.90625E-2</v>
      </c>
      <c r="Q49" s="119"/>
      <c r="R49" s="109"/>
      <c r="S49" s="109"/>
    </row>
    <row r="50" spans="1:19" ht="33.75" customHeight="1" x14ac:dyDescent="0.15">
      <c r="A50" s="109"/>
      <c r="B50" s="109"/>
      <c r="C50" s="115"/>
      <c r="D50" s="121"/>
      <c r="E50" s="115"/>
      <c r="F50" s="110"/>
      <c r="G50" s="110"/>
      <c r="H50" s="119"/>
      <c r="I50" s="109"/>
      <c r="J50" s="109"/>
      <c r="K50" s="109"/>
      <c r="L50" s="115">
        <f ca="1">IFERROR(__xludf.DUMMYFUNCTION("""COMPUTED_VALUE"""),2825340)</f>
        <v>2825340</v>
      </c>
      <c r="M50" s="116" t="str">
        <f ca="1">IFERROR(__xludf.DUMMYFUNCTION("""COMPUTED_VALUE"""),"Stop Stressing and Keep Moving Forward")</f>
        <v>Stop Stressing and Keep Moving Forward</v>
      </c>
      <c r="N50" s="115" t="str">
        <f ca="1">IFERROR(__xludf.DUMMYFUNCTION("""COMPUTED_VALUE"""),"General")</f>
        <v>General</v>
      </c>
      <c r="O50" s="110" t="str">
        <f ca="1">IFERROR(__xludf.DUMMYFUNCTION("""COMPUTED_VALUE"""),"Beginner")</f>
        <v>Beginner</v>
      </c>
      <c r="P50" s="112">
        <f ca="1">IFERROR(__xludf.DUMMYFUNCTION("""COMPUTED_VALUE"""),0.0154629629629629)</f>
        <v>1.5462962962962901E-2</v>
      </c>
      <c r="Q50" s="119"/>
      <c r="R50" s="109"/>
      <c r="S50" s="109"/>
    </row>
    <row r="51" spans="1:19" ht="33.75" customHeight="1" x14ac:dyDescent="0.15">
      <c r="A51" s="109"/>
      <c r="B51" s="109"/>
      <c r="C51" s="115"/>
      <c r="D51" s="121"/>
      <c r="E51" s="115"/>
      <c r="F51" s="110"/>
      <c r="G51" s="110"/>
      <c r="H51" s="119"/>
      <c r="I51" s="109"/>
      <c r="J51" s="109"/>
      <c r="K51" s="109"/>
      <c r="L51" s="115">
        <f ca="1">IFERROR(__xludf.DUMMYFUNCTION("""COMPUTED_VALUE"""),2873102)</f>
        <v>2873102</v>
      </c>
      <c r="M51" s="116" t="str">
        <f ca="1">IFERROR(__xludf.DUMMYFUNCTION("""COMPUTED_VALUE"""),"How to Have Compassionate Presence")</f>
        <v>How to Have Compassionate Presence</v>
      </c>
      <c r="N51" s="115" t="str">
        <f ca="1">IFERROR(__xludf.DUMMYFUNCTION("""COMPUTED_VALUE"""),"General")</f>
        <v>General</v>
      </c>
      <c r="O51" s="110" t="str">
        <f ca="1">IFERROR(__xludf.DUMMYFUNCTION("""COMPUTED_VALUE"""),"Beginner")</f>
        <v>Beginner</v>
      </c>
      <c r="P51" s="112">
        <f ca="1">IFERROR(__xludf.DUMMYFUNCTION("""COMPUTED_VALUE"""),0.0281134259259259)</f>
        <v>2.8113425925925899E-2</v>
      </c>
      <c r="Q51" s="119"/>
      <c r="R51" s="109"/>
      <c r="S51" s="109"/>
    </row>
    <row r="52" spans="1:19" ht="33.75" customHeight="1" x14ac:dyDescent="0.15">
      <c r="A52" s="109"/>
      <c r="B52" s="109"/>
      <c r="C52" s="115"/>
      <c r="D52" s="121"/>
      <c r="E52" s="115"/>
      <c r="F52" s="110"/>
      <c r="G52" s="110"/>
      <c r="H52" s="119"/>
      <c r="I52" s="109"/>
      <c r="J52" s="109"/>
      <c r="K52" s="109"/>
      <c r="L52" s="115">
        <f ca="1">IFERROR(__xludf.DUMMYFUNCTION("""COMPUTED_VALUE"""),2833042)</f>
        <v>2833042</v>
      </c>
      <c r="M52" s="116" t="str">
        <f ca="1">IFERROR(__xludf.DUMMYFUNCTION("""COMPUTED_VALUE"""),"Mindfulness for Beginners")</f>
        <v>Mindfulness for Beginners</v>
      </c>
      <c r="N52" s="115" t="str">
        <f ca="1">IFERROR(__xludf.DUMMYFUNCTION("""COMPUTED_VALUE"""),"General")</f>
        <v>General</v>
      </c>
      <c r="O52" s="110" t="str">
        <f ca="1">IFERROR(__xludf.DUMMYFUNCTION("""COMPUTED_VALUE"""),"Beginner")</f>
        <v>Beginner</v>
      </c>
      <c r="P52" s="112">
        <f ca="1">IFERROR(__xludf.DUMMYFUNCTION("""COMPUTED_VALUE"""),0.100555555555555)</f>
        <v>0.100555555555555</v>
      </c>
      <c r="Q52" s="119"/>
      <c r="R52" s="109"/>
      <c r="S52" s="109"/>
    </row>
    <row r="53" spans="1:19" ht="33.75" customHeight="1" x14ac:dyDescent="0.15">
      <c r="A53" s="109"/>
      <c r="B53" s="109"/>
      <c r="C53" s="115"/>
      <c r="D53" s="121"/>
      <c r="E53" s="115"/>
      <c r="F53" s="110"/>
      <c r="G53" s="110"/>
      <c r="H53" s="119"/>
      <c r="I53" s="109"/>
      <c r="J53" s="109"/>
      <c r="K53" s="109"/>
      <c r="L53" s="115">
        <f ca="1">IFERROR(__xludf.DUMMYFUNCTION("""COMPUTED_VALUE"""),2823287)</f>
        <v>2823287</v>
      </c>
      <c r="M53" s="116" t="str">
        <f ca="1">IFERROR(__xludf.DUMMYFUNCTION("""COMPUTED_VALUE"""),"Taking a Break from Your Phone")</f>
        <v>Taking a Break from Your Phone</v>
      </c>
      <c r="N53" s="115" t="str">
        <f ca="1">IFERROR(__xludf.DUMMYFUNCTION("""COMPUTED_VALUE"""),"General")</f>
        <v>General</v>
      </c>
      <c r="O53" s="110" t="str">
        <f ca="1">IFERROR(__xludf.DUMMYFUNCTION("""COMPUTED_VALUE"""),"Beginner")</f>
        <v>Beginner</v>
      </c>
      <c r="P53" s="112">
        <f ca="1">IFERROR(__xludf.DUMMYFUNCTION("""COMPUTED_VALUE"""),0.0174768518518518)</f>
        <v>1.7476851851851799E-2</v>
      </c>
      <c r="Q53" s="119"/>
      <c r="R53" s="109"/>
      <c r="S53" s="109"/>
    </row>
    <row r="54" spans="1:19" ht="33.75" customHeight="1" x14ac:dyDescent="0.15">
      <c r="A54" s="109"/>
      <c r="B54" s="109"/>
      <c r="C54" s="115"/>
      <c r="D54" s="121"/>
      <c r="E54" s="115"/>
      <c r="F54" s="110"/>
      <c r="G54" s="110"/>
      <c r="H54" s="119"/>
      <c r="I54" s="109"/>
      <c r="J54" s="109"/>
      <c r="K54" s="109"/>
      <c r="L54" s="115">
        <f ca="1">IFERROR(__xludf.DUMMYFUNCTION("""COMPUTED_VALUE"""),2835073)</f>
        <v>2835073</v>
      </c>
      <c r="M54" s="116" t="str">
        <f ca="1">IFERROR(__xludf.DUMMYFUNCTION("""COMPUTED_VALUE"""),"Meditations to Change Your Brain")</f>
        <v>Meditations to Change Your Brain</v>
      </c>
      <c r="N54" s="115" t="str">
        <f ca="1">IFERROR(__xludf.DUMMYFUNCTION("""COMPUTED_VALUE"""),"General")</f>
        <v>General</v>
      </c>
      <c r="O54" s="110" t="str">
        <f ca="1">IFERROR(__xludf.DUMMYFUNCTION("""COMPUTED_VALUE"""),"Beginner")</f>
        <v>Beginner</v>
      </c>
      <c r="P54" s="112">
        <f ca="1">IFERROR(__xludf.DUMMYFUNCTION("""COMPUTED_VALUE"""),0.104004629629629)</f>
        <v>0.104004629629629</v>
      </c>
      <c r="Q54" s="119"/>
      <c r="R54" s="109"/>
      <c r="S54" s="109"/>
    </row>
    <row r="55" spans="1:19" ht="33.75" customHeight="1" x14ac:dyDescent="0.15">
      <c r="A55" s="109"/>
      <c r="B55" s="109"/>
      <c r="C55" s="115"/>
      <c r="D55" s="121"/>
      <c r="E55" s="115"/>
      <c r="F55" s="110"/>
      <c r="G55" s="110"/>
      <c r="H55" s="119"/>
      <c r="I55" s="109"/>
      <c r="J55" s="109"/>
      <c r="K55" s="109"/>
      <c r="L55" s="115">
        <f ca="1">IFERROR(__xludf.DUMMYFUNCTION("""COMPUTED_VALUE"""),2832004)</f>
        <v>2832004</v>
      </c>
      <c r="M55" s="116" t="str">
        <f ca="1">IFERROR(__xludf.DUMMYFUNCTION("""COMPUTED_VALUE"""),"Sky Yogi: Relax and Stretch for a Better Flight")</f>
        <v>Sky Yogi: Relax and Stretch for a Better Flight</v>
      </c>
      <c r="N55" s="115" t="str">
        <f ca="1">IFERROR(__xludf.DUMMYFUNCTION("""COMPUTED_VALUE"""),"General")</f>
        <v>General</v>
      </c>
      <c r="O55" s="110" t="str">
        <f ca="1">IFERROR(__xludf.DUMMYFUNCTION("""COMPUTED_VALUE"""),"Beginner")</f>
        <v>Beginner</v>
      </c>
      <c r="P55" s="112">
        <f ca="1">IFERROR(__xludf.DUMMYFUNCTION("""COMPUTED_VALUE"""),0.0551851851851851)</f>
        <v>5.5185185185185101E-2</v>
      </c>
      <c r="Q55" s="119"/>
      <c r="R55" s="109"/>
      <c r="S55" s="109"/>
    </row>
    <row r="56" spans="1:19" ht="33.75" customHeight="1" x14ac:dyDescent="0.15">
      <c r="A56" s="109"/>
      <c r="B56" s="109"/>
      <c r="C56" s="115"/>
      <c r="D56" s="121"/>
      <c r="E56" s="115"/>
      <c r="F56" s="110"/>
      <c r="G56" s="110"/>
      <c r="H56" s="119"/>
      <c r="I56" s="109"/>
      <c r="J56" s="109"/>
      <c r="K56" s="109"/>
      <c r="L56" s="115">
        <f ca="1">IFERROR(__xludf.DUMMYFUNCTION("""COMPUTED_VALUE"""),2864355)</f>
        <v>2864355</v>
      </c>
      <c r="M56" s="116" t="str">
        <f ca="1">IFERROR(__xludf.DUMMYFUNCTION("""COMPUTED_VALUE"""),"Boost Emotional Intelligence with Mindfulness")</f>
        <v>Boost Emotional Intelligence with Mindfulness</v>
      </c>
      <c r="N56" s="115" t="str">
        <f ca="1">IFERROR(__xludf.DUMMYFUNCTION("""COMPUTED_VALUE"""),"General")</f>
        <v>General</v>
      </c>
      <c r="O56" s="110" t="str">
        <f ca="1">IFERROR(__xludf.DUMMYFUNCTION("""COMPUTED_VALUE"""),"Beginner")</f>
        <v>Beginner</v>
      </c>
      <c r="P56" s="112">
        <f ca="1">IFERROR(__xludf.DUMMYFUNCTION("""COMPUTED_VALUE"""),0.0611574074074074)</f>
        <v>6.1157407407407403E-2</v>
      </c>
      <c r="Q56" s="119"/>
      <c r="R56" s="109"/>
      <c r="S56" s="109"/>
    </row>
    <row r="57" spans="1:19" ht="33.75" customHeight="1" x14ac:dyDescent="0.15">
      <c r="A57" s="109"/>
      <c r="B57" s="109"/>
      <c r="C57" s="115"/>
      <c r="D57" s="121"/>
      <c r="E57" s="115"/>
      <c r="F57" s="110"/>
      <c r="G57" s="110"/>
      <c r="H57" s="119"/>
      <c r="I57" s="109"/>
      <c r="J57" s="109"/>
      <c r="K57" s="109"/>
      <c r="L57" s="115">
        <f ca="1">IFERROR(__xludf.DUMMYFUNCTION("""COMPUTED_VALUE"""),2367359)</f>
        <v>2367359</v>
      </c>
      <c r="M57" s="116" t="str">
        <f ca="1">IFERROR(__xludf.DUMMYFUNCTION("""COMPUTED_VALUE"""),"How to Make Work More Meaningful")</f>
        <v>How to Make Work More Meaningful</v>
      </c>
      <c r="N57" s="115" t="str">
        <f ca="1">IFERROR(__xludf.DUMMYFUNCTION("""COMPUTED_VALUE"""),"General")</f>
        <v>General</v>
      </c>
      <c r="O57" s="110" t="str">
        <f ca="1">IFERROR(__xludf.DUMMYFUNCTION("""COMPUTED_VALUE"""),"Beginner")</f>
        <v>Beginner</v>
      </c>
      <c r="P57" s="112">
        <f ca="1">IFERROR(__xludf.DUMMYFUNCTION("""COMPUTED_VALUE"""),0.0192592592592592)</f>
        <v>1.9259259259259202E-2</v>
      </c>
      <c r="Q57" s="119"/>
      <c r="R57" s="109"/>
      <c r="S57" s="109"/>
    </row>
    <row r="58" spans="1:19" ht="33.75" customHeight="1" x14ac:dyDescent="0.15">
      <c r="A58" s="109"/>
      <c r="B58" s="109"/>
      <c r="C58" s="115"/>
      <c r="D58" s="121"/>
      <c r="E58" s="115"/>
      <c r="F58" s="110"/>
      <c r="G58" s="110"/>
      <c r="H58" s="119"/>
      <c r="I58" s="109"/>
      <c r="J58" s="109"/>
      <c r="K58" s="109"/>
      <c r="L58" s="115">
        <f ca="1">IFERROR(__xludf.DUMMYFUNCTION("""COMPUTED_VALUE"""),2878127)</f>
        <v>2878127</v>
      </c>
      <c r="M58" s="116" t="str">
        <f ca="1">IFERROR(__xludf.DUMMYFUNCTION("""COMPUTED_VALUE"""),"Mindful Productivity")</f>
        <v>Mindful Productivity</v>
      </c>
      <c r="N58" s="115" t="str">
        <f ca="1">IFERROR(__xludf.DUMMYFUNCTION("""COMPUTED_VALUE"""),"General")</f>
        <v>General</v>
      </c>
      <c r="O58" s="110" t="str">
        <f ca="1">IFERROR(__xludf.DUMMYFUNCTION("""COMPUTED_VALUE"""),"Beginner")</f>
        <v>Beginner</v>
      </c>
      <c r="P58" s="112">
        <f ca="1">IFERROR(__xludf.DUMMYFUNCTION("""COMPUTED_VALUE"""),0.0329976851851851)</f>
        <v>3.2997685185185102E-2</v>
      </c>
      <c r="Q58" s="119"/>
      <c r="R58" s="109"/>
      <c r="S58" s="109"/>
    </row>
    <row r="59" spans="1:19" ht="33.75" customHeight="1" x14ac:dyDescent="0.15">
      <c r="A59" s="109"/>
      <c r="B59" s="109"/>
      <c r="C59" s="115"/>
      <c r="D59" s="121"/>
      <c r="E59" s="115"/>
      <c r="F59" s="110"/>
      <c r="G59" s="110"/>
      <c r="H59" s="119"/>
      <c r="I59" s="109"/>
      <c r="J59" s="109"/>
      <c r="K59" s="109"/>
      <c r="L59" s="115">
        <f ca="1">IFERROR(__xludf.DUMMYFUNCTION("""COMPUTED_VALUE"""),2874215)</f>
        <v>2874215</v>
      </c>
      <c r="M59" s="116" t="str">
        <f ca="1">IFERROR(__xludf.DUMMYFUNCTION("""COMPUTED_VALUE"""),"Embracing Change with Mindfulness")</f>
        <v>Embracing Change with Mindfulness</v>
      </c>
      <c r="N59" s="115" t="str">
        <f ca="1">IFERROR(__xludf.DUMMYFUNCTION("""COMPUTED_VALUE"""),"General")</f>
        <v>General</v>
      </c>
      <c r="O59" s="110" t="str">
        <f ca="1">IFERROR(__xludf.DUMMYFUNCTION("""COMPUTED_VALUE"""),"Beginner")</f>
        <v>Beginner</v>
      </c>
      <c r="P59" s="112">
        <f ca="1">IFERROR(__xludf.DUMMYFUNCTION("""COMPUTED_VALUE"""),0.0310416666666666)</f>
        <v>3.1041666666666599E-2</v>
      </c>
      <c r="Q59" s="119"/>
      <c r="R59" s="109"/>
      <c r="S59" s="109"/>
    </row>
    <row r="60" spans="1:19" ht="33.75" customHeight="1" x14ac:dyDescent="0.15">
      <c r="A60" s="109"/>
      <c r="B60" s="109"/>
      <c r="C60" s="115"/>
      <c r="D60" s="121"/>
      <c r="E60" s="115"/>
      <c r="F60" s="110"/>
      <c r="G60" s="110"/>
      <c r="H60" s="119"/>
      <c r="I60" s="109"/>
      <c r="J60" s="109"/>
      <c r="K60" s="109"/>
      <c r="L60" s="115">
        <f ca="1">IFERROR(__xludf.DUMMYFUNCTION("""COMPUTED_VALUE"""),2875261)</f>
        <v>2875261</v>
      </c>
      <c r="M60" s="116" t="str">
        <f ca="1">IFERROR(__xludf.DUMMYFUNCTION("""COMPUTED_VALUE"""),"Winding Down: Get a Better Night’s Sleep")</f>
        <v>Winding Down: Get a Better Night’s Sleep</v>
      </c>
      <c r="N60" s="115" t="str">
        <f ca="1">IFERROR(__xludf.DUMMYFUNCTION("""COMPUTED_VALUE"""),"General")</f>
        <v>General</v>
      </c>
      <c r="O60" s="110" t="str">
        <f ca="1">IFERROR(__xludf.DUMMYFUNCTION("""COMPUTED_VALUE"""),"Beginner")</f>
        <v>Beginner</v>
      </c>
      <c r="P60" s="112">
        <f ca="1">IFERROR(__xludf.DUMMYFUNCTION("""COMPUTED_VALUE"""),0.0368518518518518)</f>
        <v>3.6851851851851802E-2</v>
      </c>
      <c r="Q60" s="119"/>
      <c r="R60" s="109"/>
      <c r="S60" s="109"/>
    </row>
    <row r="61" spans="1:19" ht="33.75" customHeight="1" x14ac:dyDescent="0.15">
      <c r="A61" s="109"/>
      <c r="B61" s="109"/>
      <c r="C61" s="115"/>
      <c r="D61" s="121"/>
      <c r="E61" s="115"/>
      <c r="F61" s="110"/>
      <c r="G61" s="110"/>
      <c r="H61" s="119"/>
      <c r="I61" s="109"/>
      <c r="J61" s="109"/>
      <c r="K61" s="109"/>
      <c r="L61" s="115">
        <f ca="1">IFERROR(__xludf.DUMMYFUNCTION("""COMPUTED_VALUE"""),2875262)</f>
        <v>2875262</v>
      </c>
      <c r="M61" s="116" t="str">
        <f ca="1">IFERROR(__xludf.DUMMYFUNCTION("""COMPUTED_VALUE"""),"Mindful Stress Management")</f>
        <v>Mindful Stress Management</v>
      </c>
      <c r="N61" s="115" t="str">
        <f ca="1">IFERROR(__xludf.DUMMYFUNCTION("""COMPUTED_VALUE"""),"General")</f>
        <v>General</v>
      </c>
      <c r="O61" s="110" t="str">
        <f ca="1">IFERROR(__xludf.DUMMYFUNCTION("""COMPUTED_VALUE"""),"Beginner")</f>
        <v>Beginner</v>
      </c>
      <c r="P61" s="112">
        <f ca="1">IFERROR(__xludf.DUMMYFUNCTION("""COMPUTED_VALUE"""),0.0250925925925925)</f>
        <v>2.50925925925925E-2</v>
      </c>
      <c r="Q61" s="119"/>
      <c r="R61" s="109"/>
      <c r="S61" s="109"/>
    </row>
    <row r="62" spans="1:19" ht="33.75" customHeight="1" x14ac:dyDescent="0.15">
      <c r="A62" s="109"/>
      <c r="B62" s="109"/>
      <c r="C62" s="115"/>
      <c r="D62" s="121"/>
      <c r="E62" s="115"/>
      <c r="F62" s="110"/>
      <c r="G62" s="110"/>
      <c r="H62" s="119"/>
      <c r="I62" s="109"/>
      <c r="J62" s="109"/>
      <c r="K62" s="109"/>
      <c r="L62" s="115">
        <f ca="1">IFERROR(__xludf.DUMMYFUNCTION("""COMPUTED_VALUE"""),2875381)</f>
        <v>2875381</v>
      </c>
      <c r="M62" s="116" t="str">
        <f ca="1">IFERROR(__xludf.DUMMYFUNCTION("""COMPUTED_VALUE"""),"Introduction to Gratitude Meditation")</f>
        <v>Introduction to Gratitude Meditation</v>
      </c>
      <c r="N62" s="115" t="str">
        <f ca="1">IFERROR(__xludf.DUMMYFUNCTION("""COMPUTED_VALUE"""),"General")</f>
        <v>General</v>
      </c>
      <c r="O62" s="110" t="str">
        <f ca="1">IFERROR(__xludf.DUMMYFUNCTION("""COMPUTED_VALUE"""),"Beginner")</f>
        <v>Beginner</v>
      </c>
      <c r="P62" s="112">
        <f ca="1">IFERROR(__xludf.DUMMYFUNCTION("""COMPUTED_VALUE"""),0.0113773148148148)</f>
        <v>1.13773148148148E-2</v>
      </c>
      <c r="Q62" s="119"/>
      <c r="R62" s="109"/>
      <c r="S62" s="109"/>
    </row>
    <row r="63" spans="1:19" ht="33.75" customHeight="1" x14ac:dyDescent="0.15">
      <c r="A63" s="109"/>
      <c r="B63" s="109"/>
      <c r="C63" s="115"/>
      <c r="D63" s="121"/>
      <c r="E63" s="115"/>
      <c r="F63" s="110"/>
      <c r="G63" s="110"/>
      <c r="H63" s="119"/>
      <c r="I63" s="109"/>
      <c r="J63" s="109"/>
      <c r="K63" s="109"/>
      <c r="L63" s="115">
        <f ca="1">IFERROR(__xludf.DUMMYFUNCTION("""COMPUTED_VALUE"""),2875382)</f>
        <v>2875382</v>
      </c>
      <c r="M63" s="116" t="str">
        <f ca="1">IFERROR(__xludf.DUMMYFUNCTION("""COMPUTED_VALUE"""),"Introduction to Mind Like Sky Meditation")</f>
        <v>Introduction to Mind Like Sky Meditation</v>
      </c>
      <c r="N63" s="115" t="str">
        <f ca="1">IFERROR(__xludf.DUMMYFUNCTION("""COMPUTED_VALUE"""),"General")</f>
        <v>General</v>
      </c>
      <c r="O63" s="110" t="str">
        <f ca="1">IFERROR(__xludf.DUMMYFUNCTION("""COMPUTED_VALUE"""),"Beginner")</f>
        <v>Beginner</v>
      </c>
      <c r="P63" s="112">
        <f ca="1">IFERROR(__xludf.DUMMYFUNCTION("""COMPUTED_VALUE"""),0.0199652777777777)</f>
        <v>1.99652777777777E-2</v>
      </c>
      <c r="Q63" s="119"/>
      <c r="R63" s="109"/>
      <c r="S63" s="109"/>
    </row>
    <row r="64" spans="1:19" ht="33.75" customHeight="1" x14ac:dyDescent="0.15">
      <c r="A64" s="109"/>
      <c r="B64" s="109"/>
      <c r="C64" s="115"/>
      <c r="D64" s="121"/>
      <c r="E64" s="115"/>
      <c r="F64" s="110"/>
      <c r="G64" s="110"/>
      <c r="H64" s="119"/>
      <c r="I64" s="109"/>
      <c r="J64" s="109"/>
      <c r="K64" s="109"/>
      <c r="L64" s="115">
        <f ca="1">IFERROR(__xludf.DUMMYFUNCTION("""COMPUTED_VALUE"""),2876325)</f>
        <v>2876325</v>
      </c>
      <c r="M64" s="116" t="str">
        <f ca="1">IFERROR(__xludf.DUMMYFUNCTION("""COMPUTED_VALUE"""),"Introduction to Loving-Kindness Meditation")</f>
        <v>Introduction to Loving-Kindness Meditation</v>
      </c>
      <c r="N64" s="115" t="str">
        <f ca="1">IFERROR(__xludf.DUMMYFUNCTION("""COMPUTED_VALUE"""),"General")</f>
        <v>General</v>
      </c>
      <c r="O64" s="110" t="str">
        <f ca="1">IFERROR(__xludf.DUMMYFUNCTION("""COMPUTED_VALUE"""),"Beginner")</f>
        <v>Beginner</v>
      </c>
      <c r="P64" s="112">
        <f ca="1">IFERROR(__xludf.DUMMYFUNCTION("""COMPUTED_VALUE"""),0.0198032407407407)</f>
        <v>1.9803240740740701E-2</v>
      </c>
      <c r="Q64" s="119"/>
      <c r="R64" s="109"/>
      <c r="S64" s="109"/>
    </row>
    <row r="65" spans="1:19" ht="33.75" customHeight="1" x14ac:dyDescent="0.15">
      <c r="A65" s="109"/>
      <c r="B65" s="109"/>
      <c r="C65" s="115"/>
      <c r="D65" s="121"/>
      <c r="E65" s="115"/>
      <c r="F65" s="110"/>
      <c r="G65" s="110"/>
      <c r="H65" s="119"/>
      <c r="I65" s="109"/>
      <c r="J65" s="109"/>
      <c r="K65" s="109"/>
      <c r="L65" s="115">
        <f ca="1">IFERROR(__xludf.DUMMYFUNCTION("""COMPUTED_VALUE"""),2876326)</f>
        <v>2876326</v>
      </c>
      <c r="M65" s="116" t="str">
        <f ca="1">IFERROR(__xludf.DUMMYFUNCTION("""COMPUTED_VALUE"""),"Introduction to Forgiveness Meditation")</f>
        <v>Introduction to Forgiveness Meditation</v>
      </c>
      <c r="N65" s="115" t="str">
        <f ca="1">IFERROR(__xludf.DUMMYFUNCTION("""COMPUTED_VALUE"""),"General")</f>
        <v>General</v>
      </c>
      <c r="O65" s="110" t="str">
        <f ca="1">IFERROR(__xludf.DUMMYFUNCTION("""COMPUTED_VALUE"""),"Beginner")</f>
        <v>Beginner</v>
      </c>
      <c r="P65" s="112">
        <f ca="1">IFERROR(__xludf.DUMMYFUNCTION("""COMPUTED_VALUE"""),0.0128356481481481)</f>
        <v>1.28356481481481E-2</v>
      </c>
      <c r="Q65" s="119"/>
      <c r="R65" s="109"/>
      <c r="S65" s="109"/>
    </row>
    <row r="66" spans="1:19" ht="33.75" customHeight="1" x14ac:dyDescent="0.15">
      <c r="A66" s="109"/>
      <c r="B66" s="109"/>
      <c r="C66" s="115"/>
      <c r="D66" s="121"/>
      <c r="E66" s="115"/>
      <c r="F66" s="110"/>
      <c r="G66" s="110"/>
      <c r="H66" s="119"/>
      <c r="I66" s="109"/>
      <c r="J66" s="109"/>
      <c r="K66" s="109"/>
      <c r="L66" s="115">
        <f ca="1">IFERROR(__xludf.DUMMYFUNCTION("""COMPUTED_VALUE"""),2877360)</f>
        <v>2877360</v>
      </c>
      <c r="M66" s="116" t="str">
        <f ca="1">IFERROR(__xludf.DUMMYFUNCTION("""COMPUTED_VALUE"""),"Introduction to Visualization Meditation")</f>
        <v>Introduction to Visualization Meditation</v>
      </c>
      <c r="N66" s="115" t="str">
        <f ca="1">IFERROR(__xludf.DUMMYFUNCTION("""COMPUTED_VALUE"""),"General")</f>
        <v>General</v>
      </c>
      <c r="O66" s="110" t="str">
        <f ca="1">IFERROR(__xludf.DUMMYFUNCTION("""COMPUTED_VALUE"""),"Beginner")</f>
        <v>Beginner</v>
      </c>
      <c r="P66" s="112">
        <f ca="1">IFERROR(__xludf.DUMMYFUNCTION("""COMPUTED_VALUE"""),0.00733796296296296)</f>
        <v>7.3379629629629602E-3</v>
      </c>
      <c r="Q66" s="119"/>
      <c r="R66" s="109"/>
      <c r="S66" s="109"/>
    </row>
    <row r="67" spans="1:19" ht="33.75" customHeight="1" x14ac:dyDescent="0.15">
      <c r="A67" s="109"/>
      <c r="B67" s="109"/>
      <c r="C67" s="115"/>
      <c r="D67" s="121"/>
      <c r="E67" s="115"/>
      <c r="F67" s="110"/>
      <c r="G67" s="110"/>
      <c r="H67" s="119"/>
      <c r="I67" s="109"/>
      <c r="J67" s="109"/>
      <c r="K67" s="109"/>
      <c r="L67" s="115">
        <f ca="1">IFERROR(__xludf.DUMMYFUNCTION("""COMPUTED_VALUE"""),2874216)</f>
        <v>2874216</v>
      </c>
      <c r="M67" s="116" t="str">
        <f ca="1">IFERROR(__xludf.DUMMYFUNCTION("""COMPUTED_VALUE"""),"Mindful Leadership")</f>
        <v>Mindful Leadership</v>
      </c>
      <c r="N67" s="115" t="str">
        <f ca="1">IFERROR(__xludf.DUMMYFUNCTION("""COMPUTED_VALUE"""),"General")</f>
        <v>General</v>
      </c>
      <c r="O67" s="110" t="str">
        <f ca="1">IFERROR(__xludf.DUMMYFUNCTION("""COMPUTED_VALUE"""),"Beginner")</f>
        <v>Beginner</v>
      </c>
      <c r="P67" s="112">
        <f ca="1">IFERROR(__xludf.DUMMYFUNCTION("""COMPUTED_VALUE"""),0.02375)</f>
        <v>2.375E-2</v>
      </c>
      <c r="Q67" s="119"/>
      <c r="R67" s="109"/>
      <c r="S67" s="109"/>
    </row>
    <row r="68" spans="1:19" ht="33.75" customHeight="1" x14ac:dyDescent="0.15">
      <c r="A68" s="109"/>
      <c r="B68" s="109"/>
      <c r="C68" s="115"/>
      <c r="D68" s="121"/>
      <c r="E68" s="115"/>
      <c r="F68" s="110"/>
      <c r="G68" s="110"/>
      <c r="H68" s="119"/>
      <c r="I68" s="109"/>
      <c r="J68" s="109"/>
      <c r="K68" s="109"/>
      <c r="L68" s="115">
        <f ca="1">IFERROR(__xludf.DUMMYFUNCTION("""COMPUTED_VALUE"""),2885014)</f>
        <v>2885014</v>
      </c>
      <c r="M68" s="116" t="str">
        <f ca="1">IFERROR(__xludf.DUMMYFUNCTION("""COMPUTED_VALUE"""),"Creating Flow")</f>
        <v>Creating Flow</v>
      </c>
      <c r="N68" s="115" t="str">
        <f ca="1">IFERROR(__xludf.DUMMYFUNCTION("""COMPUTED_VALUE"""),"General")</f>
        <v>General</v>
      </c>
      <c r="O68" s="110" t="str">
        <f ca="1">IFERROR(__xludf.DUMMYFUNCTION("""COMPUTED_VALUE"""),"Beginner")</f>
        <v>Beginner</v>
      </c>
      <c r="P68" s="112">
        <f ca="1">IFERROR(__xludf.DUMMYFUNCTION("""COMPUTED_VALUE"""),0.0339004629629629)</f>
        <v>3.3900462962962903E-2</v>
      </c>
      <c r="Q68" s="119"/>
      <c r="R68" s="109"/>
      <c r="S68" s="109"/>
    </row>
    <row r="69" spans="1:19" ht="33.75" customHeight="1" x14ac:dyDescent="0.15">
      <c r="A69" s="109"/>
      <c r="B69" s="109"/>
      <c r="C69" s="115"/>
      <c r="D69" s="121"/>
      <c r="E69" s="115"/>
      <c r="F69" s="110"/>
      <c r="G69" s="110"/>
      <c r="H69" s="119"/>
      <c r="I69" s="109"/>
      <c r="J69" s="109"/>
      <c r="K69" s="109"/>
      <c r="L69" s="115">
        <f ca="1">IFERROR(__xludf.DUMMYFUNCTION("""COMPUTED_VALUE"""),2878239)</f>
        <v>2878239</v>
      </c>
      <c r="M69" s="116" t="str">
        <f ca="1">IFERROR(__xludf.DUMMYFUNCTION("""COMPUTED_VALUE"""),"Overcoming Rejection")</f>
        <v>Overcoming Rejection</v>
      </c>
      <c r="N69" s="115" t="str">
        <f ca="1">IFERROR(__xludf.DUMMYFUNCTION("""COMPUTED_VALUE"""),"General")</f>
        <v>General</v>
      </c>
      <c r="O69" s="110" t="str">
        <f ca="1">IFERROR(__xludf.DUMMYFUNCTION("""COMPUTED_VALUE"""),"Beginner")</f>
        <v>Beginner</v>
      </c>
      <c r="P69" s="112">
        <f ca="1">IFERROR(__xludf.DUMMYFUNCTION("""COMPUTED_VALUE"""),0.0383564814814814)</f>
        <v>3.8356481481481401E-2</v>
      </c>
      <c r="Q69" s="119"/>
      <c r="R69" s="109"/>
      <c r="S69" s="109"/>
    </row>
    <row r="70" spans="1:19" ht="33.75" customHeight="1" x14ac:dyDescent="0.15">
      <c r="A70" s="109"/>
      <c r="B70" s="109"/>
      <c r="C70" s="115"/>
      <c r="D70" s="121"/>
      <c r="E70" s="115"/>
      <c r="F70" s="110"/>
      <c r="G70" s="110"/>
      <c r="H70" s="119"/>
      <c r="I70" s="109"/>
      <c r="J70" s="109"/>
      <c r="K70" s="109"/>
      <c r="L70" s="115">
        <f ca="1">IFERROR(__xludf.DUMMYFUNCTION("""COMPUTED_VALUE"""),2881185)</f>
        <v>2881185</v>
      </c>
      <c r="M70" s="116" t="str">
        <f ca="1">IFERROR(__xludf.DUMMYFUNCTION("""COMPUTED_VALUE"""),"Pushing Past Your Prior Limits")</f>
        <v>Pushing Past Your Prior Limits</v>
      </c>
      <c r="N70" s="115" t="str">
        <f ca="1">IFERROR(__xludf.DUMMYFUNCTION("""COMPUTED_VALUE"""),"General")</f>
        <v>General</v>
      </c>
      <c r="O70" s="110" t="str">
        <f ca="1">IFERROR(__xludf.DUMMYFUNCTION("""COMPUTED_VALUE"""),"Beginner")</f>
        <v>Beginner</v>
      </c>
      <c r="P70" s="112">
        <f ca="1">IFERROR(__xludf.DUMMYFUNCTION("""COMPUTED_VALUE"""),0.0139236111111111)</f>
        <v>1.39236111111111E-2</v>
      </c>
      <c r="Q70" s="119"/>
      <c r="R70" s="109"/>
      <c r="S70" s="109"/>
    </row>
    <row r="71" spans="1:19" ht="33.75" customHeight="1" x14ac:dyDescent="0.15">
      <c r="A71" s="109"/>
      <c r="B71" s="109"/>
      <c r="C71" s="115"/>
      <c r="D71" s="121"/>
      <c r="E71" s="115"/>
      <c r="F71" s="110"/>
      <c r="G71" s="110"/>
      <c r="H71" s="119"/>
      <c r="I71" s="109"/>
      <c r="J71" s="109"/>
      <c r="K71" s="109"/>
      <c r="L71" s="115">
        <f ca="1">IFERROR(__xludf.DUMMYFUNCTION("""COMPUTED_VALUE"""),2881186)</f>
        <v>2881186</v>
      </c>
      <c r="M71" s="116" t="str">
        <f ca="1">IFERROR(__xludf.DUMMYFUNCTION("""COMPUTED_VALUE"""),"Establishing Evening Routines to Optimize the Day Ahead")</f>
        <v>Establishing Evening Routines to Optimize the Day Ahead</v>
      </c>
      <c r="N71" s="115" t="str">
        <f ca="1">IFERROR(__xludf.DUMMYFUNCTION("""COMPUTED_VALUE"""),"General")</f>
        <v>General</v>
      </c>
      <c r="O71" s="110" t="str">
        <f ca="1">IFERROR(__xludf.DUMMYFUNCTION("""COMPUTED_VALUE"""),"Beginner")</f>
        <v>Beginner</v>
      </c>
      <c r="P71" s="112">
        <f ca="1">IFERROR(__xludf.DUMMYFUNCTION("""COMPUTED_VALUE"""),0.010949074074074)</f>
        <v>1.0949074074074E-2</v>
      </c>
      <c r="Q71" s="119"/>
      <c r="R71" s="109"/>
      <c r="S71" s="109"/>
    </row>
    <row r="72" spans="1:19" ht="33.75" customHeight="1" x14ac:dyDescent="0.15">
      <c r="A72" s="109"/>
      <c r="B72" s="109"/>
      <c r="C72" s="115"/>
      <c r="D72" s="121"/>
      <c r="E72" s="115"/>
      <c r="F72" s="110"/>
      <c r="G72" s="110"/>
      <c r="H72" s="119"/>
      <c r="I72" s="109"/>
      <c r="J72" s="109"/>
      <c r="K72" s="109"/>
      <c r="L72" s="115">
        <f ca="1">IFERROR(__xludf.DUMMYFUNCTION("""COMPUTED_VALUE"""),2887230)</f>
        <v>2887230</v>
      </c>
      <c r="M72" s="116" t="str">
        <f ca="1">IFERROR(__xludf.DUMMYFUNCTION("""COMPUTED_VALUE"""),"Confidence: How to Overcome Self-Doubt, Insecurity, and Fears")</f>
        <v>Confidence: How to Overcome Self-Doubt, Insecurity, and Fears</v>
      </c>
      <c r="N72" s="115" t="str">
        <f ca="1">IFERROR(__xludf.DUMMYFUNCTION("""COMPUTED_VALUE"""),"General")</f>
        <v>General</v>
      </c>
      <c r="O72" s="110" t="str">
        <f ca="1">IFERROR(__xludf.DUMMYFUNCTION("""COMPUTED_VALUE"""),"Beginner")</f>
        <v>Beginner</v>
      </c>
      <c r="P72" s="112">
        <f ca="1">IFERROR(__xludf.DUMMYFUNCTION("""COMPUTED_VALUE"""),0.0465162037037037)</f>
        <v>4.6516203703703699E-2</v>
      </c>
      <c r="Q72" s="119"/>
      <c r="R72" s="109"/>
      <c r="S72" s="109"/>
    </row>
    <row r="73" spans="1:19" ht="33.75" customHeight="1" x14ac:dyDescent="0.15">
      <c r="A73" s="109"/>
      <c r="B73" s="109"/>
      <c r="C73" s="115"/>
      <c r="D73" s="121"/>
      <c r="E73" s="115"/>
      <c r="F73" s="110"/>
      <c r="G73" s="110"/>
      <c r="H73" s="119"/>
      <c r="I73" s="109"/>
      <c r="J73" s="109"/>
      <c r="K73" s="109"/>
      <c r="L73" s="115">
        <f ca="1">IFERROR(__xludf.DUMMYFUNCTION("""COMPUTED_VALUE"""),2892006)</f>
        <v>2892006</v>
      </c>
      <c r="M73" s="116" t="str">
        <f ca="1">IFERROR(__xludf.DUMMYFUNCTION("""COMPUTED_VALUE"""),"Strategies to Improve Self-Awareness")</f>
        <v>Strategies to Improve Self-Awareness</v>
      </c>
      <c r="N73" s="115" t="str">
        <f ca="1">IFERROR(__xludf.DUMMYFUNCTION("""COMPUTED_VALUE"""),"General")</f>
        <v>General</v>
      </c>
      <c r="O73" s="110" t="str">
        <f ca="1">IFERROR(__xludf.DUMMYFUNCTION("""COMPUTED_VALUE"""),"Beginner")</f>
        <v>Beginner</v>
      </c>
      <c r="P73" s="112">
        <f ca="1">IFERROR(__xludf.DUMMYFUNCTION("""COMPUTED_VALUE"""),0.0369097222222222)</f>
        <v>3.6909722222222198E-2</v>
      </c>
      <c r="Q73" s="119"/>
      <c r="R73" s="109"/>
      <c r="S73" s="109"/>
    </row>
    <row r="74" spans="1:19" ht="33.75" customHeight="1" x14ac:dyDescent="0.15">
      <c r="A74" s="109"/>
      <c r="B74" s="109"/>
      <c r="C74" s="115"/>
      <c r="D74" s="121"/>
      <c r="E74" s="115"/>
      <c r="F74" s="110"/>
      <c r="G74" s="110"/>
      <c r="H74" s="119"/>
      <c r="I74" s="109"/>
      <c r="J74" s="109"/>
      <c r="K74" s="109"/>
      <c r="L74" s="115">
        <f ca="1">IFERROR(__xludf.DUMMYFUNCTION("""COMPUTED_VALUE"""),2895112)</f>
        <v>2895112</v>
      </c>
      <c r="M74" s="116" t="str">
        <f ca="1">IFERROR(__xludf.DUMMYFUNCTION("""COMPUTED_VALUE"""),"Overcoming Perfectionism")</f>
        <v>Overcoming Perfectionism</v>
      </c>
      <c r="N74" s="115" t="str">
        <f ca="1">IFERROR(__xludf.DUMMYFUNCTION("""COMPUTED_VALUE"""),"General")</f>
        <v>General</v>
      </c>
      <c r="O74" s="110" t="str">
        <f ca="1">IFERROR(__xludf.DUMMYFUNCTION("""COMPUTED_VALUE"""),"Beginner")</f>
        <v>Beginner</v>
      </c>
      <c r="P74" s="112">
        <f ca="1">IFERROR(__xludf.DUMMYFUNCTION("""COMPUTED_VALUE"""),0.0362847222222222)</f>
        <v>3.6284722222222197E-2</v>
      </c>
      <c r="Q74" s="119"/>
      <c r="R74" s="109"/>
      <c r="S74" s="109"/>
    </row>
    <row r="75" spans="1:19" ht="33.75" customHeight="1" x14ac:dyDescent="0.15">
      <c r="A75" s="109"/>
      <c r="B75" s="109"/>
      <c r="C75" s="115"/>
      <c r="D75" s="121"/>
      <c r="E75" s="115"/>
      <c r="F75" s="110"/>
      <c r="G75" s="110"/>
      <c r="H75" s="119"/>
      <c r="I75" s="109"/>
      <c r="J75" s="109"/>
      <c r="K75" s="109"/>
      <c r="L75" s="115">
        <f ca="1">IFERROR(__xludf.DUMMYFUNCTION("""COMPUTED_VALUE"""),2890117)</f>
        <v>2890117</v>
      </c>
      <c r="M75" s="116" t="str">
        <f ca="1">IFERROR(__xludf.DUMMYFUNCTION("""COMPUTED_VALUE"""),"Sales Well-being: Managing Anxiety, Burnout, and Rejection")</f>
        <v>Sales Well-being: Managing Anxiety, Burnout, and Rejection</v>
      </c>
      <c r="N75" s="115" t="str">
        <f ca="1">IFERROR(__xludf.DUMMYFUNCTION("""COMPUTED_VALUE"""),"General")</f>
        <v>General</v>
      </c>
      <c r="O75" s="110" t="str">
        <f ca="1">IFERROR(__xludf.DUMMYFUNCTION("""COMPUTED_VALUE"""),"Beginner")</f>
        <v>Beginner</v>
      </c>
      <c r="P75" s="112">
        <f ca="1">IFERROR(__xludf.DUMMYFUNCTION("""COMPUTED_VALUE"""),0.0321643518518518)</f>
        <v>3.2164351851851798E-2</v>
      </c>
      <c r="Q75" s="119"/>
      <c r="R75" s="109"/>
      <c r="S75" s="109"/>
    </row>
    <row r="76" spans="1:19" ht="33.75" customHeight="1" x14ac:dyDescent="0.15">
      <c r="A76" s="109"/>
      <c r="B76" s="109"/>
      <c r="C76" s="115"/>
      <c r="D76" s="121"/>
      <c r="E76" s="115"/>
      <c r="F76" s="110"/>
      <c r="G76" s="110"/>
      <c r="H76" s="119"/>
      <c r="I76" s="109"/>
      <c r="J76" s="109"/>
      <c r="K76" s="109"/>
      <c r="L76" s="115">
        <f ca="1">IFERROR(__xludf.DUMMYFUNCTION("""COMPUTED_VALUE"""),2423319)</f>
        <v>2423319</v>
      </c>
      <c r="M76" s="118" t="str">
        <f ca="1">IFERROR(__xludf.DUMMYFUNCTION("""COMPUTED_VALUE"""),"Lose Your Fear of Asking Questions at Work")</f>
        <v>Lose Your Fear of Asking Questions at Work</v>
      </c>
      <c r="N76" s="115" t="str">
        <f ca="1">IFERROR(__xludf.DUMMYFUNCTION("""COMPUTED_VALUE"""),"General")</f>
        <v>General</v>
      </c>
      <c r="O76" s="110" t="str">
        <f ca="1">IFERROR(__xludf.DUMMYFUNCTION("""COMPUTED_VALUE"""),"Beginner")</f>
        <v>Beginner</v>
      </c>
      <c r="P76" s="112">
        <f ca="1">IFERROR(__xludf.DUMMYFUNCTION("""COMPUTED_VALUE"""),0.00565972222222222)</f>
        <v>5.6597222222222196E-3</v>
      </c>
      <c r="Q76" s="119"/>
      <c r="R76" s="109"/>
      <c r="S76" s="109"/>
    </row>
    <row r="77" spans="1:19" ht="33.75" customHeight="1" x14ac:dyDescent="0.15">
      <c r="A77" s="109"/>
      <c r="B77" s="109"/>
      <c r="C77" s="115"/>
      <c r="D77" s="121"/>
      <c r="E77" s="115"/>
      <c r="F77" s="110"/>
      <c r="G77" s="110"/>
      <c r="H77" s="119"/>
      <c r="I77" s="109"/>
      <c r="J77" s="109"/>
      <c r="K77" s="109"/>
      <c r="L77" s="115">
        <f ca="1">IFERROR(__xludf.DUMMYFUNCTION("""COMPUTED_VALUE"""),2424325)</f>
        <v>2424325</v>
      </c>
      <c r="M77" s="118" t="str">
        <f ca="1">IFERROR(__xludf.DUMMYFUNCTION("""COMPUTED_VALUE"""),"Vulnerability: The Workplace Superpower Disguised as a Weakness")</f>
        <v>Vulnerability: The Workplace Superpower Disguised as a Weakness</v>
      </c>
      <c r="N77" s="115" t="str">
        <f ca="1">IFERROR(__xludf.DUMMYFUNCTION("""COMPUTED_VALUE"""),"General")</f>
        <v>General</v>
      </c>
      <c r="O77" s="110" t="str">
        <f ca="1">IFERROR(__xludf.DUMMYFUNCTION("""COMPUTED_VALUE"""),"Beginner")</f>
        <v>Beginner</v>
      </c>
      <c r="P77" s="112">
        <f ca="1">IFERROR(__xludf.DUMMYFUNCTION("""COMPUTED_VALUE"""),0.00732638888888888)</f>
        <v>7.3263888888888797E-3</v>
      </c>
      <c r="Q77" s="119"/>
      <c r="R77" s="109"/>
      <c r="S77" s="109"/>
    </row>
    <row r="78" spans="1:19" ht="33.75" customHeight="1" x14ac:dyDescent="0.15">
      <c r="A78" s="109"/>
      <c r="B78" s="109"/>
      <c r="C78" s="115"/>
      <c r="D78" s="121"/>
      <c r="E78" s="115"/>
      <c r="F78" s="110"/>
      <c r="G78" s="110"/>
      <c r="H78" s="119"/>
      <c r="I78" s="109"/>
      <c r="J78" s="109"/>
      <c r="K78" s="109"/>
      <c r="L78" s="115">
        <f ca="1">IFERROR(__xludf.DUMMYFUNCTION("""COMPUTED_VALUE"""),2882183)</f>
        <v>2882183</v>
      </c>
      <c r="M78" s="118" t="str">
        <f ca="1">IFERROR(__xludf.DUMMYFUNCTION("""COMPUTED_VALUE"""),"Prepare for Returning to the Workplace")</f>
        <v>Prepare for Returning to the Workplace</v>
      </c>
      <c r="N78" s="115" t="str">
        <f ca="1">IFERROR(__xludf.DUMMYFUNCTION("""COMPUTED_VALUE"""),"General")</f>
        <v>General</v>
      </c>
      <c r="O78" s="110" t="str">
        <f ca="1">IFERROR(__xludf.DUMMYFUNCTION("""COMPUTED_VALUE"""),"Beginner")</f>
        <v>Beginner</v>
      </c>
      <c r="P78" s="112">
        <f ca="1">IFERROR(__xludf.DUMMYFUNCTION("""COMPUTED_VALUE"""),0.0298032407407407)</f>
        <v>2.98032407407407E-2</v>
      </c>
      <c r="Q78" s="119"/>
      <c r="R78" s="109"/>
      <c r="S78" s="109"/>
    </row>
    <row r="79" spans="1:19" ht="33.75" customHeight="1" x14ac:dyDescent="0.15">
      <c r="A79" s="109"/>
      <c r="B79" s="109"/>
      <c r="C79" s="115"/>
      <c r="D79" s="121"/>
      <c r="E79" s="115"/>
      <c r="F79" s="110"/>
      <c r="G79" s="110"/>
      <c r="H79" s="119"/>
      <c r="I79" s="109"/>
      <c r="J79" s="109"/>
      <c r="K79" s="109"/>
      <c r="L79" s="115">
        <f ca="1">IFERROR(__xludf.DUMMYFUNCTION("""COMPUTED_VALUE"""),2889101)</f>
        <v>2889101</v>
      </c>
      <c r="M79" s="118" t="str">
        <f ca="1">IFERROR(__xludf.DUMMYFUNCTION("""COMPUTED_VALUE"""),"Aligning Your Values with Work, Life, and Everything In Between")</f>
        <v>Aligning Your Values with Work, Life, and Everything In Between</v>
      </c>
      <c r="N79" s="115" t="str">
        <f ca="1">IFERROR(__xludf.DUMMYFUNCTION("""COMPUTED_VALUE"""),"General")</f>
        <v>General</v>
      </c>
      <c r="O79" s="110" t="str">
        <f ca="1">IFERROR(__xludf.DUMMYFUNCTION("""COMPUTED_VALUE"""),"Beginner")</f>
        <v>Beginner</v>
      </c>
      <c r="P79" s="112">
        <f ca="1">IFERROR(__xludf.DUMMYFUNCTION("""COMPUTED_VALUE"""),0.0268518518518518)</f>
        <v>2.68518518518518E-2</v>
      </c>
      <c r="Q79" s="119"/>
      <c r="R79" s="109"/>
      <c r="S79" s="109"/>
    </row>
    <row r="80" spans="1:19" ht="33.75" customHeight="1" x14ac:dyDescent="0.15">
      <c r="A80" s="109"/>
      <c r="B80" s="109"/>
      <c r="C80" s="115"/>
      <c r="D80" s="121"/>
      <c r="E80" s="115"/>
      <c r="F80" s="110"/>
      <c r="G80" s="110"/>
      <c r="H80" s="119"/>
      <c r="I80" s="109"/>
      <c r="J80" s="109"/>
      <c r="K80" s="109"/>
      <c r="L80" s="115">
        <f ca="1">IFERROR(__xludf.DUMMYFUNCTION("""COMPUTED_VALUE"""),3152728)</f>
        <v>3152728</v>
      </c>
      <c r="M80" s="118" t="str">
        <f ca="1">IFERROR(__xludf.DUMMYFUNCTION("""COMPUTED_VALUE"""),"Mindful Team Building")</f>
        <v>Mindful Team Building</v>
      </c>
      <c r="N80" s="115" t="str">
        <f ca="1">IFERROR(__xludf.DUMMYFUNCTION("""COMPUTED_VALUE"""),"General")</f>
        <v>General</v>
      </c>
      <c r="O80" s="110" t="str">
        <f ca="1">IFERROR(__xludf.DUMMYFUNCTION("""COMPUTED_VALUE"""),"Beginner")</f>
        <v>Beginner</v>
      </c>
      <c r="P80" s="112">
        <f ca="1">IFERROR(__xludf.DUMMYFUNCTION("""COMPUTED_VALUE"""),0.0253935185185185)</f>
        <v>2.5393518518518499E-2</v>
      </c>
      <c r="Q80" s="119"/>
      <c r="R80" s="109"/>
      <c r="S80" s="109"/>
    </row>
    <row r="81" spans="1:19" ht="33.75" customHeight="1" x14ac:dyDescent="0.15">
      <c r="A81" s="109"/>
      <c r="B81" s="109"/>
      <c r="C81" s="115"/>
      <c r="D81" s="121"/>
      <c r="E81" s="115"/>
      <c r="F81" s="110"/>
      <c r="G81" s="110"/>
      <c r="H81" s="119"/>
      <c r="I81" s="109"/>
      <c r="J81" s="109"/>
      <c r="K81" s="109"/>
      <c r="L81" s="115">
        <f ca="1">IFERROR(__xludf.DUMMYFUNCTION("""COMPUTED_VALUE"""),3151765)</f>
        <v>3151765</v>
      </c>
      <c r="M81" s="118" t="str">
        <f ca="1">IFERROR(__xludf.DUMMYFUNCTION("""COMPUTED_VALUE"""),"Improving Emotional Intelligence with Mindfulness")</f>
        <v>Improving Emotional Intelligence with Mindfulness</v>
      </c>
      <c r="N81" s="115" t="str">
        <f ca="1">IFERROR(__xludf.DUMMYFUNCTION("""COMPUTED_VALUE"""),"General")</f>
        <v>General</v>
      </c>
      <c r="O81" s="110" t="str">
        <f ca="1">IFERROR(__xludf.DUMMYFUNCTION("""COMPUTED_VALUE"""),"Beginner")</f>
        <v>Beginner</v>
      </c>
      <c r="P81" s="112">
        <f ca="1">IFERROR(__xludf.DUMMYFUNCTION("""COMPUTED_VALUE"""),0.0245486111111111)</f>
        <v>2.4548611111111101E-2</v>
      </c>
      <c r="Q81" s="119"/>
      <c r="R81" s="109"/>
      <c r="S81" s="109"/>
    </row>
    <row r="82" spans="1:19" ht="33.75" customHeight="1" x14ac:dyDescent="0.15">
      <c r="A82" s="109"/>
      <c r="B82" s="109"/>
      <c r="C82" s="115"/>
      <c r="D82" s="121"/>
      <c r="E82" s="115"/>
      <c r="F82" s="110"/>
      <c r="G82" s="110"/>
      <c r="H82" s="119"/>
      <c r="I82" s="109"/>
      <c r="J82" s="109"/>
      <c r="K82" s="109"/>
      <c r="L82" s="115">
        <f ca="1">IFERROR(__xludf.DUMMYFUNCTION("""COMPUTED_VALUE"""),3155790)</f>
        <v>3155790</v>
      </c>
      <c r="M82" s="118" t="str">
        <f ca="1">IFERROR(__xludf.DUMMYFUNCTION("""COMPUTED_VALUE"""),"Mindful Eating")</f>
        <v>Mindful Eating</v>
      </c>
      <c r="N82" s="115" t="str">
        <f ca="1">IFERROR(__xludf.DUMMYFUNCTION("""COMPUTED_VALUE"""),"General")</f>
        <v>General</v>
      </c>
      <c r="O82" s="110" t="str">
        <f ca="1">IFERROR(__xludf.DUMMYFUNCTION("""COMPUTED_VALUE"""),"Beginner")</f>
        <v>Beginner</v>
      </c>
      <c r="P82" s="112">
        <f ca="1">IFERROR(__xludf.DUMMYFUNCTION("""COMPUTED_VALUE"""),0.0241666666666666)</f>
        <v>2.41666666666666E-2</v>
      </c>
      <c r="Q82" s="119"/>
      <c r="R82" s="109"/>
      <c r="S82" s="109"/>
    </row>
    <row r="83" spans="1:19" ht="33.75" customHeight="1" x14ac:dyDescent="0.15">
      <c r="A83" s="109"/>
      <c r="B83" s="109"/>
      <c r="C83" s="115"/>
      <c r="D83" s="121"/>
      <c r="E83" s="115"/>
      <c r="F83" s="110"/>
      <c r="G83" s="110"/>
      <c r="H83" s="119"/>
      <c r="I83" s="109"/>
      <c r="J83" s="109"/>
      <c r="K83" s="109"/>
      <c r="L83" s="115">
        <f ca="1">IFERROR(__xludf.DUMMYFUNCTION("""COMPUTED_VALUE"""),3154786)</f>
        <v>3154786</v>
      </c>
      <c r="M83" s="118" t="str">
        <f ca="1">IFERROR(__xludf.DUMMYFUNCTION("""COMPUTED_VALUE"""),"Mindfulness, Diversity, and the Quest for Inclusion")</f>
        <v>Mindfulness, Diversity, and the Quest for Inclusion</v>
      </c>
      <c r="N83" s="115" t="str">
        <f ca="1">IFERROR(__xludf.DUMMYFUNCTION("""COMPUTED_VALUE"""),"General")</f>
        <v>General</v>
      </c>
      <c r="O83" s="110" t="str">
        <f ca="1">IFERROR(__xludf.DUMMYFUNCTION("""COMPUTED_VALUE"""),"Beginner")</f>
        <v>Beginner</v>
      </c>
      <c r="P83" s="112">
        <f ca="1">IFERROR(__xludf.DUMMYFUNCTION("""COMPUTED_VALUE"""),0.0271064814814814)</f>
        <v>2.7106481481481402E-2</v>
      </c>
      <c r="Q83" s="119"/>
      <c r="R83" s="109"/>
      <c r="S83" s="109"/>
    </row>
    <row r="84" spans="1:19" ht="33.75" customHeight="1" x14ac:dyDescent="0.15">
      <c r="A84" s="109"/>
      <c r="B84" s="109"/>
      <c r="C84" s="115"/>
      <c r="D84" s="121"/>
      <c r="E84" s="115"/>
      <c r="F84" s="110"/>
      <c r="G84" s="110"/>
      <c r="H84" s="119"/>
      <c r="I84" s="109"/>
      <c r="J84" s="109"/>
      <c r="K84" s="109"/>
      <c r="L84" s="115">
        <f ca="1">IFERROR(__xludf.DUMMYFUNCTION("""COMPUTED_VALUE"""),2424736)</f>
        <v>2424736</v>
      </c>
      <c r="M84" s="118" t="str">
        <f ca="1">IFERROR(__xludf.DUMMYFUNCTION("""COMPUTED_VALUE"""),"Habits for Becoming Your Most Effective Self")</f>
        <v>Habits for Becoming Your Most Effective Self</v>
      </c>
      <c r="N84" s="115" t="str">
        <f ca="1">IFERROR(__xludf.DUMMYFUNCTION("""COMPUTED_VALUE"""),"General")</f>
        <v>General</v>
      </c>
      <c r="O84" s="110" t="str">
        <f ca="1">IFERROR(__xludf.DUMMYFUNCTION("""COMPUTED_VALUE"""),"Beginner")</f>
        <v>Beginner</v>
      </c>
      <c r="P84" s="112">
        <f ca="1">IFERROR(__xludf.DUMMYFUNCTION("""COMPUTED_VALUE"""),0.044074074074074)</f>
        <v>4.4074074074074002E-2</v>
      </c>
      <c r="Q84" s="119"/>
      <c r="R84" s="109"/>
      <c r="S84" s="109"/>
    </row>
    <row r="85" spans="1:19" ht="33.75" customHeight="1" x14ac:dyDescent="0.15">
      <c r="A85" s="109"/>
      <c r="B85" s="109"/>
      <c r="C85" s="115"/>
      <c r="D85" s="121"/>
      <c r="E85" s="115"/>
      <c r="F85" s="110"/>
      <c r="G85" s="110"/>
      <c r="H85" s="119"/>
      <c r="I85" s="109"/>
      <c r="J85" s="109"/>
      <c r="K85" s="109"/>
      <c r="L85" s="115">
        <f ca="1">IFERROR(__xludf.DUMMYFUNCTION("""COMPUTED_VALUE"""),2425284)</f>
        <v>2425284</v>
      </c>
      <c r="M85" s="118" t="str">
        <f ca="1">IFERROR(__xludf.DUMMYFUNCTION("""COMPUTED_VALUE"""),"Manage Burnout at Work with These Simple Strategies")</f>
        <v>Manage Burnout at Work with These Simple Strategies</v>
      </c>
      <c r="N85" s="115" t="str">
        <f ca="1">IFERROR(__xludf.DUMMYFUNCTION("""COMPUTED_VALUE"""),"General")</f>
        <v>General</v>
      </c>
      <c r="O85" s="110" t="str">
        <f ca="1">IFERROR(__xludf.DUMMYFUNCTION("""COMPUTED_VALUE"""),"Beginner")</f>
        <v>Beginner</v>
      </c>
      <c r="P85" s="112">
        <f ca="1">IFERROR(__xludf.DUMMYFUNCTION("""COMPUTED_VALUE"""),0.00635416666666666)</f>
        <v>6.3541666666666599E-3</v>
      </c>
      <c r="Q85" s="119"/>
      <c r="R85" s="109"/>
      <c r="S85" s="109"/>
    </row>
    <row r="86" spans="1:19" ht="33.75" customHeight="1" x14ac:dyDescent="0.15">
      <c r="A86" s="109"/>
      <c r="B86" s="109"/>
      <c r="C86" s="115"/>
      <c r="D86" s="121"/>
      <c r="E86" s="115"/>
      <c r="F86" s="110"/>
      <c r="G86" s="110"/>
      <c r="H86" s="119"/>
      <c r="I86" s="109"/>
      <c r="J86" s="109"/>
      <c r="K86" s="109"/>
      <c r="L86" s="115">
        <f ca="1">IFERROR(__xludf.DUMMYFUNCTION("""COMPUTED_VALUE"""),3004700)</f>
        <v>3004700</v>
      </c>
      <c r="M86" s="118" t="str">
        <f ca="1">IFERROR(__xludf.DUMMYFUNCTION("""COMPUTED_VALUE"""),"Don't Take Yes for an Answer (Blinkist Summary)")</f>
        <v>Don't Take Yes for an Answer (Blinkist Summary)</v>
      </c>
      <c r="N86" s="115" t="str">
        <f ca="1">IFERROR(__xludf.DUMMYFUNCTION("""COMPUTED_VALUE"""),"General")</f>
        <v>General</v>
      </c>
      <c r="O86" s="110" t="str">
        <f ca="1">IFERROR(__xludf.DUMMYFUNCTION("""COMPUTED_VALUE"""),"Beginner")</f>
        <v>Beginner</v>
      </c>
      <c r="P86" s="112">
        <f ca="1">IFERROR(__xludf.DUMMYFUNCTION("""COMPUTED_VALUE"""),0.0161111111111111)</f>
        <v>1.61111111111111E-2</v>
      </c>
      <c r="Q86" s="119"/>
      <c r="R86" s="109"/>
      <c r="S86" s="109"/>
    </row>
    <row r="87" spans="1:19" ht="33.75" customHeight="1" x14ac:dyDescent="0.15">
      <c r="A87" s="109"/>
      <c r="B87" s="109"/>
      <c r="C87" s="115"/>
      <c r="D87" s="121"/>
      <c r="E87" s="115"/>
      <c r="F87" s="110"/>
      <c r="G87" s="110"/>
      <c r="H87" s="119"/>
      <c r="I87" s="109"/>
      <c r="J87" s="109"/>
      <c r="K87" s="109"/>
      <c r="L87" s="115">
        <f ca="1">IFERROR(__xludf.DUMMYFUNCTION("""COMPUTED_VALUE"""),3006179)</f>
        <v>3006179</v>
      </c>
      <c r="M87" s="118" t="str">
        <f ca="1">IFERROR(__xludf.DUMMYFUNCTION("""COMPUTED_VALUE"""),"Strategies to Get (and Stay) Unstuck")</f>
        <v>Strategies to Get (and Stay) Unstuck</v>
      </c>
      <c r="N87" s="115" t="str">
        <f ca="1">IFERROR(__xludf.DUMMYFUNCTION("""COMPUTED_VALUE"""),"General")</f>
        <v>General</v>
      </c>
      <c r="O87" s="110" t="str">
        <f ca="1">IFERROR(__xludf.DUMMYFUNCTION("""COMPUTED_VALUE"""),"Beginner")</f>
        <v>Beginner</v>
      </c>
      <c r="P87" s="112">
        <f ca="1">IFERROR(__xludf.DUMMYFUNCTION("""COMPUTED_VALUE"""),0.0382638888888888)</f>
        <v>3.8263888888888799E-2</v>
      </c>
      <c r="Q87" s="119"/>
      <c r="R87" s="109"/>
      <c r="S87" s="109"/>
    </row>
    <row r="88" spans="1:19" ht="33.75" customHeight="1" x14ac:dyDescent="0.15">
      <c r="A88" s="109"/>
      <c r="B88" s="109"/>
      <c r="C88" s="115"/>
      <c r="D88" s="121"/>
      <c r="E88" s="115"/>
      <c r="F88" s="110"/>
      <c r="G88" s="110"/>
      <c r="H88" s="119"/>
      <c r="I88" s="109"/>
      <c r="J88" s="109"/>
      <c r="K88" s="109"/>
      <c r="L88" s="115">
        <f ca="1">IFERROR(__xludf.DUMMYFUNCTION("""COMPUTED_VALUE"""),3007151)</f>
        <v>3007151</v>
      </c>
      <c r="M88" s="118" t="str">
        <f ca="1">IFERROR(__xludf.DUMMYFUNCTION("""COMPUTED_VALUE"""),"Mindset (Blinkist Summary)")</f>
        <v>Mindset (Blinkist Summary)</v>
      </c>
      <c r="N88" s="115" t="str">
        <f ca="1">IFERROR(__xludf.DUMMYFUNCTION("""COMPUTED_VALUE"""),"General")</f>
        <v>General</v>
      </c>
      <c r="O88" s="110" t="str">
        <f ca="1">IFERROR(__xludf.DUMMYFUNCTION("""COMPUTED_VALUE"""),"Beginner")</f>
        <v>Beginner</v>
      </c>
      <c r="P88" s="112">
        <f ca="1">IFERROR(__xludf.DUMMYFUNCTION("""COMPUTED_VALUE"""),0.0102893518518518)</f>
        <v>1.02893518518518E-2</v>
      </c>
      <c r="Q88" s="119"/>
      <c r="R88" s="109"/>
      <c r="S88" s="109"/>
    </row>
    <row r="89" spans="1:19" ht="33.75" customHeight="1" x14ac:dyDescent="0.15">
      <c r="A89" s="109"/>
      <c r="B89" s="109"/>
      <c r="C89" s="115"/>
      <c r="D89" s="121"/>
      <c r="E89" s="115"/>
      <c r="F89" s="110"/>
      <c r="G89" s="110"/>
      <c r="H89" s="119"/>
      <c r="I89" s="109"/>
      <c r="J89" s="109"/>
      <c r="K89" s="109"/>
      <c r="L89" s="115">
        <f ca="1">IFERROR(__xludf.DUMMYFUNCTION("""COMPUTED_VALUE"""),3013333)</f>
        <v>3013333</v>
      </c>
      <c r="M89" s="118" t="str">
        <f ca="1">IFERROR(__xludf.DUMMYFUNCTION("""COMPUTED_VALUE"""),"Upgrading Your Confidence and Courage at Work")</f>
        <v>Upgrading Your Confidence and Courage at Work</v>
      </c>
      <c r="N89" s="115" t="str">
        <f ca="1">IFERROR(__xludf.DUMMYFUNCTION("""COMPUTED_VALUE"""),"General")</f>
        <v>General</v>
      </c>
      <c r="O89" s="110" t="str">
        <f ca="1">IFERROR(__xludf.DUMMYFUNCTION("""COMPUTED_VALUE"""),"Beginner")</f>
        <v>Beginner</v>
      </c>
      <c r="P89" s="112">
        <f ca="1">IFERROR(__xludf.DUMMYFUNCTION("""COMPUTED_VALUE"""),0.0155092592592592)</f>
        <v>1.55092592592592E-2</v>
      </c>
      <c r="Q89" s="119"/>
      <c r="R89" s="109"/>
      <c r="S89" s="109"/>
    </row>
    <row r="90" spans="1:19" ht="33.75" customHeight="1" x14ac:dyDescent="0.15">
      <c r="A90" s="109"/>
      <c r="B90" s="109"/>
      <c r="C90" s="115"/>
      <c r="D90" s="121"/>
      <c r="E90" s="115"/>
      <c r="F90" s="110"/>
      <c r="G90" s="110"/>
      <c r="H90" s="119"/>
      <c r="I90" s="109"/>
      <c r="J90" s="109"/>
      <c r="K90" s="109"/>
      <c r="L90" s="115">
        <f ca="1">IFERROR(__xludf.DUMMYFUNCTION("""COMPUTED_VALUE"""),3010525)</f>
        <v>3010525</v>
      </c>
      <c r="M90" s="118" t="str">
        <f ca="1">IFERROR(__xludf.DUMMYFUNCTION("""COMPUTED_VALUE"""),"Developing Your Authentic Self to Ignite Change")</f>
        <v>Developing Your Authentic Self to Ignite Change</v>
      </c>
      <c r="N90" s="115" t="str">
        <f ca="1">IFERROR(__xludf.DUMMYFUNCTION("""COMPUTED_VALUE"""),"General")</f>
        <v>General</v>
      </c>
      <c r="O90" s="110" t="str">
        <f ca="1">IFERROR(__xludf.DUMMYFUNCTION("""COMPUTED_VALUE"""),"Beginner")</f>
        <v>Beginner</v>
      </c>
      <c r="P90" s="112">
        <f ca="1">IFERROR(__xludf.DUMMYFUNCTION("""COMPUTED_VALUE"""),0.038761574074074)</f>
        <v>3.8761574074073997E-2</v>
      </c>
      <c r="Q90" s="119"/>
      <c r="R90" s="109"/>
      <c r="S90" s="109"/>
    </row>
    <row r="91" spans="1:19" ht="33.75" customHeight="1" x14ac:dyDescent="0.15">
      <c r="A91" s="109"/>
      <c r="B91" s="109"/>
      <c r="C91" s="115"/>
      <c r="D91" s="121"/>
      <c r="E91" s="115"/>
      <c r="F91" s="110"/>
      <c r="G91" s="110"/>
      <c r="H91" s="119"/>
      <c r="I91" s="109"/>
      <c r="J91" s="109"/>
      <c r="K91" s="109"/>
      <c r="L91" s="115">
        <f ca="1">IFERROR(__xludf.DUMMYFUNCTION("""COMPUTED_VALUE"""),3010972)</f>
        <v>3010972</v>
      </c>
      <c r="M91" s="118" t="str">
        <f ca="1">IFERROR(__xludf.DUMMYFUNCTION("""COMPUTED_VALUE"""),"Conquering Freak-Outs and the Fear of Failure")</f>
        <v>Conquering Freak-Outs and the Fear of Failure</v>
      </c>
      <c r="N91" s="115" t="str">
        <f ca="1">IFERROR(__xludf.DUMMYFUNCTION("""COMPUTED_VALUE"""),"General")</f>
        <v>General</v>
      </c>
      <c r="O91" s="110" t="str">
        <f ca="1">IFERROR(__xludf.DUMMYFUNCTION("""COMPUTED_VALUE"""),"Beginner")</f>
        <v>Beginner</v>
      </c>
      <c r="P91" s="112">
        <f ca="1">IFERROR(__xludf.DUMMYFUNCTION("""COMPUTED_VALUE"""),0.0125231481481481)</f>
        <v>1.2523148148148099E-2</v>
      </c>
      <c r="Q91" s="119"/>
      <c r="R91" s="109"/>
      <c r="S91" s="109"/>
    </row>
    <row r="92" spans="1:19" ht="33.75" customHeight="1" x14ac:dyDescent="0.15">
      <c r="A92" s="109"/>
      <c r="B92" s="109"/>
      <c r="C92" s="115"/>
      <c r="D92" s="121"/>
      <c r="E92" s="115"/>
      <c r="F92" s="110"/>
      <c r="G92" s="110"/>
      <c r="H92" s="119"/>
      <c r="I92" s="109"/>
      <c r="J92" s="109"/>
      <c r="K92" s="109"/>
      <c r="L92" s="115">
        <f ca="1">IFERROR(__xludf.DUMMYFUNCTION("""COMPUTED_VALUE"""),3158741)</f>
        <v>3158741</v>
      </c>
      <c r="M92" s="118" t="str">
        <f ca="1">IFERROR(__xludf.DUMMYFUNCTION("""COMPUTED_VALUE"""),"Mindfulness: A Critical Skill for Project Managers")</f>
        <v>Mindfulness: A Critical Skill for Project Managers</v>
      </c>
      <c r="N92" s="115" t="str">
        <f ca="1">IFERROR(__xludf.DUMMYFUNCTION("""COMPUTED_VALUE"""),"General")</f>
        <v>General</v>
      </c>
      <c r="O92" s="110" t="str">
        <f ca="1">IFERROR(__xludf.DUMMYFUNCTION("""COMPUTED_VALUE"""),"Beginner")</f>
        <v>Beginner</v>
      </c>
      <c r="P92" s="112">
        <f ca="1">IFERROR(__xludf.DUMMYFUNCTION("""COMPUTED_VALUE"""),0.0265393518518518)</f>
        <v>2.65393518518518E-2</v>
      </c>
      <c r="Q92" s="119"/>
      <c r="R92" s="109"/>
      <c r="S92" s="109"/>
    </row>
    <row r="93" spans="1:19" ht="33.75" customHeight="1" x14ac:dyDescent="0.15">
      <c r="A93" s="109"/>
      <c r="B93" s="109"/>
      <c r="C93" s="115"/>
      <c r="D93" s="121"/>
      <c r="E93" s="115"/>
      <c r="F93" s="110"/>
      <c r="G93" s="110"/>
      <c r="H93" s="119"/>
      <c r="I93" s="109"/>
      <c r="J93" s="109"/>
      <c r="K93" s="109"/>
      <c r="L93" s="115">
        <f ca="1">IFERROR(__xludf.DUMMYFUNCTION("""COMPUTED_VALUE"""),3006798)</f>
        <v>3006798</v>
      </c>
      <c r="M93" s="118" t="str">
        <f ca="1">IFERROR(__xludf.DUMMYFUNCTION("""COMPUTED_VALUE"""),"How to Have a Happier Workweek")</f>
        <v>How to Have a Happier Workweek</v>
      </c>
      <c r="N93" s="115" t="str">
        <f ca="1">IFERROR(__xludf.DUMMYFUNCTION("""COMPUTED_VALUE"""),"General")</f>
        <v>General</v>
      </c>
      <c r="O93" s="110" t="str">
        <f ca="1">IFERROR(__xludf.DUMMYFUNCTION("""COMPUTED_VALUE"""),"Beginner")</f>
        <v>Beginner</v>
      </c>
      <c r="P93" s="112">
        <f ca="1">IFERROR(__xludf.DUMMYFUNCTION("""COMPUTED_VALUE"""),0.0170833333333333)</f>
        <v>1.7083333333333301E-2</v>
      </c>
      <c r="Q93" s="119"/>
      <c r="R93" s="109"/>
      <c r="S93" s="109"/>
    </row>
    <row r="94" spans="1:19" ht="33.75" customHeight="1" x14ac:dyDescent="0.15">
      <c r="A94" s="109"/>
      <c r="B94" s="109"/>
      <c r="C94" s="115"/>
      <c r="D94" s="121"/>
      <c r="E94" s="115"/>
      <c r="F94" s="110"/>
      <c r="G94" s="110"/>
      <c r="H94" s="119"/>
      <c r="I94" s="109"/>
      <c r="J94" s="109"/>
      <c r="K94" s="109"/>
      <c r="L94" s="115">
        <f ca="1">IFERROR(__xludf.DUMMYFUNCTION("""COMPUTED_VALUE"""),3010973)</f>
        <v>3010973</v>
      </c>
      <c r="M94" s="118" t="str">
        <f ca="1">IFERROR(__xludf.DUMMYFUNCTION("""COMPUTED_VALUE"""),"How to Find and Use Your Strengths")</f>
        <v>How to Find and Use Your Strengths</v>
      </c>
      <c r="N94" s="115" t="str">
        <f ca="1">IFERROR(__xludf.DUMMYFUNCTION("""COMPUTED_VALUE"""),"General")</f>
        <v>General</v>
      </c>
      <c r="O94" s="110" t="str">
        <f ca="1">IFERROR(__xludf.DUMMYFUNCTION("""COMPUTED_VALUE"""),"Beginner")</f>
        <v>Beginner</v>
      </c>
      <c r="P94" s="112">
        <f ca="1">IFERROR(__xludf.DUMMYFUNCTION("""COMPUTED_VALUE"""),0.0228587962962962)</f>
        <v>2.28587962962962E-2</v>
      </c>
      <c r="Q94" s="119"/>
      <c r="R94" s="109"/>
      <c r="S94" s="109"/>
    </row>
    <row r="95" spans="1:19" ht="33.75" customHeight="1" x14ac:dyDescent="0.15">
      <c r="A95" s="109"/>
      <c r="B95" s="109"/>
      <c r="C95" s="115"/>
      <c r="D95" s="121"/>
      <c r="E95" s="115"/>
      <c r="F95" s="110"/>
      <c r="G95" s="110"/>
      <c r="H95" s="119"/>
      <c r="I95" s="109"/>
      <c r="J95" s="109"/>
      <c r="K95" s="109"/>
      <c r="L95" s="115">
        <f ca="1">IFERROR(__xludf.DUMMYFUNCTION("""COMPUTED_VALUE"""),3011747)</f>
        <v>3011747</v>
      </c>
      <c r="M95" s="118" t="str">
        <f ca="1">IFERROR(__xludf.DUMMYFUNCTION("""COMPUTED_VALUE"""),"Increasing Confidence by Increasing Self-Awareness")</f>
        <v>Increasing Confidence by Increasing Self-Awareness</v>
      </c>
      <c r="N95" s="115" t="str">
        <f ca="1">IFERROR(__xludf.DUMMYFUNCTION("""COMPUTED_VALUE"""),"General")</f>
        <v>General</v>
      </c>
      <c r="O95" s="110" t="str">
        <f ca="1">IFERROR(__xludf.DUMMYFUNCTION("""COMPUTED_VALUE"""),"Beginner")</f>
        <v>Beginner</v>
      </c>
      <c r="P95" s="112">
        <f ca="1">IFERROR(__xludf.DUMMYFUNCTION("""COMPUTED_VALUE"""),0.0166435185185185)</f>
        <v>1.6643518518518498E-2</v>
      </c>
      <c r="Q95" s="119"/>
      <c r="R95" s="109"/>
      <c r="S95" s="109"/>
    </row>
    <row r="96" spans="1:19" ht="33.75" customHeight="1" x14ac:dyDescent="0.15">
      <c r="A96" s="109"/>
      <c r="B96" s="109"/>
      <c r="C96" s="115"/>
      <c r="D96" s="121"/>
      <c r="E96" s="115"/>
      <c r="F96" s="110"/>
      <c r="G96" s="110"/>
      <c r="H96" s="119"/>
      <c r="I96" s="109"/>
      <c r="J96" s="109"/>
      <c r="K96" s="109"/>
      <c r="L96" s="115">
        <f ca="1">IFERROR(__xludf.DUMMYFUNCTION("""COMPUTED_VALUE"""),2448226)</f>
        <v>2448226</v>
      </c>
      <c r="M96" s="118" t="str">
        <f ca="1">IFERROR(__xludf.DUMMYFUNCTION("""COMPUTED_VALUE"""),"Emotional Intelligence Basics")</f>
        <v>Emotional Intelligence Basics</v>
      </c>
      <c r="N96" s="115" t="str">
        <f ca="1">IFERROR(__xludf.DUMMYFUNCTION("""COMPUTED_VALUE"""),"General")</f>
        <v>General</v>
      </c>
      <c r="O96" s="110" t="str">
        <f ca="1">IFERROR(__xludf.DUMMYFUNCTION("""COMPUTED_VALUE"""),"Beginner")</f>
        <v>Beginner</v>
      </c>
      <c r="P96" s="112">
        <f ca="1">IFERROR(__xludf.DUMMYFUNCTION("""COMPUTED_VALUE"""),0.0448842592592592)</f>
        <v>4.48842592592592E-2</v>
      </c>
      <c r="Q96" s="119"/>
      <c r="R96" s="109"/>
      <c r="S96" s="109"/>
    </row>
    <row r="97" spans="1:19" ht="33.75" customHeight="1" x14ac:dyDescent="0.15">
      <c r="A97" s="109"/>
      <c r="B97" s="109"/>
      <c r="C97" s="115"/>
      <c r="D97" s="121"/>
      <c r="E97" s="115"/>
      <c r="F97" s="110"/>
      <c r="G97" s="110"/>
      <c r="H97" s="119"/>
      <c r="I97" s="109"/>
      <c r="J97" s="109"/>
      <c r="K97" s="109"/>
      <c r="L97" s="115">
        <f ca="1">IFERROR(__xludf.DUMMYFUNCTION("""COMPUTED_VALUE"""),2449167)</f>
        <v>2449167</v>
      </c>
      <c r="M97" s="118" t="str">
        <f ca="1">IFERROR(__xludf.DUMMYFUNCTION("""COMPUTED_VALUE"""),"Managing Your Energy")</f>
        <v>Managing Your Energy</v>
      </c>
      <c r="N97" s="115" t="str">
        <f ca="1">IFERROR(__xludf.DUMMYFUNCTION("""COMPUTED_VALUE"""),"General")</f>
        <v>General</v>
      </c>
      <c r="O97" s="110" t="str">
        <f ca="1">IFERROR(__xludf.DUMMYFUNCTION("""COMPUTED_VALUE"""),"Beginner")</f>
        <v>Beginner</v>
      </c>
      <c r="P97" s="112">
        <f ca="1">IFERROR(__xludf.DUMMYFUNCTION("""COMPUTED_VALUE"""),0.0253935185185185)</f>
        <v>2.5393518518518499E-2</v>
      </c>
      <c r="Q97" s="119"/>
      <c r="R97" s="109"/>
      <c r="S97" s="109"/>
    </row>
    <row r="98" spans="1:19" ht="33.75" customHeight="1" x14ac:dyDescent="0.15">
      <c r="A98" s="109"/>
      <c r="B98" s="109"/>
      <c r="C98" s="115"/>
      <c r="D98" s="121"/>
      <c r="E98" s="115"/>
      <c r="F98" s="110"/>
      <c r="G98" s="110"/>
      <c r="H98" s="119"/>
      <c r="I98" s="109"/>
      <c r="J98" s="109"/>
      <c r="K98" s="109"/>
      <c r="L98" s="115">
        <f ca="1">IFERROR(__xludf.DUMMYFUNCTION("""COMPUTED_VALUE"""),2450159)</f>
        <v>2450159</v>
      </c>
      <c r="M98" s="118" t="str">
        <f ca="1">IFERROR(__xludf.DUMMYFUNCTION("""COMPUTED_VALUE"""),"Building Better Routines")</f>
        <v>Building Better Routines</v>
      </c>
      <c r="N98" s="115" t="str">
        <f ca="1">IFERROR(__xludf.DUMMYFUNCTION("""COMPUTED_VALUE"""),"General")</f>
        <v>General</v>
      </c>
      <c r="O98" s="110" t="str">
        <f ca="1">IFERROR(__xludf.DUMMYFUNCTION("""COMPUTED_VALUE"""),"Beginner")</f>
        <v>Beginner</v>
      </c>
      <c r="P98" s="112">
        <f ca="1">IFERROR(__xludf.DUMMYFUNCTION("""COMPUTED_VALUE"""),0.0307175925925925)</f>
        <v>3.0717592592592501E-2</v>
      </c>
      <c r="Q98" s="119"/>
      <c r="R98" s="109"/>
      <c r="S98" s="109"/>
    </row>
    <row r="99" spans="1:19" ht="33.75" customHeight="1" x14ac:dyDescent="0.15">
      <c r="A99" s="109"/>
      <c r="B99" s="109"/>
      <c r="C99" s="115"/>
      <c r="D99" s="121"/>
      <c r="E99" s="115"/>
      <c r="F99" s="110"/>
      <c r="G99" s="110"/>
      <c r="H99" s="119"/>
      <c r="I99" s="109"/>
      <c r="J99" s="109"/>
      <c r="K99" s="109"/>
      <c r="L99" s="115">
        <f ca="1">IFERROR(__xludf.DUMMYFUNCTION("""COMPUTED_VALUE"""),3006556)</f>
        <v>3006556</v>
      </c>
      <c r="M99" s="118" t="str">
        <f ca="1">IFERROR(__xludf.DUMMYFUNCTION("""COMPUTED_VALUE"""),"Head Strong (Blinkist Summary)")</f>
        <v>Head Strong (Blinkist Summary)</v>
      </c>
      <c r="N99" s="115" t="str">
        <f ca="1">IFERROR(__xludf.DUMMYFUNCTION("""COMPUTED_VALUE"""),"General")</f>
        <v>General</v>
      </c>
      <c r="O99" s="110" t="str">
        <f ca="1">IFERROR(__xludf.DUMMYFUNCTION("""COMPUTED_VALUE"""),"Beginner")</f>
        <v>Beginner</v>
      </c>
      <c r="P99" s="112">
        <f ca="1">IFERROR(__xludf.DUMMYFUNCTION("""COMPUTED_VALUE"""),0.0130902777777777)</f>
        <v>1.3090277777777701E-2</v>
      </c>
      <c r="Q99" s="119"/>
      <c r="R99" s="109"/>
      <c r="S99" s="109"/>
    </row>
    <row r="100" spans="1:19" ht="33.75" customHeight="1" x14ac:dyDescent="0.15">
      <c r="A100" s="109"/>
      <c r="B100" s="109"/>
      <c r="C100" s="115"/>
      <c r="D100" s="121"/>
      <c r="E100" s="115"/>
      <c r="F100" s="110"/>
      <c r="G100" s="110"/>
      <c r="H100" s="119"/>
      <c r="I100" s="109"/>
      <c r="J100" s="109"/>
      <c r="K100" s="109"/>
      <c r="L100" s="115">
        <f ca="1">IFERROR(__xludf.DUMMYFUNCTION("""COMPUTED_VALUE"""),3007802)</f>
        <v>3007802</v>
      </c>
      <c r="M100" s="118" t="str">
        <f ca="1">IFERROR(__xludf.DUMMYFUNCTION("""COMPUTED_VALUE"""),"Stop Overthinking and Manage Your Inner Critic")</f>
        <v>Stop Overthinking and Manage Your Inner Critic</v>
      </c>
      <c r="N100" s="115" t="str">
        <f ca="1">IFERROR(__xludf.DUMMYFUNCTION("""COMPUTED_VALUE"""),"General")</f>
        <v>General</v>
      </c>
      <c r="O100" s="110" t="str">
        <f ca="1">IFERROR(__xludf.DUMMYFUNCTION("""COMPUTED_VALUE"""),"Beginner")</f>
        <v>Beginner</v>
      </c>
      <c r="P100" s="112">
        <f ca="1">IFERROR(__xludf.DUMMYFUNCTION("""COMPUTED_VALUE"""),0.0195601851851851)</f>
        <v>1.9560185185185101E-2</v>
      </c>
      <c r="Q100" s="119"/>
      <c r="R100" s="109"/>
      <c r="S100" s="109"/>
    </row>
    <row r="101" spans="1:19" ht="33.75" customHeight="1" x14ac:dyDescent="0.15">
      <c r="A101" s="109"/>
      <c r="B101" s="109"/>
      <c r="C101" s="115"/>
      <c r="D101" s="121"/>
      <c r="E101" s="115"/>
      <c r="F101" s="110"/>
      <c r="G101" s="110"/>
      <c r="H101" s="119"/>
      <c r="I101" s="109"/>
      <c r="J101" s="109"/>
      <c r="K101" s="109"/>
      <c r="L101" s="115">
        <f ca="1">IFERROR(__xludf.DUMMYFUNCTION("""COMPUTED_VALUE"""),3008783)</f>
        <v>3008783</v>
      </c>
      <c r="M101" s="118" t="str">
        <f ca="1">IFERROR(__xludf.DUMMYFUNCTION("""COMPUTED_VALUE"""),"How to Beat Burnout, Exhaustion, and Stress")</f>
        <v>How to Beat Burnout, Exhaustion, and Stress</v>
      </c>
      <c r="N101" s="115" t="str">
        <f ca="1">IFERROR(__xludf.DUMMYFUNCTION("""COMPUTED_VALUE"""),"General")</f>
        <v>General</v>
      </c>
      <c r="O101" s="110" t="str">
        <f ca="1">IFERROR(__xludf.DUMMYFUNCTION("""COMPUTED_VALUE"""),"Beginner")</f>
        <v>Beginner</v>
      </c>
      <c r="P101" s="112">
        <f ca="1">IFERROR(__xludf.DUMMYFUNCTION("""COMPUTED_VALUE"""),0.0214814814814814)</f>
        <v>2.14814814814814E-2</v>
      </c>
      <c r="Q101" s="119"/>
      <c r="R101" s="109"/>
      <c r="S101" s="109"/>
    </row>
    <row r="102" spans="1:19" ht="33.75" customHeight="1" x14ac:dyDescent="0.15">
      <c r="A102" s="109"/>
      <c r="B102" s="109"/>
      <c r="C102" s="115"/>
      <c r="D102" s="121"/>
      <c r="E102" s="115"/>
      <c r="F102" s="110"/>
      <c r="G102" s="110"/>
      <c r="H102" s="119"/>
      <c r="I102" s="109"/>
      <c r="J102" s="109"/>
      <c r="K102" s="109"/>
      <c r="L102" s="115">
        <f ca="1">IFERROR(__xludf.DUMMYFUNCTION("""COMPUTED_VALUE"""),3008784)</f>
        <v>3008784</v>
      </c>
      <c r="M102" s="118" t="str">
        <f ca="1">IFERROR(__xludf.DUMMYFUNCTION("""COMPUTED_VALUE"""),"Break Free from the Negative Chatter in Your Head")</f>
        <v>Break Free from the Negative Chatter in Your Head</v>
      </c>
      <c r="N102" s="115" t="str">
        <f ca="1">IFERROR(__xludf.DUMMYFUNCTION("""COMPUTED_VALUE"""),"General")</f>
        <v>General</v>
      </c>
      <c r="O102" s="110" t="str">
        <f ca="1">IFERROR(__xludf.DUMMYFUNCTION("""COMPUTED_VALUE"""),"Beginner")</f>
        <v>Beginner</v>
      </c>
      <c r="P102" s="112">
        <f ca="1">IFERROR(__xludf.DUMMYFUNCTION("""COMPUTED_VALUE"""),0.0198958333333333)</f>
        <v>1.98958333333333E-2</v>
      </c>
      <c r="Q102" s="119"/>
      <c r="R102" s="109"/>
      <c r="S102" s="109"/>
    </row>
    <row r="103" spans="1:19" ht="33.75" customHeight="1" x14ac:dyDescent="0.15">
      <c r="A103" s="109"/>
      <c r="B103" s="109"/>
      <c r="C103" s="115"/>
      <c r="D103" s="121"/>
      <c r="E103" s="115"/>
      <c r="F103" s="110"/>
      <c r="G103" s="110"/>
      <c r="H103" s="119"/>
      <c r="I103" s="109"/>
      <c r="J103" s="109"/>
      <c r="K103" s="109"/>
      <c r="L103" s="115">
        <f ca="1">IFERROR(__xludf.DUMMYFUNCTION("""COMPUTED_VALUE"""),3010974)</f>
        <v>3010974</v>
      </c>
      <c r="M103" s="118" t="str">
        <f ca="1">IFERROR(__xludf.DUMMYFUNCTION("""COMPUTED_VALUE"""),"Training Your Mind to Overcome Pressure and Underperformance")</f>
        <v>Training Your Mind to Overcome Pressure and Underperformance</v>
      </c>
      <c r="N103" s="115" t="str">
        <f ca="1">IFERROR(__xludf.DUMMYFUNCTION("""COMPUTED_VALUE"""),"General")</f>
        <v>General</v>
      </c>
      <c r="O103" s="110" t="str">
        <f ca="1">IFERROR(__xludf.DUMMYFUNCTION("""COMPUTED_VALUE"""),"Beginner")</f>
        <v>Beginner</v>
      </c>
      <c r="P103" s="112">
        <f ca="1">IFERROR(__xludf.DUMMYFUNCTION("""COMPUTED_VALUE"""),0.0223263888888888)</f>
        <v>2.2326388888888798E-2</v>
      </c>
      <c r="Q103" s="119"/>
      <c r="R103" s="109"/>
      <c r="S103" s="109"/>
    </row>
    <row r="104" spans="1:19" ht="33.75" customHeight="1" x14ac:dyDescent="0.15">
      <c r="A104" s="109"/>
      <c r="B104" s="109"/>
      <c r="C104" s="115"/>
      <c r="D104" s="121"/>
      <c r="E104" s="115"/>
      <c r="F104" s="110"/>
      <c r="G104" s="110"/>
      <c r="H104" s="119"/>
      <c r="I104" s="109"/>
      <c r="J104" s="109"/>
      <c r="K104" s="109"/>
      <c r="L104" s="115">
        <f ca="1">IFERROR(__xludf.DUMMYFUNCTION("""COMPUTED_VALUE"""),4363657)</f>
        <v>4363657</v>
      </c>
      <c r="M104" s="118" t="str">
        <f ca="1">IFERROR(__xludf.DUMMYFUNCTION("""COMPUTED_VALUE"""),"Turning Pressure into Power")</f>
        <v>Turning Pressure into Power</v>
      </c>
      <c r="N104" s="115" t="str">
        <f ca="1">IFERROR(__xludf.DUMMYFUNCTION("""COMPUTED_VALUE"""),"General")</f>
        <v>General</v>
      </c>
      <c r="O104" s="110" t="str">
        <f ca="1">IFERROR(__xludf.DUMMYFUNCTION("""COMPUTED_VALUE"""),"Beginner")</f>
        <v>Beginner</v>
      </c>
      <c r="P104" s="112">
        <f ca="1">IFERROR(__xludf.DUMMYFUNCTION("""COMPUTED_VALUE"""),0.0231944444444444)</f>
        <v>2.31944444444444E-2</v>
      </c>
      <c r="Q104" s="119"/>
      <c r="R104" s="109"/>
      <c r="S104" s="109"/>
    </row>
    <row r="105" spans="1:19" ht="33.75" customHeight="1" x14ac:dyDescent="0.15">
      <c r="A105" s="109"/>
      <c r="B105" s="109"/>
      <c r="C105" s="115"/>
      <c r="D105" s="121"/>
      <c r="E105" s="115"/>
      <c r="F105" s="110"/>
      <c r="G105" s="110"/>
      <c r="H105" s="119"/>
      <c r="I105" s="109"/>
      <c r="J105" s="109"/>
      <c r="K105" s="109"/>
      <c r="L105" s="115">
        <f ca="1">IFERROR(__xludf.DUMMYFUNCTION("""COMPUTED_VALUE"""),4358562)</f>
        <v>4358562</v>
      </c>
      <c r="M105" s="118" t="str">
        <f ca="1">IFERROR(__xludf.DUMMYFUNCTION("""COMPUTED_VALUE"""),"Calming Anxiety to Achieve Peak Performance")</f>
        <v>Calming Anxiety to Achieve Peak Performance</v>
      </c>
      <c r="N105" s="115" t="str">
        <f ca="1">IFERROR(__xludf.DUMMYFUNCTION("""COMPUTED_VALUE"""),"General")</f>
        <v>General</v>
      </c>
      <c r="O105" s="110" t="str">
        <f ca="1">IFERROR(__xludf.DUMMYFUNCTION("""COMPUTED_VALUE"""),"Beginner")</f>
        <v>Beginner</v>
      </c>
      <c r="P105" s="112">
        <f ca="1">IFERROR(__xludf.DUMMYFUNCTION("""COMPUTED_VALUE"""),0.00993055555555555)</f>
        <v>9.9305555555555501E-3</v>
      </c>
      <c r="Q105" s="119"/>
      <c r="R105" s="109"/>
      <c r="S105" s="109"/>
    </row>
    <row r="106" spans="1:19" ht="33.75" customHeight="1" x14ac:dyDescent="0.15">
      <c r="A106" s="109"/>
      <c r="B106" s="109"/>
      <c r="C106" s="115"/>
      <c r="D106" s="121"/>
      <c r="E106" s="115"/>
      <c r="F106" s="110"/>
      <c r="G106" s="110"/>
      <c r="H106" s="119"/>
      <c r="I106" s="109"/>
      <c r="J106" s="109"/>
      <c r="K106" s="109"/>
      <c r="L106" s="115">
        <f ca="1">IFERROR(__xludf.DUMMYFUNCTION("""COMPUTED_VALUE"""),4358567)</f>
        <v>4358567</v>
      </c>
      <c r="M106" s="118" t="str">
        <f ca="1">IFERROR(__xludf.DUMMYFUNCTION("""COMPUTED_VALUE"""),"Mastering the Skill of Confidence")</f>
        <v>Mastering the Skill of Confidence</v>
      </c>
      <c r="N106" s="115" t="str">
        <f ca="1">IFERROR(__xludf.DUMMYFUNCTION("""COMPUTED_VALUE"""),"General")</f>
        <v>General</v>
      </c>
      <c r="O106" s="110" t="str">
        <f ca="1">IFERROR(__xludf.DUMMYFUNCTION("""COMPUTED_VALUE"""),"Beginner")</f>
        <v>Beginner</v>
      </c>
      <c r="P106" s="112">
        <f ca="1">IFERROR(__xludf.DUMMYFUNCTION("""COMPUTED_VALUE"""),0.0178935185185185)</f>
        <v>1.78935185185185E-2</v>
      </c>
      <c r="Q106" s="119"/>
      <c r="R106" s="109"/>
      <c r="S106" s="109"/>
    </row>
    <row r="107" spans="1:19" ht="33.75" customHeight="1" x14ac:dyDescent="0.15">
      <c r="A107" s="109"/>
      <c r="B107" s="109"/>
      <c r="C107" s="115"/>
      <c r="D107" s="121"/>
      <c r="E107" s="115"/>
      <c r="F107" s="110"/>
      <c r="G107" s="110"/>
      <c r="H107" s="119"/>
      <c r="I107" s="109"/>
      <c r="J107" s="109"/>
      <c r="K107" s="109"/>
      <c r="L107" s="115">
        <f ca="1">IFERROR(__xludf.DUMMYFUNCTION("""COMPUTED_VALUE"""),4361498)</f>
        <v>4361498</v>
      </c>
      <c r="M107" s="118" t="str">
        <f ca="1">IFERROR(__xludf.DUMMYFUNCTION("""COMPUTED_VALUE"""),"Making Your Anxiety Work for You")</f>
        <v>Making Your Anxiety Work for You</v>
      </c>
      <c r="N107" s="115" t="str">
        <f ca="1">IFERROR(__xludf.DUMMYFUNCTION("""COMPUTED_VALUE"""),"General")</f>
        <v>General</v>
      </c>
      <c r="O107" s="110" t="str">
        <f ca="1">IFERROR(__xludf.DUMMYFUNCTION("""COMPUTED_VALUE"""),"Beginner")</f>
        <v>Beginner</v>
      </c>
      <c r="P107" s="112">
        <f ca="1">IFERROR(__xludf.DUMMYFUNCTION("""COMPUTED_VALUE"""),0.0129861111111111)</f>
        <v>1.2986111111111099E-2</v>
      </c>
      <c r="Q107" s="119"/>
      <c r="R107" s="109"/>
      <c r="S107" s="109"/>
    </row>
    <row r="108" spans="1:19" ht="33.75" customHeight="1" x14ac:dyDescent="0.15">
      <c r="A108" s="109"/>
      <c r="B108" s="109"/>
      <c r="C108" s="115"/>
      <c r="D108" s="121"/>
      <c r="E108" s="115"/>
      <c r="F108" s="110"/>
      <c r="G108" s="110"/>
      <c r="H108" s="119"/>
      <c r="I108" s="109"/>
      <c r="J108" s="109"/>
      <c r="K108" s="109"/>
      <c r="L108" s="115">
        <f ca="1">IFERROR(__xludf.DUMMYFUNCTION("""COMPUTED_VALUE"""),3094990)</f>
        <v>3094990</v>
      </c>
      <c r="M108" s="118" t="str">
        <f ca="1">IFERROR(__xludf.DUMMYFUNCTION("""COMPUTED_VALUE"""),"Create Healthy Self-Esteem: Know Your Worth")</f>
        <v>Create Healthy Self-Esteem: Know Your Worth</v>
      </c>
      <c r="N108" s="115" t="str">
        <f ca="1">IFERROR(__xludf.DUMMYFUNCTION("""COMPUTED_VALUE"""),"General")</f>
        <v>General</v>
      </c>
      <c r="O108" s="110" t="str">
        <f ca="1">IFERROR(__xludf.DUMMYFUNCTION("""COMPUTED_VALUE"""),"Beginner")</f>
        <v>Beginner</v>
      </c>
      <c r="P108" s="112">
        <f ca="1">IFERROR(__xludf.DUMMYFUNCTION("""COMPUTED_VALUE"""),0.0756828703703703)</f>
        <v>7.5682870370370303E-2</v>
      </c>
      <c r="Q108" s="119"/>
      <c r="R108" s="109"/>
      <c r="S108" s="109"/>
    </row>
    <row r="109" spans="1:19" ht="33.75" customHeight="1" x14ac:dyDescent="0.15">
      <c r="A109" s="109"/>
      <c r="B109" s="109"/>
      <c r="C109" s="115"/>
      <c r="D109" s="121"/>
      <c r="E109" s="115"/>
      <c r="F109" s="110"/>
      <c r="G109" s="110"/>
      <c r="H109" s="119"/>
      <c r="I109" s="109"/>
      <c r="J109" s="109"/>
      <c r="K109" s="109"/>
      <c r="L109" s="115">
        <f ca="1">IFERROR(__xludf.DUMMYFUNCTION("""COMPUTED_VALUE"""),2870086)</f>
        <v>2870086</v>
      </c>
      <c r="M109" s="118" t="str">
        <f ca="1">IFERROR(__xludf.DUMMYFUNCTION("""COMPUTED_VALUE"""),"Facilities Management: Social Distancing and PPE")</f>
        <v>Facilities Management: Social Distancing and PPE</v>
      </c>
      <c r="N109" s="115" t="str">
        <f ca="1">IFERROR(__xludf.DUMMYFUNCTION("""COMPUTED_VALUE"""),"General")</f>
        <v>General</v>
      </c>
      <c r="O109" s="110" t="str">
        <f ca="1">IFERROR(__xludf.DUMMYFUNCTION("""COMPUTED_VALUE"""),"Beginner + Intermediate")</f>
        <v>Beginner + Intermediate</v>
      </c>
      <c r="P109" s="112">
        <f ca="1">IFERROR(__xludf.DUMMYFUNCTION("""COMPUTED_VALUE"""),0.0675231481481481)</f>
        <v>6.7523148148148096E-2</v>
      </c>
      <c r="Q109" s="119"/>
      <c r="R109" s="109"/>
      <c r="S109" s="109"/>
    </row>
    <row r="110" spans="1:19" ht="33.75" customHeight="1" x14ac:dyDescent="0.15">
      <c r="A110" s="109"/>
      <c r="B110" s="109"/>
      <c r="C110" s="115"/>
      <c r="D110" s="121"/>
      <c r="E110" s="115"/>
      <c r="F110" s="110"/>
      <c r="G110" s="110"/>
      <c r="H110" s="119"/>
      <c r="I110" s="109"/>
      <c r="J110" s="109"/>
      <c r="K110" s="109"/>
      <c r="L110" s="115">
        <f ca="1">IFERROR(__xludf.DUMMYFUNCTION("""COMPUTED_VALUE"""),2848327)</f>
        <v>2848327</v>
      </c>
      <c r="M110" s="118" t="str">
        <f ca="1">IFERROR(__xludf.DUMMYFUNCTION("""COMPUTED_VALUE"""),"The 45-Minute Business Plan")</f>
        <v>The 45-Minute Business Plan</v>
      </c>
      <c r="N110" s="115" t="str">
        <f ca="1">IFERROR(__xludf.DUMMYFUNCTION("""COMPUTED_VALUE"""),"General")</f>
        <v>General</v>
      </c>
      <c r="O110" s="110" t="str">
        <f ca="1">IFERROR(__xludf.DUMMYFUNCTION("""COMPUTED_VALUE"""),"Beginner + Intermediate")</f>
        <v>Beginner + Intermediate</v>
      </c>
      <c r="P110" s="112">
        <f ca="1">IFERROR(__xludf.DUMMYFUNCTION("""COMPUTED_VALUE"""),0.0283912037037037)</f>
        <v>2.83912037037037E-2</v>
      </c>
      <c r="Q110" s="119"/>
      <c r="R110" s="109"/>
      <c r="S110" s="109"/>
    </row>
    <row r="111" spans="1:19" ht="33.75" customHeight="1" x14ac:dyDescent="0.15">
      <c r="A111" s="109"/>
      <c r="B111" s="109"/>
      <c r="C111" s="115"/>
      <c r="D111" s="121"/>
      <c r="E111" s="115"/>
      <c r="F111" s="110"/>
      <c r="G111" s="110"/>
      <c r="H111" s="119"/>
      <c r="I111" s="109"/>
      <c r="J111" s="109"/>
      <c r="K111" s="109"/>
      <c r="L111" s="115">
        <f ca="1">IFERROR(__xludf.DUMMYFUNCTION("""COMPUTED_VALUE"""),2865087)</f>
        <v>2865087</v>
      </c>
      <c r="M111" s="118" t="str">
        <f ca="1">IFERROR(__xludf.DUMMYFUNCTION("""COMPUTED_VALUE"""),"Leading with a Growth Mindset")</f>
        <v>Leading with a Growth Mindset</v>
      </c>
      <c r="N111" s="115" t="str">
        <f ca="1">IFERROR(__xludf.DUMMYFUNCTION("""COMPUTED_VALUE"""),"General")</f>
        <v>General</v>
      </c>
      <c r="O111" s="110" t="str">
        <f ca="1">IFERROR(__xludf.DUMMYFUNCTION("""COMPUTED_VALUE"""),"Intermediate")</f>
        <v>Intermediate</v>
      </c>
      <c r="P111" s="112">
        <f ca="1">IFERROR(__xludf.DUMMYFUNCTION("""COMPUTED_VALUE"""),0.028136574074074)</f>
        <v>2.8136574074074001E-2</v>
      </c>
      <c r="Q111" s="119"/>
      <c r="R111" s="109"/>
      <c r="S111" s="109"/>
    </row>
    <row r="112" spans="1:19" ht="33.75" customHeight="1" x14ac:dyDescent="0.15">
      <c r="A112" s="109"/>
      <c r="B112" s="109"/>
      <c r="C112" s="115"/>
      <c r="D112" s="121"/>
      <c r="E112" s="115"/>
      <c r="F112" s="110"/>
      <c r="G112" s="110"/>
      <c r="H112" s="119"/>
      <c r="I112" s="109"/>
      <c r="J112" s="109"/>
      <c r="K112" s="109"/>
      <c r="L112" s="115">
        <f ca="1">IFERROR(__xludf.DUMMYFUNCTION("""COMPUTED_VALUE"""),2823579)</f>
        <v>2823579</v>
      </c>
      <c r="M112" s="118" t="str">
        <f ca="1">IFERROR(__xludf.DUMMYFUNCTION("""COMPUTED_VALUE"""),"Adaptive Leadership for VUCA Challenges")</f>
        <v>Adaptive Leadership for VUCA Challenges</v>
      </c>
      <c r="N112" s="115" t="str">
        <f ca="1">IFERROR(__xludf.DUMMYFUNCTION("""COMPUTED_VALUE"""),"General")</f>
        <v>General</v>
      </c>
      <c r="O112" s="110" t="str">
        <f ca="1">IFERROR(__xludf.DUMMYFUNCTION("""COMPUTED_VALUE"""),"Advanced")</f>
        <v>Advanced</v>
      </c>
      <c r="P112" s="112">
        <f ca="1">IFERROR(__xludf.DUMMYFUNCTION("""COMPUTED_VALUE"""),0.022662037037037)</f>
        <v>2.2662037037037001E-2</v>
      </c>
      <c r="Q112" s="119"/>
      <c r="R112" s="109"/>
      <c r="S112" s="109"/>
    </row>
    <row r="113" spans="1:19" ht="33.75" customHeight="1" x14ac:dyDescent="0.15">
      <c r="A113" s="109"/>
      <c r="B113" s="109"/>
      <c r="C113" s="115"/>
      <c r="D113" s="121"/>
      <c r="E113" s="115"/>
      <c r="F113" s="110"/>
      <c r="G113" s="110"/>
      <c r="H113" s="119"/>
      <c r="I113" s="109"/>
      <c r="J113" s="109"/>
      <c r="K113" s="109"/>
      <c r="L113" s="115">
        <f ca="1">IFERROR(__xludf.DUMMYFUNCTION("""COMPUTED_VALUE"""),2440125)</f>
        <v>2440125</v>
      </c>
      <c r="M113" s="118" t="str">
        <f ca="1">IFERROR(__xludf.DUMMYFUNCTION("""COMPUTED_VALUE"""),"The Motivation Code: Discover the Hidden Forces That Drive Your Best Work")</f>
        <v>The Motivation Code: Discover the Hidden Forces That Drive Your Best Work</v>
      </c>
      <c r="N113" s="115" t="str">
        <f ca="1">IFERROR(__xludf.DUMMYFUNCTION("""COMPUTED_VALUE"""),"General")</f>
        <v>General</v>
      </c>
      <c r="O113" s="110" t="str">
        <f ca="1">IFERROR(__xludf.DUMMYFUNCTION("""COMPUTED_VALUE"""),"General")</f>
        <v>General</v>
      </c>
      <c r="P113" s="112">
        <f ca="1">IFERROR(__xludf.DUMMYFUNCTION("""COMPUTED_VALUE"""),0.0431481481481481)</f>
        <v>4.3148148148148102E-2</v>
      </c>
      <c r="Q113" s="119"/>
      <c r="R113" s="109"/>
      <c r="S113" s="109"/>
    </row>
    <row r="114" spans="1:19" ht="33.75" customHeight="1" x14ac:dyDescent="0.15">
      <c r="A114" s="109"/>
      <c r="B114" s="109"/>
      <c r="C114" s="115"/>
      <c r="D114" s="121"/>
      <c r="E114" s="115"/>
      <c r="F114" s="110"/>
      <c r="G114" s="110"/>
      <c r="H114" s="119"/>
      <c r="I114" s="109"/>
      <c r="J114" s="109"/>
      <c r="K114" s="109"/>
      <c r="L114" s="115">
        <f ca="1">IFERROR(__xludf.DUMMYFUNCTION("""COMPUTED_VALUE"""),2446394)</f>
        <v>2446394</v>
      </c>
      <c r="M114" s="118" t="str">
        <f ca="1">IFERROR(__xludf.DUMMYFUNCTION("""COMPUTED_VALUE"""),"Reinventing You with Debbie Millman")</f>
        <v>Reinventing You with Debbie Millman</v>
      </c>
      <c r="N114" s="115" t="str">
        <f ca="1">IFERROR(__xludf.DUMMYFUNCTION("""COMPUTED_VALUE"""),"General")</f>
        <v>General</v>
      </c>
      <c r="O114" s="110" t="str">
        <f ca="1">IFERROR(__xludf.DUMMYFUNCTION("""COMPUTED_VALUE"""),"General")</f>
        <v>General</v>
      </c>
      <c r="P114" s="112">
        <f ca="1">IFERROR(__xludf.DUMMYFUNCTION("""COMPUTED_VALUE"""),0.0427199074074074)</f>
        <v>4.2719907407407401E-2</v>
      </c>
      <c r="Q114" s="119"/>
      <c r="R114" s="109"/>
      <c r="S114" s="109"/>
    </row>
    <row r="115" spans="1:19" ht="33.75" customHeight="1" x14ac:dyDescent="0.15">
      <c r="A115" s="109"/>
      <c r="B115" s="109"/>
      <c r="C115" s="115"/>
      <c r="D115" s="121"/>
      <c r="E115" s="115"/>
      <c r="F115" s="110"/>
      <c r="G115" s="110"/>
      <c r="H115" s="119"/>
      <c r="I115" s="109"/>
      <c r="J115" s="109"/>
      <c r="K115" s="109"/>
      <c r="L115" s="115">
        <f ca="1">IFERROR(__xludf.DUMMYFUNCTION("""COMPUTED_VALUE"""),2464008)</f>
        <v>2464008</v>
      </c>
      <c r="M115" s="118" t="str">
        <f ca="1">IFERROR(__xludf.DUMMYFUNCTION("""COMPUTED_VALUE"""),"Strategies for Working Parents")</f>
        <v>Strategies for Working Parents</v>
      </c>
      <c r="N115" s="115" t="str">
        <f ca="1">IFERROR(__xludf.DUMMYFUNCTION("""COMPUTED_VALUE"""),"General")</f>
        <v>General</v>
      </c>
      <c r="O115" s="110" t="str">
        <f ca="1">IFERROR(__xludf.DUMMYFUNCTION("""COMPUTED_VALUE"""),"General")</f>
        <v>General</v>
      </c>
      <c r="P115" s="112">
        <f ca="1">IFERROR(__xludf.DUMMYFUNCTION("""COMPUTED_VALUE"""),0.0367129629629629)</f>
        <v>3.6712962962962899E-2</v>
      </c>
      <c r="Q115" s="119"/>
      <c r="R115" s="109"/>
      <c r="S115" s="109"/>
    </row>
    <row r="116" spans="1:19" ht="33.75" customHeight="1" x14ac:dyDescent="0.15">
      <c r="A116" s="109"/>
      <c r="B116" s="109"/>
      <c r="C116" s="115"/>
      <c r="D116" s="121"/>
      <c r="E116" s="115"/>
      <c r="F116" s="110"/>
      <c r="G116" s="110"/>
      <c r="H116" s="119"/>
      <c r="I116" s="109"/>
      <c r="J116" s="109"/>
      <c r="K116" s="109"/>
      <c r="L116" s="115">
        <f ca="1">IFERROR(__xludf.DUMMYFUNCTION("""COMPUTED_VALUE"""),2465092)</f>
        <v>2465092</v>
      </c>
      <c r="M116" s="118" t="str">
        <f ca="1">IFERROR(__xludf.DUMMYFUNCTION("""COMPUTED_VALUE"""),"Managing Your Emotional Response to Workplace Stress")</f>
        <v>Managing Your Emotional Response to Workplace Stress</v>
      </c>
      <c r="N116" s="115" t="str">
        <f ca="1">IFERROR(__xludf.DUMMYFUNCTION("""COMPUTED_VALUE"""),"General")</f>
        <v>General</v>
      </c>
      <c r="O116" s="110" t="str">
        <f ca="1">IFERROR(__xludf.DUMMYFUNCTION("""COMPUTED_VALUE"""),"General")</f>
        <v>General</v>
      </c>
      <c r="P116" s="112">
        <f ca="1">IFERROR(__xludf.DUMMYFUNCTION("""COMPUTED_VALUE"""),0.0282638888888888)</f>
        <v>2.82638888888888E-2</v>
      </c>
      <c r="Q116" s="119"/>
      <c r="R116" s="109"/>
      <c r="S116" s="109"/>
    </row>
    <row r="117" spans="1:19" ht="33.75" customHeight="1" x14ac:dyDescent="0.15">
      <c r="A117" s="109"/>
      <c r="B117" s="109"/>
      <c r="C117" s="115"/>
      <c r="D117" s="121"/>
      <c r="E117" s="115"/>
      <c r="F117" s="110"/>
      <c r="G117" s="110"/>
      <c r="H117" s="119"/>
      <c r="I117" s="109"/>
      <c r="J117" s="109"/>
      <c r="K117" s="109"/>
      <c r="L117" s="115">
        <f ca="1">IFERROR(__xludf.DUMMYFUNCTION("""COMPUTED_VALUE"""),2479440)</f>
        <v>2479440</v>
      </c>
      <c r="M117" s="118" t="str">
        <f ca="1">IFERROR(__xludf.DUMMYFUNCTION("""COMPUTED_VALUE"""),"Managing Anxiety in the Workplace")</f>
        <v>Managing Anxiety in the Workplace</v>
      </c>
      <c r="N117" s="115" t="str">
        <f ca="1">IFERROR(__xludf.DUMMYFUNCTION("""COMPUTED_VALUE"""),"General")</f>
        <v>General</v>
      </c>
      <c r="O117" s="110" t="str">
        <f ca="1">IFERROR(__xludf.DUMMYFUNCTION("""COMPUTED_VALUE"""),"General")</f>
        <v>General</v>
      </c>
      <c r="P117" s="112">
        <f ca="1">IFERROR(__xludf.DUMMYFUNCTION("""COMPUTED_VALUE"""),0.0498148148148148)</f>
        <v>4.9814814814814798E-2</v>
      </c>
      <c r="Q117" s="119"/>
      <c r="R117" s="109"/>
      <c r="S117" s="109"/>
    </row>
    <row r="118" spans="1:19" ht="33.75" customHeight="1" x14ac:dyDescent="0.15">
      <c r="A118" s="109"/>
      <c r="B118" s="109"/>
      <c r="C118" s="115"/>
      <c r="D118" s="121"/>
      <c r="E118" s="115"/>
      <c r="F118" s="110"/>
      <c r="G118" s="110"/>
      <c r="H118" s="119"/>
      <c r="I118" s="109"/>
      <c r="J118" s="109"/>
      <c r="K118" s="109"/>
      <c r="L118" s="115">
        <f ca="1">IFERROR(__xludf.DUMMYFUNCTION("""COMPUTED_VALUE"""),2497120)</f>
        <v>2497120</v>
      </c>
      <c r="M118" s="118" t="str">
        <f ca="1">IFERROR(__xludf.DUMMYFUNCTION("""COMPUTED_VALUE"""),"Managing Your Post-pandemic, Anxiety-Triggered Brain")</f>
        <v>Managing Your Post-pandemic, Anxiety-Triggered Brain</v>
      </c>
      <c r="N118" s="115" t="str">
        <f ca="1">IFERROR(__xludf.DUMMYFUNCTION("""COMPUTED_VALUE"""),"General")</f>
        <v>General</v>
      </c>
      <c r="O118" s="110" t="str">
        <f ca="1">IFERROR(__xludf.DUMMYFUNCTION("""COMPUTED_VALUE"""),"General")</f>
        <v>General</v>
      </c>
      <c r="P118" s="112">
        <f ca="1">IFERROR(__xludf.DUMMYFUNCTION("""COMPUTED_VALUE"""),0.0269212962962962)</f>
        <v>2.69212962962962E-2</v>
      </c>
      <c r="Q118" s="119"/>
      <c r="R118" s="109"/>
      <c r="S118" s="109"/>
    </row>
    <row r="119" spans="1:19" ht="33.75" customHeight="1" x14ac:dyDescent="0.15">
      <c r="A119" s="109"/>
      <c r="B119" s="109"/>
      <c r="C119" s="115"/>
      <c r="D119" s="121"/>
      <c r="E119" s="115"/>
      <c r="F119" s="110"/>
      <c r="G119" s="110"/>
      <c r="H119" s="119"/>
      <c r="I119" s="109"/>
      <c r="J119" s="109"/>
      <c r="K119" s="109"/>
      <c r="L119" s="115">
        <f ca="1">IFERROR(__xludf.DUMMYFUNCTION("""COMPUTED_VALUE"""),3004701)</f>
        <v>3004701</v>
      </c>
      <c r="M119" s="118" t="str">
        <f ca="1">IFERROR(__xludf.DUMMYFUNCTION("""COMPUTED_VALUE"""),"Noise (Blinkist Summary)")</f>
        <v>Noise (Blinkist Summary)</v>
      </c>
      <c r="N119" s="115" t="str">
        <f ca="1">IFERROR(__xludf.DUMMYFUNCTION("""COMPUTED_VALUE"""),"General")</f>
        <v>General</v>
      </c>
      <c r="O119" s="110" t="str">
        <f ca="1">IFERROR(__xludf.DUMMYFUNCTION("""COMPUTED_VALUE"""),"General")</f>
        <v>General</v>
      </c>
      <c r="P119" s="112">
        <f ca="1">IFERROR(__xludf.DUMMYFUNCTION("""COMPUTED_VALUE"""),0.0118402777777777)</f>
        <v>1.18402777777777E-2</v>
      </c>
      <c r="Q119" s="119"/>
      <c r="R119" s="109"/>
      <c r="S119" s="109"/>
    </row>
    <row r="120" spans="1:19" ht="33.75" customHeight="1" x14ac:dyDescent="0.15">
      <c r="A120" s="109"/>
      <c r="B120" s="109"/>
      <c r="C120" s="115"/>
      <c r="D120" s="121"/>
      <c r="E120" s="115"/>
      <c r="F120" s="110"/>
      <c r="G120" s="110"/>
      <c r="H120" s="119"/>
      <c r="I120" s="109"/>
      <c r="J120" s="109"/>
      <c r="K120" s="109"/>
      <c r="L120" s="115">
        <f ca="1">IFERROR(__xludf.DUMMYFUNCTION("""COMPUTED_VALUE"""),2421929)</f>
        <v>2421929</v>
      </c>
      <c r="M120" s="118" t="str">
        <f ca="1">IFERROR(__xludf.DUMMYFUNCTION("""COMPUTED_VALUE"""),"Balancing Work and Life")</f>
        <v>Balancing Work and Life</v>
      </c>
      <c r="N120" s="115" t="str">
        <f ca="1">IFERROR(__xludf.DUMMYFUNCTION("""COMPUTED_VALUE"""),"General")</f>
        <v>General</v>
      </c>
      <c r="O120" s="110" t="str">
        <f ca="1">IFERROR(__xludf.DUMMYFUNCTION("""COMPUTED_VALUE"""),"General")</f>
        <v>General</v>
      </c>
      <c r="P120" s="112">
        <f ca="1">IFERROR(__xludf.DUMMYFUNCTION("""COMPUTED_VALUE"""),0.0249074074074074)</f>
        <v>2.4907407407407399E-2</v>
      </c>
      <c r="Q120" s="119"/>
      <c r="R120" s="109"/>
      <c r="S120" s="109"/>
    </row>
    <row r="121" spans="1:19" ht="33.75" customHeight="1" x14ac:dyDescent="0.15">
      <c r="A121" s="109"/>
      <c r="B121" s="109"/>
      <c r="C121" s="115"/>
      <c r="D121" s="121"/>
      <c r="E121" s="115"/>
      <c r="F121" s="110"/>
      <c r="G121" s="110"/>
      <c r="H121" s="119"/>
      <c r="I121" s="109"/>
      <c r="J121" s="109"/>
      <c r="K121" s="109"/>
      <c r="L121" s="115">
        <f ca="1">IFERROR(__xludf.DUMMYFUNCTION("""COMPUTED_VALUE"""),3006796)</f>
        <v>3006796</v>
      </c>
      <c r="M121" s="118" t="str">
        <f ca="1">IFERROR(__xludf.DUMMYFUNCTION("""COMPUTED_VALUE"""),"How to Beat Workplace Loneliness")</f>
        <v>How to Beat Workplace Loneliness</v>
      </c>
      <c r="N121" s="115" t="str">
        <f ca="1">IFERROR(__xludf.DUMMYFUNCTION("""COMPUTED_VALUE"""),"General")</f>
        <v>General</v>
      </c>
      <c r="O121" s="110" t="str">
        <f ca="1">IFERROR(__xludf.DUMMYFUNCTION("""COMPUTED_VALUE"""),"General")</f>
        <v>General</v>
      </c>
      <c r="P121" s="112">
        <f ca="1">IFERROR(__xludf.DUMMYFUNCTION("""COMPUTED_VALUE"""),0.0180439814814814)</f>
        <v>1.80439814814814E-2</v>
      </c>
      <c r="Q121" s="119"/>
      <c r="R121" s="109"/>
      <c r="S121" s="109"/>
    </row>
    <row r="122" spans="1:19" ht="33.75" customHeight="1" x14ac:dyDescent="0.15">
      <c r="A122" s="109"/>
      <c r="B122" s="109"/>
      <c r="C122" s="115"/>
      <c r="D122" s="121"/>
      <c r="E122" s="115"/>
      <c r="F122" s="110"/>
      <c r="G122" s="110"/>
      <c r="H122" s="119"/>
      <c r="I122" s="109"/>
      <c r="J122" s="109"/>
      <c r="K122" s="109"/>
      <c r="L122" s="115">
        <f ca="1">IFERROR(__xludf.DUMMYFUNCTION("""COMPUTED_VALUE"""),3008556)</f>
        <v>3008556</v>
      </c>
      <c r="M122" s="118" t="str">
        <f ca="1">IFERROR(__xludf.DUMMYFUNCTION("""COMPUTED_VALUE"""),"The Art of Impossible (Blinkist Summary)")</f>
        <v>The Art of Impossible (Blinkist Summary)</v>
      </c>
      <c r="N122" s="115" t="str">
        <f ca="1">IFERROR(__xludf.DUMMYFUNCTION("""COMPUTED_VALUE"""),"General")</f>
        <v>General</v>
      </c>
      <c r="O122" s="110" t="str">
        <f ca="1">IFERROR(__xludf.DUMMYFUNCTION("""COMPUTED_VALUE"""),"General")</f>
        <v>General</v>
      </c>
      <c r="P122" s="112">
        <f ca="1">IFERROR(__xludf.DUMMYFUNCTION("""COMPUTED_VALUE"""),0.017349537037037)</f>
        <v>1.7349537037037E-2</v>
      </c>
      <c r="Q122" s="119"/>
      <c r="R122" s="109"/>
      <c r="S122" s="109"/>
    </row>
    <row r="123" spans="1:19" ht="33.75" customHeight="1" x14ac:dyDescent="0.15">
      <c r="A123" s="109"/>
      <c r="B123" s="109"/>
      <c r="C123" s="115"/>
      <c r="D123" s="121"/>
      <c r="E123" s="115"/>
      <c r="F123" s="110"/>
      <c r="G123" s="110"/>
      <c r="H123" s="119"/>
      <c r="I123" s="109"/>
      <c r="J123" s="109"/>
      <c r="K123" s="109"/>
      <c r="L123" s="115">
        <f ca="1">IFERROR(__xludf.DUMMYFUNCTION("""COMPUTED_VALUE"""),3010523)</f>
        <v>3010523</v>
      </c>
      <c r="M123" s="118" t="str">
        <f ca="1">IFERROR(__xludf.DUMMYFUNCTION("""COMPUTED_VALUE"""),"The Joy of Missing Out (Blinkist Summary)")</f>
        <v>The Joy of Missing Out (Blinkist Summary)</v>
      </c>
      <c r="N123" s="115" t="str">
        <f ca="1">IFERROR(__xludf.DUMMYFUNCTION("""COMPUTED_VALUE"""),"General")</f>
        <v>General</v>
      </c>
      <c r="O123" s="110" t="str">
        <f ca="1">IFERROR(__xludf.DUMMYFUNCTION("""COMPUTED_VALUE"""),"General")</f>
        <v>General</v>
      </c>
      <c r="P123" s="112">
        <f ca="1">IFERROR(__xludf.DUMMYFUNCTION("""COMPUTED_VALUE"""),0.017199074074074)</f>
        <v>1.7199074074073999E-2</v>
      </c>
      <c r="Q123" s="119"/>
      <c r="R123" s="109"/>
      <c r="S123" s="109"/>
    </row>
    <row r="124" spans="1:19" ht="33.75" customHeight="1" x14ac:dyDescent="0.15">
      <c r="A124" s="109"/>
      <c r="B124" s="109"/>
      <c r="C124" s="115"/>
      <c r="D124" s="121"/>
      <c r="E124" s="115"/>
      <c r="F124" s="110"/>
      <c r="G124" s="110"/>
      <c r="H124" s="119"/>
      <c r="I124" s="109"/>
      <c r="J124" s="109"/>
      <c r="K124" s="109"/>
      <c r="L124" s="115">
        <f ca="1">IFERROR(__xludf.DUMMYFUNCTION("""COMPUTED_VALUE"""),3011514)</f>
        <v>3011514</v>
      </c>
      <c r="M124" s="118" t="str">
        <f ca="1">IFERROR(__xludf.DUMMYFUNCTION("""COMPUTED_VALUE"""),"It's All Possible (Blinkist Summary)")</f>
        <v>It's All Possible (Blinkist Summary)</v>
      </c>
      <c r="N124" s="115" t="str">
        <f ca="1">IFERROR(__xludf.DUMMYFUNCTION("""COMPUTED_VALUE"""),"General")</f>
        <v>General</v>
      </c>
      <c r="O124" s="110" t="str">
        <f ca="1">IFERROR(__xludf.DUMMYFUNCTION("""COMPUTED_VALUE"""),"General")</f>
        <v>General</v>
      </c>
      <c r="P124" s="112">
        <f ca="1">IFERROR(__xludf.DUMMYFUNCTION("""COMPUTED_VALUE"""),0.0129629629629629)</f>
        <v>1.29629629629629E-2</v>
      </c>
      <c r="Q124" s="119"/>
      <c r="R124" s="109"/>
      <c r="S124" s="109"/>
    </row>
    <row r="125" spans="1:19" ht="33.75" customHeight="1" x14ac:dyDescent="0.15">
      <c r="A125" s="109"/>
      <c r="B125" s="109"/>
      <c r="C125" s="115"/>
      <c r="D125" s="121"/>
      <c r="E125" s="115"/>
      <c r="F125" s="110"/>
      <c r="G125" s="110"/>
      <c r="H125" s="119"/>
      <c r="I125" s="109"/>
      <c r="J125" s="109"/>
      <c r="K125" s="109"/>
      <c r="L125" s="115">
        <f ca="1">IFERROR(__xludf.DUMMYFUNCTION("""COMPUTED_VALUE"""),3013039)</f>
        <v>3013039</v>
      </c>
      <c r="M125" s="118" t="str">
        <f ca="1">IFERROR(__xludf.DUMMYFUNCTION("""COMPUTED_VALUE"""),"Exceptional (Blinkist Summary)")</f>
        <v>Exceptional (Blinkist Summary)</v>
      </c>
      <c r="N125" s="115" t="str">
        <f ca="1">IFERROR(__xludf.DUMMYFUNCTION("""COMPUTED_VALUE"""),"General")</f>
        <v>General</v>
      </c>
      <c r="O125" s="110" t="str">
        <f ca="1">IFERROR(__xludf.DUMMYFUNCTION("""COMPUTED_VALUE"""),"General")</f>
        <v>General</v>
      </c>
      <c r="P125" s="112">
        <f ca="1">IFERROR(__xludf.DUMMYFUNCTION("""COMPUTED_VALUE"""),0.0134027777777777)</f>
        <v>1.3402777777777699E-2</v>
      </c>
      <c r="Q125" s="119"/>
      <c r="R125" s="109"/>
      <c r="S125" s="109"/>
    </row>
    <row r="126" spans="1:19" ht="33.75" customHeight="1" x14ac:dyDescent="0.15">
      <c r="A126" s="109"/>
      <c r="B126" s="109"/>
      <c r="C126" s="115"/>
      <c r="D126" s="121"/>
      <c r="E126" s="115"/>
      <c r="F126" s="110"/>
      <c r="G126" s="110"/>
      <c r="H126" s="119"/>
      <c r="I126" s="109"/>
      <c r="J126" s="109"/>
      <c r="K126" s="109"/>
      <c r="L126" s="115">
        <f ca="1">IFERROR(__xludf.DUMMYFUNCTION("""COMPUTED_VALUE"""),3013040)</f>
        <v>3013040</v>
      </c>
      <c r="M126" s="118" t="str">
        <f ca="1">IFERROR(__xludf.DUMMYFUNCTION("""COMPUTED_VALUE"""),"Good Vibes, Good Life (Blinkist Summary)")</f>
        <v>Good Vibes, Good Life (Blinkist Summary)</v>
      </c>
      <c r="N126" s="115" t="str">
        <f ca="1">IFERROR(__xludf.DUMMYFUNCTION("""COMPUTED_VALUE"""),"General")</f>
        <v>General</v>
      </c>
      <c r="O126" s="110" t="str">
        <f ca="1">IFERROR(__xludf.DUMMYFUNCTION("""COMPUTED_VALUE"""),"General")</f>
        <v>General</v>
      </c>
      <c r="P126" s="112">
        <f ca="1">IFERROR(__xludf.DUMMYFUNCTION("""COMPUTED_VALUE"""),0.0149189814814814)</f>
        <v>1.4918981481481399E-2</v>
      </c>
      <c r="Q126" s="119"/>
      <c r="R126" s="109"/>
      <c r="S126" s="109"/>
    </row>
    <row r="127" spans="1:19" ht="33.75" customHeight="1" x14ac:dyDescent="0.15">
      <c r="A127" s="109"/>
      <c r="B127" s="109"/>
      <c r="C127" s="115"/>
      <c r="D127" s="121"/>
      <c r="E127" s="115"/>
      <c r="F127" s="110"/>
      <c r="G127" s="110"/>
      <c r="H127" s="119"/>
      <c r="I127" s="109"/>
      <c r="J127" s="109"/>
      <c r="K127" s="109"/>
      <c r="L127" s="115">
        <f ca="1">IFERROR(__xludf.DUMMYFUNCTION("""COMPUTED_VALUE"""),3016503)</f>
        <v>3016503</v>
      </c>
      <c r="M127" s="118" t="str">
        <f ca="1">IFERROR(__xludf.DUMMYFUNCTION("""COMPUTED_VALUE"""),"Greg McKeown on the Art of Getting Effortless Results (Without Burning Out)")</f>
        <v>Greg McKeown on the Art of Getting Effortless Results (Without Burning Out)</v>
      </c>
      <c r="N127" s="115" t="str">
        <f ca="1">IFERROR(__xludf.DUMMYFUNCTION("""COMPUTED_VALUE"""),"General")</f>
        <v>General</v>
      </c>
      <c r="O127" s="110" t="str">
        <f ca="1">IFERROR(__xludf.DUMMYFUNCTION("""COMPUTED_VALUE"""),"General")</f>
        <v>General</v>
      </c>
      <c r="P127" s="112">
        <f ca="1">IFERROR(__xludf.DUMMYFUNCTION("""COMPUTED_VALUE"""),0.0135416666666666)</f>
        <v>1.3541666666666599E-2</v>
      </c>
      <c r="Q127" s="119"/>
      <c r="R127" s="109"/>
      <c r="S127" s="109"/>
    </row>
    <row r="128" spans="1:19" ht="33.75" customHeight="1" x14ac:dyDescent="0.15">
      <c r="A128" s="109"/>
      <c r="B128" s="109"/>
      <c r="C128" s="115"/>
      <c r="D128" s="121"/>
      <c r="E128" s="115"/>
      <c r="F128" s="110"/>
      <c r="G128" s="110"/>
      <c r="H128" s="119"/>
      <c r="I128" s="109"/>
      <c r="J128" s="109"/>
      <c r="K128" s="109"/>
      <c r="L128" s="115">
        <f ca="1">IFERROR(__xludf.DUMMYFUNCTION("""COMPUTED_VALUE"""),3160290)</f>
        <v>3160290</v>
      </c>
      <c r="M128" s="118" t="str">
        <f ca="1">IFERROR(__xludf.DUMMYFUNCTION("""COMPUTED_VALUE"""),"Navigating Fear of Missing Out (FOMO) at Work")</f>
        <v>Navigating Fear of Missing Out (FOMO) at Work</v>
      </c>
      <c r="N128" s="115" t="str">
        <f ca="1">IFERROR(__xludf.DUMMYFUNCTION("""COMPUTED_VALUE"""),"General")</f>
        <v>General</v>
      </c>
      <c r="O128" s="110" t="str">
        <f ca="1">IFERROR(__xludf.DUMMYFUNCTION("""COMPUTED_VALUE"""),"General")</f>
        <v>General</v>
      </c>
      <c r="P128" s="112">
        <f ca="1">IFERROR(__xludf.DUMMYFUNCTION("""COMPUTED_VALUE"""),0.0224537037037037)</f>
        <v>2.2453703703703701E-2</v>
      </c>
      <c r="Q128" s="119"/>
      <c r="R128" s="109"/>
      <c r="S128" s="109"/>
    </row>
    <row r="129" spans="1:19" ht="33.75" customHeight="1" x14ac:dyDescent="0.15">
      <c r="A129" s="109"/>
      <c r="B129" s="109"/>
      <c r="C129" s="115"/>
      <c r="D129" s="121"/>
      <c r="E129" s="115"/>
      <c r="F129" s="110"/>
      <c r="G129" s="110"/>
      <c r="H129" s="119"/>
      <c r="I129" s="109"/>
      <c r="J129" s="109"/>
      <c r="K129" s="109"/>
      <c r="L129" s="115">
        <f ca="1">IFERROR(__xludf.DUMMYFUNCTION("""COMPUTED_VALUE"""),2315933)</f>
        <v>2315933</v>
      </c>
      <c r="M129" s="118" t="str">
        <f ca="1">IFERROR(__xludf.DUMMYFUNCTION("""COMPUTED_VALUE"""),"Supporting Your Mental Health While Working from Home")</f>
        <v>Supporting Your Mental Health While Working from Home</v>
      </c>
      <c r="N129" s="115" t="str">
        <f ca="1">IFERROR(__xludf.DUMMYFUNCTION("""COMPUTED_VALUE"""),"General")</f>
        <v>General</v>
      </c>
      <c r="O129" s="110" t="str">
        <f ca="1">IFERROR(__xludf.DUMMYFUNCTION("""COMPUTED_VALUE"""),"General")</f>
        <v>General</v>
      </c>
      <c r="P129" s="112">
        <f ca="1">IFERROR(__xludf.DUMMYFUNCTION("""COMPUTED_VALUE"""),0.0124305555555555)</f>
        <v>1.24305555555555E-2</v>
      </c>
      <c r="Q129" s="119"/>
      <c r="R129" s="109"/>
      <c r="S129" s="109"/>
    </row>
    <row r="130" spans="1:19" ht="33.75" customHeight="1" x14ac:dyDescent="0.15">
      <c r="A130" s="109"/>
      <c r="B130" s="109"/>
      <c r="C130" s="115"/>
      <c r="D130" s="121"/>
      <c r="E130" s="115"/>
      <c r="F130" s="110"/>
      <c r="G130" s="110"/>
      <c r="H130" s="119"/>
      <c r="I130" s="109"/>
      <c r="J130" s="109"/>
      <c r="K130" s="109"/>
      <c r="L130" s="115">
        <f ca="1">IFERROR(__xludf.DUMMYFUNCTION("""COMPUTED_VALUE"""),2841516)</f>
        <v>2841516</v>
      </c>
      <c r="M130" s="118" t="str">
        <f ca="1">IFERROR(__xludf.DUMMYFUNCTION("""COMPUTED_VALUE"""),"Balancing Work and Life as a Work-from-Home Parent")</f>
        <v>Balancing Work and Life as a Work-from-Home Parent</v>
      </c>
      <c r="N130" s="115" t="str">
        <f ca="1">IFERROR(__xludf.DUMMYFUNCTION("""COMPUTED_VALUE"""),"General")</f>
        <v>General</v>
      </c>
      <c r="O130" s="110" t="str">
        <f ca="1">IFERROR(__xludf.DUMMYFUNCTION("""COMPUTED_VALUE"""),"General")</f>
        <v>General</v>
      </c>
      <c r="P130" s="112">
        <f ca="1">IFERROR(__xludf.DUMMYFUNCTION("""COMPUTED_VALUE"""),0.0198032407407407)</f>
        <v>1.9803240740740701E-2</v>
      </c>
      <c r="Q130" s="119"/>
      <c r="R130" s="109"/>
      <c r="S130" s="109"/>
    </row>
    <row r="131" spans="1:19" ht="33.75" customHeight="1" x14ac:dyDescent="0.15">
      <c r="A131" s="109"/>
      <c r="B131" s="109"/>
      <c r="C131" s="115"/>
      <c r="D131" s="121"/>
      <c r="E131" s="115"/>
      <c r="F131" s="110"/>
      <c r="G131" s="110"/>
      <c r="H131" s="119"/>
      <c r="I131" s="109"/>
      <c r="J131" s="109"/>
      <c r="K131" s="109"/>
      <c r="L131" s="115">
        <f ca="1">IFERROR(__xludf.DUMMYFUNCTION("""COMPUTED_VALUE"""),2833081)</f>
        <v>2833081</v>
      </c>
      <c r="M131" s="118" t="str">
        <f ca="1">IFERROR(__xludf.DUMMYFUNCTION("""COMPUTED_VALUE"""),"Essentials of Mindfulness and Compassion with Scott Shute")</f>
        <v>Essentials of Mindfulness and Compassion with Scott Shute</v>
      </c>
      <c r="N131" s="115" t="str">
        <f ca="1">IFERROR(__xludf.DUMMYFUNCTION("""COMPUTED_VALUE"""),"General")</f>
        <v>General</v>
      </c>
      <c r="O131" s="110" t="str">
        <f ca="1">IFERROR(__xludf.DUMMYFUNCTION("""COMPUTED_VALUE"""),"General")</f>
        <v>General</v>
      </c>
      <c r="P131" s="112">
        <f ca="1">IFERROR(__xludf.DUMMYFUNCTION("""COMPUTED_VALUE"""),0.0447453703703703)</f>
        <v>4.4745370370370303E-2</v>
      </c>
      <c r="Q131" s="119"/>
      <c r="R131" s="109"/>
      <c r="S131" s="109"/>
    </row>
    <row r="132" spans="1:19" ht="33.75" customHeight="1" x14ac:dyDescent="0.15">
      <c r="A132" s="109"/>
      <c r="B132" s="109"/>
      <c r="C132" s="115"/>
      <c r="D132" s="121"/>
      <c r="E132" s="115"/>
      <c r="F132" s="110"/>
      <c r="G132" s="110"/>
      <c r="H132" s="119"/>
      <c r="I132" s="109"/>
      <c r="J132" s="109"/>
      <c r="K132" s="109"/>
      <c r="L132" s="115">
        <f ca="1">IFERROR(__xludf.DUMMYFUNCTION("""COMPUTED_VALUE"""),2822423)</f>
        <v>2822423</v>
      </c>
      <c r="M132" s="118" t="str">
        <f ca="1">IFERROR(__xludf.DUMMYFUNCTION("""COMPUTED_VALUE"""),"How to Manage Feeling Overwhelmed")</f>
        <v>How to Manage Feeling Overwhelmed</v>
      </c>
      <c r="N132" s="115" t="str">
        <f ca="1">IFERROR(__xludf.DUMMYFUNCTION("""COMPUTED_VALUE"""),"General")</f>
        <v>General</v>
      </c>
      <c r="O132" s="110" t="str">
        <f ca="1">IFERROR(__xludf.DUMMYFUNCTION("""COMPUTED_VALUE"""),"General")</f>
        <v>General</v>
      </c>
      <c r="P132" s="112">
        <f ca="1">IFERROR(__xludf.DUMMYFUNCTION("""COMPUTED_VALUE"""),0.0300462962962962)</f>
        <v>3.0046296296296199E-2</v>
      </c>
      <c r="Q132" s="119"/>
      <c r="R132" s="109"/>
      <c r="S132" s="109"/>
    </row>
    <row r="133" spans="1:19" ht="33.75" customHeight="1" x14ac:dyDescent="0.15">
      <c r="A133" s="109"/>
      <c r="B133" s="109"/>
      <c r="C133" s="115"/>
      <c r="D133" s="121"/>
      <c r="E133" s="115"/>
      <c r="F133" s="110"/>
      <c r="G133" s="110"/>
      <c r="H133" s="119"/>
      <c r="I133" s="109"/>
      <c r="J133" s="109"/>
      <c r="K133" s="109"/>
      <c r="L133" s="115">
        <f ca="1">IFERROR(__xludf.DUMMYFUNCTION("""COMPUTED_VALUE"""),3114007)</f>
        <v>3114007</v>
      </c>
      <c r="M133" s="118" t="str">
        <f ca="1">IFERROR(__xludf.DUMMYFUNCTION("""COMPUTED_VALUE"""),"How to Create a Life of Meaning and Purpose")</f>
        <v>How to Create a Life of Meaning and Purpose</v>
      </c>
      <c r="N133" s="115" t="str">
        <f ca="1">IFERROR(__xludf.DUMMYFUNCTION("""COMPUTED_VALUE"""),"General")</f>
        <v>General</v>
      </c>
      <c r="O133" s="110" t="str">
        <f ca="1">IFERROR(__xludf.DUMMYFUNCTION("""COMPUTED_VALUE"""),"General")</f>
        <v>General</v>
      </c>
      <c r="P133" s="112">
        <f ca="1">IFERROR(__xludf.DUMMYFUNCTION("""COMPUTED_VALUE"""),0.0287037037037037)</f>
        <v>2.87037037037037E-2</v>
      </c>
      <c r="Q133" s="119"/>
      <c r="R133" s="109"/>
      <c r="S133" s="109"/>
    </row>
    <row r="134" spans="1:19" ht="33.75" customHeight="1" x14ac:dyDescent="0.15">
      <c r="A134" s="109"/>
      <c r="B134" s="109"/>
      <c r="C134" s="115"/>
      <c r="D134" s="121"/>
      <c r="E134" s="115"/>
      <c r="F134" s="110"/>
      <c r="G134" s="110"/>
      <c r="H134" s="119"/>
      <c r="I134" s="109"/>
      <c r="J134" s="109"/>
      <c r="K134" s="109"/>
      <c r="L134" s="115">
        <f ca="1">IFERROR(__xludf.DUMMYFUNCTION("""COMPUTED_VALUE"""),2883154)</f>
        <v>2883154</v>
      </c>
      <c r="M134" s="118" t="str">
        <f ca="1">IFERROR(__xludf.DUMMYFUNCTION("""COMPUTED_VALUE"""),"Beating Procrastination")</f>
        <v>Beating Procrastination</v>
      </c>
      <c r="N134" s="115" t="str">
        <f ca="1">IFERROR(__xludf.DUMMYFUNCTION("""COMPUTED_VALUE"""),"General")</f>
        <v>General</v>
      </c>
      <c r="O134" s="110" t="str">
        <f ca="1">IFERROR(__xludf.DUMMYFUNCTION("""COMPUTED_VALUE"""),"General")</f>
        <v>General</v>
      </c>
      <c r="P134" s="112">
        <f ca="1">IFERROR(__xludf.DUMMYFUNCTION("""COMPUTED_VALUE"""),0.0168518518518518)</f>
        <v>1.6851851851851798E-2</v>
      </c>
      <c r="Q134" s="119"/>
      <c r="R134" s="109"/>
      <c r="S134" s="109"/>
    </row>
    <row r="135" spans="1:19" ht="33.75" customHeight="1" x14ac:dyDescent="0.15">
      <c r="A135" s="109"/>
      <c r="B135" s="109"/>
      <c r="C135" s="115"/>
      <c r="D135" s="121"/>
      <c r="E135" s="115"/>
      <c r="F135" s="110"/>
      <c r="G135" s="110"/>
      <c r="H135" s="119"/>
      <c r="I135" s="109"/>
      <c r="J135" s="109"/>
      <c r="K135" s="109"/>
      <c r="L135" s="115">
        <f ca="1">IFERROR(__xludf.DUMMYFUNCTION("""COMPUTED_VALUE"""),2883208)</f>
        <v>2883208</v>
      </c>
      <c r="M135" s="118" t="str">
        <f ca="1">IFERROR(__xludf.DUMMYFUNCTION("""COMPUTED_VALUE"""),"Enhance Productivity in a Hybrid Work Environment")</f>
        <v>Enhance Productivity in a Hybrid Work Environment</v>
      </c>
      <c r="N135" s="115" t="str">
        <f ca="1">IFERROR(__xludf.DUMMYFUNCTION("""COMPUTED_VALUE"""),"General")</f>
        <v>General</v>
      </c>
      <c r="O135" s="110" t="str">
        <f ca="1">IFERROR(__xludf.DUMMYFUNCTION("""COMPUTED_VALUE"""),"General")</f>
        <v>General</v>
      </c>
      <c r="P135" s="112">
        <f ca="1">IFERROR(__xludf.DUMMYFUNCTION("""COMPUTED_VALUE"""),0.0123842592592592)</f>
        <v>1.2384259259259201E-2</v>
      </c>
      <c r="Q135" s="119"/>
      <c r="R135" s="109"/>
      <c r="S135" s="109"/>
    </row>
    <row r="136" spans="1:19" ht="33.75" customHeight="1" x14ac:dyDescent="0.15">
      <c r="A136" s="109"/>
      <c r="B136" s="109"/>
      <c r="C136" s="115"/>
      <c r="D136" s="121"/>
      <c r="E136" s="115"/>
      <c r="F136" s="110"/>
      <c r="G136" s="110"/>
      <c r="H136" s="119"/>
      <c r="I136" s="109"/>
      <c r="J136" s="109"/>
      <c r="K136" s="109"/>
      <c r="L136" s="115">
        <f ca="1">IFERROR(__xludf.DUMMYFUNCTION("""COMPUTED_VALUE"""),2887258)</f>
        <v>2887258</v>
      </c>
      <c r="M136" s="118" t="str">
        <f ca="1">IFERROR(__xludf.DUMMYFUNCTION("""COMPUTED_VALUE"""),"Reframing: The Power of Changing Your Perspective")</f>
        <v>Reframing: The Power of Changing Your Perspective</v>
      </c>
      <c r="N136" s="115" t="str">
        <f ca="1">IFERROR(__xludf.DUMMYFUNCTION("""COMPUTED_VALUE"""),"General")</f>
        <v>General</v>
      </c>
      <c r="O136" s="110" t="str">
        <f ca="1">IFERROR(__xludf.DUMMYFUNCTION("""COMPUTED_VALUE"""),"General")</f>
        <v>General</v>
      </c>
      <c r="P136" s="112">
        <f ca="1">IFERROR(__xludf.DUMMYFUNCTION("""COMPUTED_VALUE"""),0.0434606481481481)</f>
        <v>4.3460648148148102E-2</v>
      </c>
      <c r="Q136" s="119"/>
      <c r="R136" s="109"/>
      <c r="S136" s="109"/>
    </row>
    <row r="137" spans="1:19" ht="33.75" customHeight="1" x14ac:dyDescent="0.15">
      <c r="A137" s="109"/>
      <c r="B137" s="109"/>
      <c r="C137" s="115"/>
      <c r="D137" s="121"/>
      <c r="E137" s="115"/>
      <c r="F137" s="110"/>
      <c r="G137" s="110"/>
      <c r="H137" s="119"/>
      <c r="I137" s="109"/>
      <c r="J137" s="109"/>
      <c r="K137" s="109"/>
      <c r="L137" s="115">
        <f ca="1">IFERROR(__xludf.DUMMYFUNCTION("""COMPUTED_VALUE"""),2895102)</f>
        <v>2895102</v>
      </c>
      <c r="M137" s="118" t="str">
        <f ca="1">IFERROR(__xludf.DUMMYFUNCTION("""COMPUTED_VALUE"""),"Habits to Win Every Day")</f>
        <v>Habits to Win Every Day</v>
      </c>
      <c r="N137" s="115" t="str">
        <f ca="1">IFERROR(__xludf.DUMMYFUNCTION("""COMPUTED_VALUE"""),"General")</f>
        <v>General</v>
      </c>
      <c r="O137" s="110" t="str">
        <f ca="1">IFERROR(__xludf.DUMMYFUNCTION("""COMPUTED_VALUE"""),"General")</f>
        <v>General</v>
      </c>
      <c r="P137" s="112">
        <f ca="1">IFERROR(__xludf.DUMMYFUNCTION("""COMPUTED_VALUE"""),0.0359606481481481)</f>
        <v>3.5960648148148103E-2</v>
      </c>
      <c r="Q137" s="119"/>
      <c r="R137" s="109"/>
      <c r="S137" s="109"/>
    </row>
    <row r="138" spans="1:19" ht="33.75" customHeight="1" x14ac:dyDescent="0.15">
      <c r="A138" s="109"/>
      <c r="B138" s="109"/>
      <c r="C138" s="115"/>
      <c r="D138" s="121"/>
      <c r="E138" s="115"/>
      <c r="F138" s="110"/>
      <c r="G138" s="110"/>
      <c r="H138" s="119"/>
      <c r="I138" s="109"/>
      <c r="J138" s="109"/>
      <c r="K138" s="109"/>
      <c r="L138" s="115">
        <f ca="1">IFERROR(__xludf.DUMMYFUNCTION("""COMPUTED_VALUE"""),2873211)</f>
        <v>2873211</v>
      </c>
      <c r="M138" s="118" t="str">
        <f ca="1">IFERROR(__xludf.DUMMYFUNCTION("""COMPUTED_VALUE"""),"Succeeding as an LGBT Professional")</f>
        <v>Succeeding as an LGBT Professional</v>
      </c>
      <c r="N138" s="115" t="str">
        <f ca="1">IFERROR(__xludf.DUMMYFUNCTION("""COMPUTED_VALUE"""),"General")</f>
        <v>General</v>
      </c>
      <c r="O138" s="110" t="str">
        <f ca="1">IFERROR(__xludf.DUMMYFUNCTION("""COMPUTED_VALUE"""),"General")</f>
        <v>General</v>
      </c>
      <c r="P138" s="112">
        <f ca="1">IFERROR(__xludf.DUMMYFUNCTION("""COMPUTED_VALUE"""),0.0140277777777777)</f>
        <v>1.40277777777777E-2</v>
      </c>
      <c r="Q138" s="119"/>
      <c r="R138" s="109"/>
      <c r="S138" s="109"/>
    </row>
    <row r="139" spans="1:19" ht="33.75" customHeight="1" x14ac:dyDescent="0.15">
      <c r="A139" s="109"/>
      <c r="B139" s="109"/>
      <c r="C139" s="115"/>
      <c r="D139" s="121"/>
      <c r="E139" s="115"/>
      <c r="F139" s="110"/>
      <c r="G139" s="110"/>
      <c r="H139" s="119"/>
      <c r="I139" s="109"/>
      <c r="J139" s="109"/>
      <c r="K139" s="109"/>
      <c r="L139" s="115">
        <f ca="1">IFERROR(__xludf.DUMMYFUNCTION("""COMPUTED_VALUE"""),2423500)</f>
        <v>2423500</v>
      </c>
      <c r="M139" s="118" t="str">
        <f ca="1">IFERROR(__xludf.DUMMYFUNCTION("""COMPUTED_VALUE"""),"How to Have a Great Day at Work With Caroline Webb")</f>
        <v>How to Have a Great Day at Work With Caroline Webb</v>
      </c>
      <c r="N139" s="115" t="str">
        <f ca="1">IFERROR(__xludf.DUMMYFUNCTION("""COMPUTED_VALUE"""),"General")</f>
        <v>General</v>
      </c>
      <c r="O139" s="110" t="str">
        <f ca="1">IFERROR(__xludf.DUMMYFUNCTION("""COMPUTED_VALUE"""),"General")</f>
        <v>General</v>
      </c>
      <c r="P139" s="112">
        <f ca="1">IFERROR(__xludf.DUMMYFUNCTION("""COMPUTED_VALUE"""),0.0386458333333333)</f>
        <v>3.8645833333333303E-2</v>
      </c>
      <c r="Q139" s="119"/>
      <c r="R139" s="109"/>
      <c r="S139" s="109"/>
    </row>
    <row r="140" spans="1:19" ht="33.75" customHeight="1" x14ac:dyDescent="0.15">
      <c r="A140" s="109"/>
      <c r="B140" s="109"/>
      <c r="C140" s="115"/>
      <c r="D140" s="121"/>
      <c r="E140" s="115"/>
      <c r="F140" s="110"/>
      <c r="G140" s="110"/>
      <c r="H140" s="119"/>
      <c r="I140" s="109"/>
      <c r="J140" s="109"/>
      <c r="K140" s="109"/>
      <c r="L140" s="115">
        <f ca="1">IFERROR(__xludf.DUMMYFUNCTION("""COMPUTED_VALUE"""),2426450)</f>
        <v>2426450</v>
      </c>
      <c r="M140" s="118" t="str">
        <f ca="1">IFERROR(__xludf.DUMMYFUNCTION("""COMPUTED_VALUE"""),"Confidence-Building Strategies for Work and Life")</f>
        <v>Confidence-Building Strategies for Work and Life</v>
      </c>
      <c r="N140" s="115" t="str">
        <f ca="1">IFERROR(__xludf.DUMMYFUNCTION("""COMPUTED_VALUE"""),"General")</f>
        <v>General</v>
      </c>
      <c r="O140" s="110" t="str">
        <f ca="1">IFERROR(__xludf.DUMMYFUNCTION("""COMPUTED_VALUE"""),"General")</f>
        <v>General</v>
      </c>
      <c r="P140" s="112">
        <f ca="1">IFERROR(__xludf.DUMMYFUNCTION("""COMPUTED_VALUE"""),0.0259027777777777)</f>
        <v>2.5902777777777702E-2</v>
      </c>
      <c r="Q140" s="119"/>
      <c r="R140" s="109"/>
      <c r="S140" s="109"/>
    </row>
    <row r="141" spans="1:19" ht="33.75" customHeight="1" x14ac:dyDescent="0.15">
      <c r="A141" s="109"/>
      <c r="B141" s="109"/>
      <c r="C141" s="115"/>
      <c r="D141" s="121"/>
      <c r="E141" s="115"/>
      <c r="F141" s="110"/>
      <c r="G141" s="110"/>
      <c r="H141" s="119"/>
      <c r="I141" s="109"/>
      <c r="J141" s="109"/>
      <c r="K141" s="109"/>
      <c r="L141" s="115">
        <f ca="1">IFERROR(__xludf.DUMMYFUNCTION("""COMPUTED_VALUE"""),2893127)</f>
        <v>2893127</v>
      </c>
      <c r="M141" s="118" t="str">
        <f ca="1">IFERROR(__xludf.DUMMYFUNCTION("""COMPUTED_VALUE"""),"The Step-By-Step Guide to Reinventing Yourself")</f>
        <v>The Step-By-Step Guide to Reinventing Yourself</v>
      </c>
      <c r="N141" s="115" t="str">
        <f ca="1">IFERROR(__xludf.DUMMYFUNCTION("""COMPUTED_VALUE"""),"General")</f>
        <v>General</v>
      </c>
      <c r="O141" s="110" t="str">
        <f ca="1">IFERROR(__xludf.DUMMYFUNCTION("""COMPUTED_VALUE"""),"General")</f>
        <v>General</v>
      </c>
      <c r="P141" s="112">
        <f ca="1">IFERROR(__xludf.DUMMYFUNCTION("""COMPUTED_VALUE"""),0.0204050925925925)</f>
        <v>2.0405092592592499E-2</v>
      </c>
      <c r="Q141" s="119"/>
      <c r="R141" s="109"/>
      <c r="S141" s="109"/>
    </row>
    <row r="142" spans="1:19" ht="33.75" customHeight="1" x14ac:dyDescent="0.15">
      <c r="A142" s="109"/>
      <c r="B142" s="109"/>
      <c r="C142" s="115"/>
      <c r="D142" s="121"/>
      <c r="E142" s="115"/>
      <c r="F142" s="110"/>
      <c r="G142" s="110"/>
      <c r="H142" s="119"/>
      <c r="I142" s="109"/>
      <c r="J142" s="109"/>
      <c r="K142" s="109"/>
      <c r="L142" s="115">
        <f ca="1">IFERROR(__xludf.DUMMYFUNCTION("""COMPUTED_VALUE"""),2894569)</f>
        <v>2894569</v>
      </c>
      <c r="M142" s="118" t="str">
        <f ca="1">IFERROR(__xludf.DUMMYFUNCTION("""COMPUTED_VALUE"""),"Mel Robbins on Confidence")</f>
        <v>Mel Robbins on Confidence</v>
      </c>
      <c r="N142" s="115" t="str">
        <f ca="1">IFERROR(__xludf.DUMMYFUNCTION("""COMPUTED_VALUE"""),"General")</f>
        <v>General</v>
      </c>
      <c r="O142" s="110" t="str">
        <f ca="1">IFERROR(__xludf.DUMMYFUNCTION("""COMPUTED_VALUE"""),"General")</f>
        <v>General</v>
      </c>
      <c r="P142" s="112">
        <f ca="1">IFERROR(__xludf.DUMMYFUNCTION("""COMPUTED_VALUE"""),0.0223726851851851)</f>
        <v>2.23726851851851E-2</v>
      </c>
      <c r="Q142" s="119"/>
      <c r="R142" s="109"/>
      <c r="S142" s="109"/>
    </row>
    <row r="143" spans="1:19" ht="33.75" customHeight="1" x14ac:dyDescent="0.15">
      <c r="A143" s="109"/>
      <c r="B143" s="109"/>
      <c r="C143" s="115"/>
      <c r="D143" s="121"/>
      <c r="E143" s="115"/>
      <c r="F143" s="110"/>
      <c r="G143" s="110"/>
      <c r="H143" s="119"/>
      <c r="I143" s="109"/>
      <c r="J143" s="109"/>
      <c r="K143" s="109"/>
      <c r="L143" s="115">
        <f ca="1">IFERROR(__xludf.DUMMYFUNCTION("""COMPUTED_VALUE"""),3008163)</f>
        <v>3008163</v>
      </c>
      <c r="M143" s="118" t="str">
        <f ca="1">IFERROR(__xludf.DUMMYFUNCTION("""COMPUTED_VALUE"""),"The Miracle Morning (Blinkist Summary)")</f>
        <v>The Miracle Morning (Blinkist Summary)</v>
      </c>
      <c r="N143" s="115" t="str">
        <f ca="1">IFERROR(__xludf.DUMMYFUNCTION("""COMPUTED_VALUE"""),"General")</f>
        <v>General</v>
      </c>
      <c r="O143" s="110" t="str">
        <f ca="1">IFERROR(__xludf.DUMMYFUNCTION("""COMPUTED_VALUE"""),"General")</f>
        <v>General</v>
      </c>
      <c r="P143" s="112">
        <f ca="1">IFERROR(__xludf.DUMMYFUNCTION("""COMPUTED_VALUE"""),0.0138657407407407)</f>
        <v>1.3865740740740699E-2</v>
      </c>
      <c r="Q143" s="119"/>
      <c r="R143" s="109"/>
      <c r="S143" s="109"/>
    </row>
    <row r="144" spans="1:19" ht="33.75" customHeight="1" x14ac:dyDescent="0.15">
      <c r="A144" s="109"/>
      <c r="B144" s="109"/>
      <c r="C144" s="115"/>
      <c r="D144" s="121"/>
      <c r="E144" s="115"/>
      <c r="F144" s="110"/>
      <c r="G144" s="110"/>
      <c r="H144" s="119"/>
      <c r="I144" s="109"/>
      <c r="J144" s="109"/>
      <c r="K144" s="109"/>
      <c r="L144" s="115">
        <f ca="1">IFERROR(__xludf.DUMMYFUNCTION("""COMPUTED_VALUE"""),3011078)</f>
        <v>3011078</v>
      </c>
      <c r="M144" s="118" t="str">
        <f ca="1">IFERROR(__xludf.DUMMYFUNCTION("""COMPUTED_VALUE"""),"The Power of Habit (Blinkist Summary)")</f>
        <v>The Power of Habit (Blinkist Summary)</v>
      </c>
      <c r="N144" s="115" t="str">
        <f ca="1">IFERROR(__xludf.DUMMYFUNCTION("""COMPUTED_VALUE"""),"General")</f>
        <v>General</v>
      </c>
      <c r="O144" s="110" t="str">
        <f ca="1">IFERROR(__xludf.DUMMYFUNCTION("""COMPUTED_VALUE"""),"General")</f>
        <v>General</v>
      </c>
      <c r="P144" s="112">
        <f ca="1">IFERROR(__xludf.DUMMYFUNCTION("""COMPUTED_VALUE"""),0.0188078703703703)</f>
        <v>1.8807870370370301E-2</v>
      </c>
      <c r="Q144" s="119"/>
      <c r="R144" s="109"/>
      <c r="S144" s="109"/>
    </row>
    <row r="145" spans="1:19" ht="33.75" customHeight="1" x14ac:dyDescent="0.15">
      <c r="A145" s="109"/>
      <c r="B145" s="109"/>
      <c r="C145" s="115"/>
      <c r="D145" s="121"/>
      <c r="E145" s="115"/>
      <c r="F145" s="110"/>
      <c r="G145" s="110"/>
      <c r="H145" s="119"/>
      <c r="I145" s="109"/>
      <c r="J145" s="109"/>
      <c r="K145" s="109"/>
      <c r="L145" s="115">
        <f ca="1">IFERROR(__xludf.DUMMYFUNCTION("""COMPUTED_VALUE"""),3092337)</f>
        <v>3092337</v>
      </c>
      <c r="M145" s="118" t="str">
        <f ca="1">IFERROR(__xludf.DUMMYFUNCTION("""COMPUTED_VALUE"""),"Focus on the Now: Why Only This Moment Matters")</f>
        <v>Focus on the Now: Why Only This Moment Matters</v>
      </c>
      <c r="N145" s="115" t="str">
        <f ca="1">IFERROR(__xludf.DUMMYFUNCTION("""COMPUTED_VALUE"""),"General")</f>
        <v>General</v>
      </c>
      <c r="O145" s="110" t="str">
        <f ca="1">IFERROR(__xludf.DUMMYFUNCTION("""COMPUTED_VALUE"""),"General")</f>
        <v>General</v>
      </c>
      <c r="P145" s="112">
        <f ca="1">IFERROR(__xludf.DUMMYFUNCTION("""COMPUTED_VALUE"""),0.00648148148148148)</f>
        <v>6.4814814814814804E-3</v>
      </c>
      <c r="Q145" s="119"/>
      <c r="R145" s="109"/>
      <c r="S145" s="109"/>
    </row>
    <row r="146" spans="1:19" ht="33.75" customHeight="1" x14ac:dyDescent="0.15">
      <c r="A146" s="109"/>
      <c r="B146" s="109"/>
      <c r="C146" s="115"/>
      <c r="D146" s="121"/>
      <c r="E146" s="115"/>
      <c r="F146" s="110"/>
      <c r="G146" s="110"/>
      <c r="H146" s="119"/>
      <c r="I146" s="109"/>
      <c r="J146" s="109"/>
      <c r="K146" s="109"/>
      <c r="L146" s="115">
        <f ca="1">IFERROR(__xludf.DUMMYFUNCTION("""COMPUTED_VALUE"""),3092433)</f>
        <v>3092433</v>
      </c>
      <c r="M146" s="118" t="str">
        <f ca="1">IFERROR(__xludf.DUMMYFUNCTION("""COMPUTED_VALUE"""),"Train Your Brain's Awareness-Focus Loop")</f>
        <v>Train Your Brain's Awareness-Focus Loop</v>
      </c>
      <c r="N146" s="115" t="str">
        <f ca="1">IFERROR(__xludf.DUMMYFUNCTION("""COMPUTED_VALUE"""),"General")</f>
        <v>General</v>
      </c>
      <c r="O146" s="110" t="str">
        <f ca="1">IFERROR(__xludf.DUMMYFUNCTION("""COMPUTED_VALUE"""),"General")</f>
        <v>General</v>
      </c>
      <c r="P146" s="112">
        <f ca="1">IFERROR(__xludf.DUMMYFUNCTION("""COMPUTED_VALUE"""),0.00991898148148148)</f>
        <v>9.91898148148148E-3</v>
      </c>
      <c r="Q146" s="119"/>
      <c r="R146" s="109"/>
      <c r="S146" s="109"/>
    </row>
    <row r="147" spans="1:19" ht="33.75" customHeight="1" x14ac:dyDescent="0.15">
      <c r="A147" s="109"/>
      <c r="B147" s="109"/>
      <c r="C147" s="115"/>
      <c r="D147" s="121"/>
      <c r="E147" s="115"/>
      <c r="F147" s="110"/>
      <c r="G147" s="110"/>
      <c r="H147" s="119"/>
      <c r="I147" s="109"/>
      <c r="J147" s="109"/>
      <c r="K147" s="109"/>
      <c r="L147" s="115">
        <f ca="1">IFERROR(__xludf.DUMMYFUNCTION("""COMPUTED_VALUE"""),3099243)</f>
        <v>3099243</v>
      </c>
      <c r="M147" s="118" t="str">
        <f ca="1">IFERROR(__xludf.DUMMYFUNCTION("""COMPUTED_VALUE"""),"The Neuroscience of Emotional Intelligence and Self-Awareness")</f>
        <v>The Neuroscience of Emotional Intelligence and Self-Awareness</v>
      </c>
      <c r="N147" s="115" t="str">
        <f ca="1">IFERROR(__xludf.DUMMYFUNCTION("""COMPUTED_VALUE"""),"General")</f>
        <v>General</v>
      </c>
      <c r="O147" s="110" t="str">
        <f ca="1">IFERROR(__xludf.DUMMYFUNCTION("""COMPUTED_VALUE"""),"General")</f>
        <v>General</v>
      </c>
      <c r="P147" s="112">
        <f ca="1">IFERROR(__xludf.DUMMYFUNCTION("""COMPUTED_VALUE"""),0.00543981481481481)</f>
        <v>5.4398148148148097E-3</v>
      </c>
      <c r="Q147" s="119"/>
      <c r="R147" s="109"/>
      <c r="S147" s="109"/>
    </row>
    <row r="148" spans="1:19" ht="33.75" customHeight="1" x14ac:dyDescent="0.15">
      <c r="A148" s="109"/>
      <c r="B148" s="109"/>
      <c r="C148" s="115"/>
      <c r="D148" s="121"/>
      <c r="E148" s="115"/>
      <c r="F148" s="110"/>
      <c r="G148" s="110"/>
      <c r="H148" s="119"/>
      <c r="I148" s="109"/>
      <c r="J148" s="109"/>
      <c r="K148" s="109"/>
      <c r="L148" s="115">
        <f ca="1">IFERROR(__xludf.DUMMYFUNCTION("""COMPUTED_VALUE"""),2498313)</f>
        <v>2498313</v>
      </c>
      <c r="M148" s="118" t="str">
        <f ca="1">IFERROR(__xludf.DUMMYFUNCTION("""COMPUTED_VALUE"""),"Overcoming Insecurity for More Confidence at Work")</f>
        <v>Overcoming Insecurity for More Confidence at Work</v>
      </c>
      <c r="N148" s="115" t="str">
        <f ca="1">IFERROR(__xludf.DUMMYFUNCTION("""COMPUTED_VALUE"""),"General")</f>
        <v>General</v>
      </c>
      <c r="O148" s="110" t="str">
        <f ca="1">IFERROR(__xludf.DUMMYFUNCTION("""COMPUTED_VALUE"""),"General")</f>
        <v>General</v>
      </c>
      <c r="P148" s="112">
        <f ca="1">IFERROR(__xludf.DUMMYFUNCTION("""COMPUTED_VALUE"""),0.0298726851851851)</f>
        <v>2.9872685185185099E-2</v>
      </c>
      <c r="Q148" s="119"/>
      <c r="R148" s="109"/>
      <c r="S148" s="109"/>
    </row>
    <row r="149" spans="1:19" ht="33.75" customHeight="1" x14ac:dyDescent="0.15">
      <c r="A149" s="109"/>
      <c r="B149" s="109"/>
      <c r="C149" s="115"/>
      <c r="D149" s="121"/>
      <c r="E149" s="115"/>
      <c r="F149" s="110"/>
      <c r="G149" s="110"/>
      <c r="H149" s="119"/>
      <c r="I149" s="109"/>
      <c r="J149" s="109"/>
      <c r="K149" s="109"/>
      <c r="L149" s="115">
        <f ca="1">IFERROR(__xludf.DUMMYFUNCTION("""COMPUTED_VALUE"""),3099332)</f>
        <v>3099332</v>
      </c>
      <c r="M149" s="118" t="str">
        <f ca="1">IFERROR(__xludf.DUMMYFUNCTION("""COMPUTED_VALUE"""),"Optimize Your iPhone for Focus, Productivity, and Well-Being")</f>
        <v>Optimize Your iPhone for Focus, Productivity, and Well-Being</v>
      </c>
      <c r="N149" s="115" t="str">
        <f ca="1">IFERROR(__xludf.DUMMYFUNCTION("""COMPUTED_VALUE"""),"General")</f>
        <v>General</v>
      </c>
      <c r="O149" s="110" t="str">
        <f ca="1">IFERROR(__xludf.DUMMYFUNCTION("""COMPUTED_VALUE"""),"General")</f>
        <v>General</v>
      </c>
      <c r="P149" s="112">
        <f ca="1">IFERROR(__xludf.DUMMYFUNCTION("""COMPUTED_VALUE"""),0.0119560185185185)</f>
        <v>1.19560185185185E-2</v>
      </c>
      <c r="Q149" s="119"/>
      <c r="R149" s="109"/>
      <c r="S149" s="109"/>
    </row>
    <row r="150" spans="1:19" ht="33.75" customHeight="1" x14ac:dyDescent="0.15">
      <c r="A150" s="122"/>
      <c r="B150" s="122"/>
      <c r="C150" s="123"/>
      <c r="D150" s="124"/>
      <c r="E150" s="123"/>
      <c r="F150" s="123"/>
      <c r="G150" s="123"/>
      <c r="H150" s="125"/>
      <c r="I150" s="122"/>
      <c r="J150" s="122"/>
      <c r="K150" s="122"/>
      <c r="L150" s="123">
        <f ca="1">IFERROR(__xludf.DUMMYFUNCTION("""COMPUTED_VALUE"""),3095274)</f>
        <v>3095274</v>
      </c>
      <c r="M150" s="132" t="str">
        <f ca="1">IFERROR(__xludf.DUMMYFUNCTION("""COMPUTED_VALUE"""),"Circles of Competence: Know Your Strike Zone")</f>
        <v>Circles of Competence: Know Your Strike Zone</v>
      </c>
      <c r="N150" s="123" t="str">
        <f ca="1">IFERROR(__xludf.DUMMYFUNCTION("""COMPUTED_VALUE"""),"General")</f>
        <v>General</v>
      </c>
      <c r="O150" s="123" t="str">
        <f ca="1">IFERROR(__xludf.DUMMYFUNCTION("""COMPUTED_VALUE"""),"General")</f>
        <v>General</v>
      </c>
      <c r="P150" s="133">
        <f ca="1">IFERROR(__xludf.DUMMYFUNCTION("""COMPUTED_VALUE"""),0.00670138888888888)</f>
        <v>6.70138888888888E-3</v>
      </c>
      <c r="Q150" s="125"/>
      <c r="R150" s="122"/>
      <c r="S150" s="122"/>
    </row>
    <row r="151" spans="1:19" ht="33.75" customHeight="1" x14ac:dyDescent="0.15">
      <c r="A151" s="122"/>
      <c r="B151" s="122"/>
      <c r="C151" s="123"/>
      <c r="D151" s="124"/>
      <c r="E151" s="123"/>
      <c r="F151" s="123"/>
      <c r="G151" s="123"/>
      <c r="H151" s="125"/>
      <c r="I151" s="122"/>
      <c r="J151" s="122"/>
      <c r="K151" s="122"/>
      <c r="L151" s="123"/>
      <c r="M151" s="124"/>
      <c r="N151" s="123"/>
      <c r="O151" s="123"/>
      <c r="P151" s="123"/>
      <c r="Q151" s="125"/>
      <c r="R151" s="122"/>
      <c r="S151" s="122"/>
    </row>
    <row r="152" spans="1:19" ht="33.75" customHeight="1" x14ac:dyDescent="0.15">
      <c r="A152" s="122"/>
      <c r="B152" s="122"/>
      <c r="C152" s="123"/>
      <c r="D152" s="124"/>
      <c r="E152" s="123"/>
      <c r="F152" s="123"/>
      <c r="G152" s="123"/>
      <c r="H152" s="125"/>
      <c r="I152" s="122"/>
      <c r="J152" s="122"/>
      <c r="K152" s="122"/>
      <c r="L152" s="123"/>
      <c r="M152" s="124"/>
      <c r="N152" s="123"/>
      <c r="O152" s="123"/>
      <c r="P152" s="123"/>
      <c r="Q152" s="125"/>
      <c r="R152" s="122"/>
      <c r="S152" s="122"/>
    </row>
    <row r="153" spans="1:19" ht="33.75" customHeight="1" x14ac:dyDescent="0.15">
      <c r="A153" s="122"/>
      <c r="B153" s="122"/>
      <c r="C153" s="123"/>
      <c r="D153" s="124"/>
      <c r="E153" s="123"/>
      <c r="F153" s="123"/>
      <c r="G153" s="123"/>
      <c r="H153" s="125"/>
      <c r="I153" s="122"/>
      <c r="J153" s="122"/>
      <c r="K153" s="122"/>
      <c r="L153" s="123"/>
      <c r="M153" s="124"/>
      <c r="N153" s="123"/>
      <c r="O153" s="123"/>
      <c r="P153" s="123"/>
      <c r="Q153" s="125"/>
      <c r="R153" s="122"/>
      <c r="S153" s="122"/>
    </row>
    <row r="154" spans="1:19" ht="33.75" customHeight="1" x14ac:dyDescent="0.15">
      <c r="A154" s="122"/>
      <c r="B154" s="122"/>
      <c r="C154" s="123"/>
      <c r="D154" s="124"/>
      <c r="E154" s="123"/>
      <c r="F154" s="123"/>
      <c r="G154" s="123"/>
      <c r="H154" s="125"/>
      <c r="I154" s="122"/>
      <c r="J154" s="122"/>
      <c r="K154" s="122"/>
      <c r="L154" s="123"/>
      <c r="M154" s="124"/>
      <c r="N154" s="123"/>
      <c r="O154" s="123"/>
      <c r="P154" s="123"/>
      <c r="Q154" s="125"/>
      <c r="R154" s="122"/>
      <c r="S154" s="122"/>
    </row>
    <row r="155" spans="1:19" ht="33.75" customHeight="1" x14ac:dyDescent="0.15">
      <c r="A155" s="122"/>
      <c r="B155" s="122"/>
      <c r="C155" s="123"/>
      <c r="D155" s="124"/>
      <c r="E155" s="123"/>
      <c r="F155" s="123"/>
      <c r="G155" s="123"/>
      <c r="H155" s="125"/>
      <c r="I155" s="122"/>
      <c r="J155" s="122"/>
      <c r="K155" s="122"/>
      <c r="L155" s="123"/>
      <c r="M155" s="124"/>
      <c r="N155" s="123"/>
      <c r="O155" s="123"/>
      <c r="P155" s="123"/>
      <c r="Q155" s="125"/>
      <c r="R155" s="122"/>
      <c r="S155" s="122"/>
    </row>
    <row r="156" spans="1:19" ht="33.75" customHeight="1" x14ac:dyDescent="0.15">
      <c r="A156" s="122"/>
      <c r="B156" s="122"/>
      <c r="C156" s="123"/>
      <c r="D156" s="124"/>
      <c r="E156" s="123"/>
      <c r="F156" s="123"/>
      <c r="G156" s="123"/>
      <c r="H156" s="125"/>
      <c r="I156" s="122"/>
      <c r="J156" s="122"/>
      <c r="K156" s="122"/>
      <c r="L156" s="123"/>
      <c r="M156" s="124"/>
      <c r="N156" s="123"/>
      <c r="O156" s="123"/>
      <c r="P156" s="123"/>
      <c r="Q156" s="125"/>
      <c r="R156" s="122"/>
      <c r="S156" s="122"/>
    </row>
    <row r="157" spans="1:19" ht="33.75" customHeight="1" x14ac:dyDescent="0.15">
      <c r="A157" s="122"/>
      <c r="B157" s="122"/>
      <c r="C157" s="123"/>
      <c r="D157" s="124"/>
      <c r="E157" s="123"/>
      <c r="F157" s="123"/>
      <c r="G157" s="123"/>
      <c r="H157" s="125"/>
      <c r="I157" s="122"/>
      <c r="J157" s="122"/>
      <c r="K157" s="122"/>
      <c r="L157" s="123"/>
      <c r="M157" s="124"/>
      <c r="N157" s="123"/>
      <c r="O157" s="123"/>
      <c r="P157" s="123"/>
      <c r="Q157" s="125"/>
      <c r="R157" s="122"/>
      <c r="S157" s="122"/>
    </row>
    <row r="158" spans="1:19" ht="33.75" customHeight="1" x14ac:dyDescent="0.15">
      <c r="A158" s="122"/>
      <c r="B158" s="122"/>
      <c r="C158" s="123"/>
      <c r="D158" s="124"/>
      <c r="E158" s="123"/>
      <c r="F158" s="123"/>
      <c r="G158" s="123"/>
      <c r="H158" s="125"/>
      <c r="I158" s="122"/>
      <c r="J158" s="122"/>
      <c r="K158" s="122"/>
      <c r="L158" s="123"/>
      <c r="M158" s="124"/>
      <c r="N158" s="123"/>
      <c r="O158" s="123"/>
      <c r="P158" s="123"/>
      <c r="Q158" s="125"/>
      <c r="R158" s="122"/>
      <c r="S158" s="122"/>
    </row>
    <row r="159" spans="1:19" ht="33.75" customHeight="1" x14ac:dyDescent="0.15">
      <c r="A159" s="122"/>
      <c r="B159" s="122"/>
      <c r="C159" s="123"/>
      <c r="D159" s="124"/>
      <c r="E159" s="123"/>
      <c r="F159" s="123"/>
      <c r="G159" s="123"/>
      <c r="H159" s="125"/>
      <c r="I159" s="122"/>
      <c r="J159" s="122"/>
      <c r="K159" s="122"/>
      <c r="L159" s="123"/>
      <c r="M159" s="124"/>
      <c r="N159" s="123"/>
      <c r="O159" s="123"/>
      <c r="P159" s="123"/>
      <c r="Q159" s="125"/>
      <c r="R159" s="122"/>
      <c r="S159" s="122"/>
    </row>
    <row r="160" spans="1:19" ht="33.75" customHeight="1" x14ac:dyDescent="0.15">
      <c r="A160" s="122"/>
      <c r="B160" s="122"/>
      <c r="C160" s="123"/>
      <c r="D160" s="124"/>
      <c r="E160" s="123"/>
      <c r="F160" s="123"/>
      <c r="G160" s="123"/>
      <c r="H160" s="125"/>
      <c r="I160" s="122"/>
      <c r="J160" s="122"/>
      <c r="K160" s="122"/>
      <c r="L160" s="123"/>
      <c r="M160" s="124"/>
      <c r="N160" s="123"/>
      <c r="O160" s="123"/>
      <c r="P160" s="123"/>
      <c r="Q160" s="125"/>
      <c r="R160" s="122"/>
      <c r="S160" s="122"/>
    </row>
    <row r="161" spans="1:19" ht="33.75" customHeight="1" x14ac:dyDescent="0.15">
      <c r="A161" s="122"/>
      <c r="B161" s="122"/>
      <c r="C161" s="123"/>
      <c r="D161" s="124"/>
      <c r="E161" s="123"/>
      <c r="F161" s="123"/>
      <c r="G161" s="123"/>
      <c r="H161" s="125"/>
      <c r="I161" s="122"/>
      <c r="J161" s="122"/>
      <c r="K161" s="122"/>
      <c r="L161" s="123"/>
      <c r="M161" s="124"/>
      <c r="N161" s="123"/>
      <c r="O161" s="123"/>
      <c r="P161" s="123"/>
      <c r="Q161" s="125"/>
      <c r="R161" s="122"/>
      <c r="S161" s="122"/>
    </row>
    <row r="162" spans="1:19" ht="33.75" customHeight="1" x14ac:dyDescent="0.15">
      <c r="A162" s="122"/>
      <c r="B162" s="122"/>
      <c r="C162" s="123"/>
      <c r="D162" s="124"/>
      <c r="E162" s="123"/>
      <c r="F162" s="123"/>
      <c r="G162" s="123"/>
      <c r="H162" s="125"/>
      <c r="I162" s="122"/>
      <c r="J162" s="122"/>
      <c r="K162" s="122"/>
      <c r="L162" s="123"/>
      <c r="M162" s="124"/>
      <c r="N162" s="123"/>
      <c r="O162" s="123"/>
      <c r="P162" s="123"/>
      <c r="Q162" s="125"/>
      <c r="R162" s="122"/>
      <c r="S162" s="122"/>
    </row>
    <row r="163" spans="1:19" ht="33.75" customHeight="1" x14ac:dyDescent="0.15">
      <c r="A163" s="122"/>
      <c r="B163" s="122"/>
      <c r="C163" s="123"/>
      <c r="D163" s="124"/>
      <c r="E163" s="123"/>
      <c r="F163" s="123"/>
      <c r="G163" s="123"/>
      <c r="H163" s="125"/>
      <c r="I163" s="122"/>
      <c r="J163" s="122"/>
      <c r="K163" s="122"/>
      <c r="L163" s="123"/>
      <c r="M163" s="124"/>
      <c r="N163" s="123"/>
      <c r="O163" s="123"/>
      <c r="P163" s="123"/>
      <c r="Q163" s="125"/>
      <c r="R163" s="122"/>
      <c r="S163" s="122"/>
    </row>
    <row r="164" spans="1:19" ht="33.75" customHeight="1" x14ac:dyDescent="0.15">
      <c r="A164" s="122"/>
      <c r="B164" s="122"/>
      <c r="C164" s="123"/>
      <c r="D164" s="124"/>
      <c r="E164" s="123"/>
      <c r="F164" s="123"/>
      <c r="G164" s="123"/>
      <c r="H164" s="125"/>
      <c r="I164" s="122"/>
      <c r="J164" s="122"/>
      <c r="K164" s="122"/>
      <c r="L164" s="123"/>
      <c r="M164" s="124"/>
      <c r="N164" s="123"/>
      <c r="O164" s="123"/>
      <c r="P164" s="123"/>
      <c r="Q164" s="125"/>
      <c r="R164" s="122"/>
      <c r="S164" s="122"/>
    </row>
    <row r="165" spans="1:19" ht="33.75" customHeight="1" x14ac:dyDescent="0.15">
      <c r="A165" s="122"/>
      <c r="B165" s="122"/>
      <c r="C165" s="123"/>
      <c r="D165" s="124"/>
      <c r="E165" s="123"/>
      <c r="F165" s="123"/>
      <c r="G165" s="123"/>
      <c r="H165" s="125"/>
      <c r="I165" s="122"/>
      <c r="J165" s="122"/>
      <c r="K165" s="122"/>
      <c r="L165" s="123"/>
      <c r="M165" s="124"/>
      <c r="N165" s="123"/>
      <c r="O165" s="123"/>
      <c r="P165" s="123"/>
      <c r="Q165" s="125"/>
      <c r="R165" s="122"/>
      <c r="S165" s="122"/>
    </row>
    <row r="166" spans="1:19" ht="33.75" customHeight="1" x14ac:dyDescent="0.15">
      <c r="A166" s="122"/>
      <c r="B166" s="122"/>
      <c r="C166" s="123"/>
      <c r="D166" s="124"/>
      <c r="E166" s="123"/>
      <c r="F166" s="123"/>
      <c r="G166" s="123"/>
      <c r="H166" s="125"/>
      <c r="I166" s="122"/>
      <c r="J166" s="122"/>
      <c r="K166" s="122"/>
      <c r="L166" s="123"/>
      <c r="M166" s="124"/>
      <c r="N166" s="123"/>
      <c r="O166" s="123"/>
      <c r="P166" s="123"/>
      <c r="Q166" s="125"/>
      <c r="R166" s="122"/>
      <c r="S166" s="122"/>
    </row>
    <row r="167" spans="1:19" ht="33.75" customHeight="1" x14ac:dyDescent="0.15">
      <c r="A167" s="122"/>
      <c r="B167" s="122"/>
      <c r="C167" s="123"/>
      <c r="D167" s="124"/>
      <c r="E167" s="123"/>
      <c r="F167" s="123"/>
      <c r="G167" s="123"/>
      <c r="H167" s="125"/>
      <c r="I167" s="122"/>
      <c r="J167" s="122"/>
      <c r="K167" s="122"/>
      <c r="L167" s="123"/>
      <c r="M167" s="124"/>
      <c r="N167" s="123"/>
      <c r="O167" s="123"/>
      <c r="P167" s="123"/>
      <c r="Q167" s="125"/>
      <c r="R167" s="122"/>
      <c r="S167" s="122"/>
    </row>
    <row r="168" spans="1:19" ht="33.75" customHeight="1" x14ac:dyDescent="0.15">
      <c r="A168" s="122"/>
      <c r="B168" s="122"/>
      <c r="C168" s="123"/>
      <c r="D168" s="124"/>
      <c r="E168" s="123"/>
      <c r="F168" s="123"/>
      <c r="G168" s="123"/>
      <c r="H168" s="125"/>
      <c r="I168" s="122"/>
      <c r="J168" s="122"/>
      <c r="K168" s="122"/>
      <c r="L168" s="123"/>
      <c r="M168" s="124"/>
      <c r="N168" s="123"/>
      <c r="O168" s="123"/>
      <c r="P168" s="123"/>
      <c r="Q168" s="125"/>
      <c r="R168" s="122"/>
      <c r="S168" s="122"/>
    </row>
    <row r="169" spans="1:19" ht="33.75" customHeight="1" x14ac:dyDescent="0.15">
      <c r="A169" s="122"/>
      <c r="B169" s="122"/>
      <c r="C169" s="123"/>
      <c r="D169" s="124"/>
      <c r="E169" s="123"/>
      <c r="F169" s="123"/>
      <c r="G169" s="123"/>
      <c r="H169" s="125"/>
      <c r="I169" s="122"/>
      <c r="J169" s="122"/>
      <c r="K169" s="122"/>
      <c r="L169" s="123"/>
      <c r="M169" s="124"/>
      <c r="N169" s="123"/>
      <c r="O169" s="123"/>
      <c r="P169" s="123"/>
      <c r="Q169" s="125"/>
      <c r="R169" s="122"/>
      <c r="S169" s="122"/>
    </row>
    <row r="170" spans="1:19" ht="33.75" customHeight="1" x14ac:dyDescent="0.15">
      <c r="A170" s="122"/>
      <c r="B170" s="122"/>
      <c r="C170" s="123"/>
      <c r="D170" s="124"/>
      <c r="E170" s="123"/>
      <c r="F170" s="123"/>
      <c r="G170" s="123"/>
      <c r="H170" s="125"/>
      <c r="I170" s="122"/>
      <c r="J170" s="122"/>
      <c r="K170" s="122"/>
      <c r="L170" s="123"/>
      <c r="M170" s="124"/>
      <c r="N170" s="123"/>
      <c r="O170" s="123"/>
      <c r="P170" s="123"/>
      <c r="Q170" s="125"/>
      <c r="R170" s="122"/>
      <c r="S170" s="122"/>
    </row>
    <row r="171" spans="1:19" ht="33.75" customHeight="1" x14ac:dyDescent="0.15">
      <c r="A171" s="122"/>
      <c r="B171" s="122"/>
      <c r="C171" s="123"/>
      <c r="D171" s="124"/>
      <c r="E171" s="123"/>
      <c r="F171" s="123"/>
      <c r="G171" s="123"/>
      <c r="H171" s="125"/>
      <c r="I171" s="122"/>
      <c r="J171" s="122"/>
      <c r="K171" s="122"/>
      <c r="L171" s="123"/>
      <c r="M171" s="124"/>
      <c r="N171" s="123"/>
      <c r="O171" s="123"/>
      <c r="P171" s="123"/>
      <c r="Q171" s="125"/>
      <c r="R171" s="122"/>
      <c r="S171" s="122"/>
    </row>
    <row r="172" spans="1:19" ht="33.75" customHeight="1" x14ac:dyDescent="0.15">
      <c r="A172" s="122"/>
      <c r="B172" s="122"/>
      <c r="C172" s="123"/>
      <c r="D172" s="124"/>
      <c r="E172" s="123"/>
      <c r="F172" s="123"/>
      <c r="G172" s="123"/>
      <c r="H172" s="125"/>
      <c r="I172" s="122"/>
      <c r="J172" s="122"/>
      <c r="K172" s="122"/>
      <c r="L172" s="123"/>
      <c r="M172" s="124"/>
      <c r="N172" s="123"/>
      <c r="O172" s="123"/>
      <c r="P172" s="123"/>
      <c r="Q172" s="125"/>
      <c r="R172" s="122"/>
      <c r="S172" s="122"/>
    </row>
    <row r="173" spans="1:19" ht="33.75" customHeight="1" x14ac:dyDescent="0.15">
      <c r="A173" s="122"/>
      <c r="B173" s="122"/>
      <c r="C173" s="123"/>
      <c r="D173" s="124"/>
      <c r="E173" s="123"/>
      <c r="F173" s="123"/>
      <c r="G173" s="123"/>
      <c r="H173" s="125"/>
      <c r="I173" s="122"/>
      <c r="J173" s="122"/>
      <c r="K173" s="122"/>
      <c r="L173" s="123"/>
      <c r="M173" s="124"/>
      <c r="N173" s="123"/>
      <c r="O173" s="123"/>
      <c r="P173" s="123"/>
      <c r="Q173" s="125"/>
      <c r="R173" s="122"/>
      <c r="S173" s="122"/>
    </row>
    <row r="174" spans="1:19" ht="33.75" customHeight="1" x14ac:dyDescent="0.15">
      <c r="A174" s="122"/>
      <c r="B174" s="122"/>
      <c r="C174" s="123"/>
      <c r="D174" s="124"/>
      <c r="E174" s="123"/>
      <c r="F174" s="123"/>
      <c r="G174" s="123"/>
      <c r="H174" s="125"/>
      <c r="I174" s="122"/>
      <c r="J174" s="122"/>
      <c r="K174" s="122"/>
      <c r="L174" s="123"/>
      <c r="M174" s="124"/>
      <c r="N174" s="123"/>
      <c r="O174" s="123"/>
      <c r="P174" s="123"/>
      <c r="Q174" s="125"/>
      <c r="R174" s="122"/>
      <c r="S174" s="122"/>
    </row>
    <row r="175" spans="1:19" ht="33.75" customHeight="1" x14ac:dyDescent="0.15">
      <c r="A175" s="122"/>
      <c r="B175" s="122"/>
      <c r="C175" s="123"/>
      <c r="D175" s="124"/>
      <c r="E175" s="123"/>
      <c r="F175" s="123"/>
      <c r="G175" s="123"/>
      <c r="H175" s="125"/>
      <c r="I175" s="122"/>
      <c r="J175" s="122"/>
      <c r="K175" s="122"/>
      <c r="L175" s="123"/>
      <c r="M175" s="124"/>
      <c r="N175" s="123"/>
      <c r="O175" s="123"/>
      <c r="P175" s="123"/>
      <c r="Q175" s="125"/>
      <c r="R175" s="122"/>
      <c r="S175" s="122"/>
    </row>
    <row r="176" spans="1:19" ht="33.75" customHeight="1" x14ac:dyDescent="0.15">
      <c r="A176" s="122"/>
      <c r="B176" s="122"/>
      <c r="C176" s="123"/>
      <c r="D176" s="124"/>
      <c r="E176" s="123"/>
      <c r="F176" s="123"/>
      <c r="G176" s="123"/>
      <c r="H176" s="125"/>
      <c r="I176" s="122"/>
      <c r="J176" s="122"/>
      <c r="K176" s="122"/>
      <c r="L176" s="123"/>
      <c r="M176" s="124"/>
      <c r="N176" s="123"/>
      <c r="O176" s="123"/>
      <c r="P176" s="123"/>
      <c r="Q176" s="125"/>
      <c r="R176" s="122"/>
      <c r="S176" s="122"/>
    </row>
    <row r="177" spans="1:19" ht="33.75" customHeight="1" x14ac:dyDescent="0.15">
      <c r="A177" s="122"/>
      <c r="B177" s="122"/>
      <c r="C177" s="123"/>
      <c r="D177" s="124"/>
      <c r="E177" s="123"/>
      <c r="F177" s="123"/>
      <c r="G177" s="123"/>
      <c r="H177" s="125"/>
      <c r="I177" s="122"/>
      <c r="J177" s="122"/>
      <c r="K177" s="122"/>
      <c r="L177" s="123"/>
      <c r="M177" s="124"/>
      <c r="N177" s="123"/>
      <c r="O177" s="123"/>
      <c r="P177" s="123"/>
      <c r="Q177" s="125"/>
      <c r="R177" s="122"/>
      <c r="S177" s="122"/>
    </row>
    <row r="178" spans="1:19" ht="33.75" customHeight="1" x14ac:dyDescent="0.15">
      <c r="A178" s="122"/>
      <c r="B178" s="122"/>
      <c r="C178" s="123"/>
      <c r="D178" s="124"/>
      <c r="E178" s="123"/>
      <c r="F178" s="123"/>
      <c r="G178" s="123"/>
      <c r="H178" s="125"/>
      <c r="I178" s="122"/>
      <c r="J178" s="122"/>
      <c r="K178" s="122"/>
      <c r="L178" s="123"/>
      <c r="M178" s="124"/>
      <c r="N178" s="123"/>
      <c r="O178" s="123"/>
      <c r="P178" s="123"/>
      <c r="Q178" s="125"/>
      <c r="R178" s="122"/>
      <c r="S178" s="122"/>
    </row>
    <row r="179" spans="1:19" ht="33.75" customHeight="1" x14ac:dyDescent="0.15">
      <c r="A179" s="122"/>
      <c r="B179" s="122"/>
      <c r="C179" s="123"/>
      <c r="D179" s="124"/>
      <c r="E179" s="123"/>
      <c r="F179" s="123"/>
      <c r="G179" s="123"/>
      <c r="H179" s="125"/>
      <c r="I179" s="122"/>
      <c r="J179" s="122"/>
      <c r="K179" s="122"/>
      <c r="L179" s="123"/>
      <c r="M179" s="124"/>
      <c r="N179" s="123"/>
      <c r="O179" s="123"/>
      <c r="P179" s="123"/>
      <c r="Q179" s="125"/>
      <c r="R179" s="122"/>
      <c r="S179" s="122"/>
    </row>
    <row r="180" spans="1:19" ht="33.75" customHeight="1" x14ac:dyDescent="0.15">
      <c r="A180" s="122"/>
      <c r="B180" s="122"/>
      <c r="C180" s="123"/>
      <c r="D180" s="124"/>
      <c r="E180" s="123"/>
      <c r="F180" s="123"/>
      <c r="G180" s="123"/>
      <c r="H180" s="125"/>
      <c r="I180" s="122"/>
      <c r="J180" s="122"/>
      <c r="K180" s="122"/>
      <c r="L180" s="123"/>
      <c r="M180" s="124"/>
      <c r="N180" s="123"/>
      <c r="O180" s="123"/>
      <c r="P180" s="123"/>
      <c r="Q180" s="125"/>
      <c r="R180" s="122"/>
      <c r="S180" s="122"/>
    </row>
    <row r="181" spans="1:19" ht="33.75" customHeight="1" x14ac:dyDescent="0.15">
      <c r="A181" s="122"/>
      <c r="B181" s="122"/>
      <c r="C181" s="123"/>
      <c r="D181" s="124"/>
      <c r="E181" s="123"/>
      <c r="F181" s="123"/>
      <c r="G181" s="123"/>
      <c r="H181" s="125"/>
      <c r="I181" s="122"/>
      <c r="J181" s="122"/>
      <c r="K181" s="122"/>
      <c r="L181" s="123"/>
      <c r="M181" s="124"/>
      <c r="N181" s="123"/>
      <c r="O181" s="123"/>
      <c r="P181" s="123"/>
      <c r="Q181" s="125"/>
      <c r="R181" s="122"/>
      <c r="S181" s="122"/>
    </row>
    <row r="182" spans="1:19" ht="33.75" customHeight="1" x14ac:dyDescent="0.15">
      <c r="A182" s="122"/>
      <c r="B182" s="122"/>
      <c r="C182" s="123"/>
      <c r="D182" s="124"/>
      <c r="E182" s="123"/>
      <c r="F182" s="123"/>
      <c r="G182" s="123"/>
      <c r="H182" s="125"/>
      <c r="I182" s="122"/>
      <c r="J182" s="122"/>
      <c r="K182" s="122"/>
      <c r="L182" s="123"/>
      <c r="M182" s="124"/>
      <c r="N182" s="123"/>
      <c r="O182" s="123"/>
      <c r="P182" s="123"/>
      <c r="Q182" s="125"/>
      <c r="R182" s="122"/>
      <c r="S182" s="122"/>
    </row>
    <row r="183" spans="1:19" ht="33.75" customHeight="1" x14ac:dyDescent="0.15">
      <c r="A183" s="122"/>
      <c r="B183" s="122"/>
      <c r="C183" s="123"/>
      <c r="D183" s="124"/>
      <c r="E183" s="123"/>
      <c r="F183" s="123"/>
      <c r="G183" s="123"/>
      <c r="H183" s="125"/>
      <c r="I183" s="122"/>
      <c r="J183" s="122"/>
      <c r="K183" s="122"/>
      <c r="L183" s="123"/>
      <c r="M183" s="124"/>
      <c r="N183" s="123"/>
      <c r="O183" s="123"/>
      <c r="P183" s="123"/>
      <c r="Q183" s="125"/>
      <c r="R183" s="122"/>
      <c r="S183" s="122"/>
    </row>
    <row r="184" spans="1:19" ht="14" x14ac:dyDescent="0.15">
      <c r="A184" s="122"/>
      <c r="B184" s="122"/>
      <c r="C184" s="123"/>
      <c r="D184" s="124"/>
      <c r="E184" s="123"/>
      <c r="F184" s="123"/>
      <c r="G184" s="123"/>
      <c r="H184" s="125"/>
      <c r="I184" s="122"/>
      <c r="J184" s="122"/>
      <c r="K184" s="122"/>
      <c r="L184" s="123"/>
      <c r="M184" s="124"/>
      <c r="N184" s="123"/>
      <c r="O184" s="123"/>
      <c r="P184" s="123"/>
      <c r="Q184" s="125"/>
      <c r="R184" s="122"/>
      <c r="S184" s="122"/>
    </row>
    <row r="185" spans="1:19" ht="14" x14ac:dyDescent="0.15">
      <c r="A185" s="122"/>
      <c r="B185" s="122"/>
      <c r="C185" s="123"/>
      <c r="D185" s="124"/>
      <c r="E185" s="123"/>
      <c r="F185" s="123"/>
      <c r="G185" s="123"/>
      <c r="H185" s="125"/>
      <c r="I185" s="122"/>
      <c r="J185" s="122"/>
      <c r="K185" s="122"/>
      <c r="L185" s="123"/>
      <c r="M185" s="124"/>
      <c r="N185" s="123"/>
      <c r="O185" s="123"/>
      <c r="P185" s="123"/>
      <c r="Q185" s="125"/>
      <c r="R185" s="122"/>
      <c r="S185" s="122"/>
    </row>
    <row r="186" spans="1:19" ht="14" x14ac:dyDescent="0.15">
      <c r="A186" s="122"/>
      <c r="B186" s="122"/>
      <c r="C186" s="123"/>
      <c r="D186" s="124"/>
      <c r="E186" s="123"/>
      <c r="F186" s="123"/>
      <c r="G186" s="123"/>
      <c r="H186" s="125"/>
      <c r="I186" s="122"/>
      <c r="J186" s="122"/>
      <c r="K186" s="122"/>
      <c r="L186" s="123"/>
      <c r="M186" s="124"/>
      <c r="N186" s="123"/>
      <c r="O186" s="123"/>
      <c r="P186" s="123"/>
      <c r="Q186" s="125"/>
      <c r="R186" s="122"/>
      <c r="S186" s="122"/>
    </row>
    <row r="187" spans="1:19" ht="14" x14ac:dyDescent="0.15">
      <c r="A187" s="122"/>
      <c r="B187" s="122"/>
      <c r="C187" s="123"/>
      <c r="D187" s="124"/>
      <c r="E187" s="123"/>
      <c r="F187" s="123"/>
      <c r="G187" s="123"/>
      <c r="H187" s="125"/>
      <c r="I187" s="122"/>
      <c r="J187" s="122"/>
      <c r="K187" s="122"/>
      <c r="L187" s="123"/>
      <c r="M187" s="124"/>
      <c r="N187" s="123"/>
      <c r="O187" s="123"/>
      <c r="P187" s="123"/>
      <c r="Q187" s="125"/>
      <c r="R187" s="122"/>
      <c r="S187" s="122"/>
    </row>
    <row r="188" spans="1:19" ht="14" x14ac:dyDescent="0.15">
      <c r="A188" s="122"/>
      <c r="B188" s="122"/>
      <c r="C188" s="123"/>
      <c r="D188" s="124"/>
      <c r="E188" s="123"/>
      <c r="F188" s="123"/>
      <c r="G188" s="123"/>
      <c r="H188" s="125"/>
      <c r="I188" s="122"/>
      <c r="J188" s="122"/>
      <c r="K188" s="122"/>
      <c r="L188" s="123"/>
      <c r="M188" s="124"/>
      <c r="N188" s="123"/>
      <c r="O188" s="123"/>
      <c r="P188" s="123"/>
      <c r="Q188" s="125"/>
      <c r="R188" s="122"/>
      <c r="S188" s="122"/>
    </row>
    <row r="189" spans="1:19" ht="14" x14ac:dyDescent="0.15">
      <c r="A189" s="122"/>
      <c r="B189" s="122"/>
      <c r="C189" s="123"/>
      <c r="D189" s="124"/>
      <c r="E189" s="123"/>
      <c r="F189" s="123"/>
      <c r="G189" s="123"/>
      <c r="H189" s="125"/>
      <c r="I189" s="122"/>
      <c r="J189" s="122"/>
      <c r="K189" s="122"/>
      <c r="L189" s="123"/>
      <c r="M189" s="124"/>
      <c r="N189" s="123"/>
      <c r="O189" s="123"/>
      <c r="P189" s="123"/>
      <c r="Q189" s="125"/>
      <c r="R189" s="122"/>
      <c r="S189" s="122"/>
    </row>
    <row r="190" spans="1:19" ht="14" x14ac:dyDescent="0.15">
      <c r="A190" s="122"/>
      <c r="B190" s="122"/>
      <c r="C190" s="123"/>
      <c r="D190" s="124"/>
      <c r="E190" s="123"/>
      <c r="F190" s="123"/>
      <c r="G190" s="123"/>
      <c r="H190" s="125"/>
      <c r="I190" s="122"/>
      <c r="J190" s="122"/>
      <c r="K190" s="122"/>
      <c r="L190" s="123"/>
      <c r="M190" s="124"/>
      <c r="N190" s="123"/>
      <c r="O190" s="123"/>
      <c r="P190" s="123"/>
      <c r="Q190" s="125"/>
      <c r="R190" s="122"/>
      <c r="S190" s="122"/>
    </row>
    <row r="191" spans="1:19" ht="14" x14ac:dyDescent="0.15">
      <c r="A191" s="122"/>
      <c r="B191" s="122"/>
      <c r="C191" s="123"/>
      <c r="D191" s="124"/>
      <c r="E191" s="123"/>
      <c r="F191" s="123"/>
      <c r="G191" s="123"/>
      <c r="H191" s="125"/>
      <c r="I191" s="122"/>
      <c r="J191" s="122"/>
      <c r="K191" s="122"/>
      <c r="L191" s="123"/>
      <c r="M191" s="124"/>
      <c r="N191" s="123"/>
      <c r="O191" s="123"/>
      <c r="P191" s="123"/>
      <c r="Q191" s="125"/>
      <c r="R191" s="122"/>
      <c r="S191" s="122"/>
    </row>
    <row r="192" spans="1:19" ht="14" x14ac:dyDescent="0.15">
      <c r="A192" s="122"/>
      <c r="B192" s="122"/>
      <c r="C192" s="123"/>
      <c r="D192" s="124"/>
      <c r="E192" s="123"/>
      <c r="F192" s="123"/>
      <c r="G192" s="123"/>
      <c r="H192" s="125"/>
      <c r="I192" s="122"/>
      <c r="J192" s="122"/>
      <c r="K192" s="122"/>
      <c r="L192" s="123"/>
      <c r="M192" s="124"/>
      <c r="N192" s="123"/>
      <c r="O192" s="123"/>
      <c r="P192" s="123"/>
      <c r="Q192" s="125"/>
      <c r="R192" s="122"/>
      <c r="S192" s="122"/>
    </row>
    <row r="193" spans="1:19" ht="14" x14ac:dyDescent="0.15">
      <c r="A193" s="122"/>
      <c r="B193" s="122"/>
      <c r="C193" s="123"/>
      <c r="D193" s="124"/>
      <c r="E193" s="123"/>
      <c r="F193" s="123"/>
      <c r="G193" s="123"/>
      <c r="H193" s="125"/>
      <c r="I193" s="122"/>
      <c r="J193" s="122"/>
      <c r="K193" s="122"/>
      <c r="L193" s="123"/>
      <c r="M193" s="124"/>
      <c r="N193" s="123"/>
      <c r="O193" s="123"/>
      <c r="P193" s="123"/>
      <c r="Q193" s="125"/>
      <c r="R193" s="122"/>
      <c r="S193" s="122"/>
    </row>
    <row r="194" spans="1:19" ht="14" x14ac:dyDescent="0.15">
      <c r="A194" s="122"/>
      <c r="B194" s="122"/>
      <c r="C194" s="123"/>
      <c r="D194" s="124"/>
      <c r="E194" s="123"/>
      <c r="F194" s="123"/>
      <c r="G194" s="123"/>
      <c r="H194" s="125"/>
      <c r="I194" s="122"/>
      <c r="J194" s="122"/>
      <c r="K194" s="122"/>
      <c r="L194" s="123"/>
      <c r="M194" s="124"/>
      <c r="N194" s="123"/>
      <c r="O194" s="123"/>
      <c r="P194" s="123"/>
      <c r="Q194" s="125"/>
      <c r="R194" s="122"/>
      <c r="S194" s="122"/>
    </row>
    <row r="195" spans="1:19" ht="14" x14ac:dyDescent="0.15">
      <c r="A195" s="122"/>
      <c r="B195" s="122"/>
      <c r="C195" s="123"/>
      <c r="D195" s="124"/>
      <c r="E195" s="123"/>
      <c r="F195" s="123"/>
      <c r="G195" s="123"/>
      <c r="H195" s="125"/>
      <c r="I195" s="122"/>
      <c r="J195" s="122"/>
      <c r="K195" s="122"/>
      <c r="L195" s="123"/>
      <c r="M195" s="124"/>
      <c r="N195" s="123"/>
      <c r="O195" s="123"/>
      <c r="P195" s="123"/>
      <c r="Q195" s="125"/>
      <c r="R195" s="122"/>
      <c r="S195" s="122"/>
    </row>
    <row r="196" spans="1:19" ht="14" x14ac:dyDescent="0.15">
      <c r="A196" s="122"/>
      <c r="B196" s="122"/>
      <c r="C196" s="123"/>
      <c r="D196" s="124"/>
      <c r="E196" s="123"/>
      <c r="F196" s="123"/>
      <c r="G196" s="123"/>
      <c r="H196" s="125"/>
      <c r="I196" s="122"/>
      <c r="J196" s="122"/>
      <c r="K196" s="122"/>
      <c r="L196" s="123"/>
      <c r="M196" s="124"/>
      <c r="N196" s="123"/>
      <c r="O196" s="123"/>
      <c r="P196" s="123"/>
      <c r="Q196" s="125"/>
      <c r="R196" s="122"/>
      <c r="S196" s="122"/>
    </row>
    <row r="197" spans="1:19" ht="14" x14ac:dyDescent="0.15">
      <c r="A197" s="122"/>
      <c r="B197" s="122"/>
      <c r="C197" s="123"/>
      <c r="D197" s="124"/>
      <c r="E197" s="123"/>
      <c r="F197" s="123"/>
      <c r="G197" s="123"/>
      <c r="H197" s="125"/>
      <c r="I197" s="122"/>
      <c r="J197" s="122"/>
      <c r="K197" s="122"/>
      <c r="L197" s="123"/>
      <c r="M197" s="124"/>
      <c r="N197" s="123"/>
      <c r="O197" s="123"/>
      <c r="P197" s="123"/>
      <c r="Q197" s="125"/>
      <c r="R197" s="122"/>
      <c r="S197" s="122"/>
    </row>
    <row r="198" spans="1:19" ht="14" x14ac:dyDescent="0.15">
      <c r="A198" s="122"/>
      <c r="B198" s="122"/>
      <c r="C198" s="123"/>
      <c r="D198" s="124"/>
      <c r="E198" s="123"/>
      <c r="F198" s="123"/>
      <c r="G198" s="123"/>
      <c r="H198" s="125"/>
      <c r="I198" s="122"/>
      <c r="J198" s="122"/>
      <c r="K198" s="122"/>
      <c r="L198" s="123"/>
      <c r="M198" s="124"/>
      <c r="N198" s="123"/>
      <c r="O198" s="123"/>
      <c r="P198" s="123"/>
      <c r="Q198" s="125"/>
      <c r="R198" s="122"/>
      <c r="S198" s="122"/>
    </row>
    <row r="199" spans="1:19" ht="14" x14ac:dyDescent="0.15">
      <c r="A199" s="122"/>
      <c r="B199" s="122"/>
      <c r="C199" s="123"/>
      <c r="D199" s="124"/>
      <c r="E199" s="123"/>
      <c r="F199" s="123"/>
      <c r="G199" s="123"/>
      <c r="H199" s="125"/>
      <c r="I199" s="122"/>
      <c r="J199" s="122"/>
      <c r="K199" s="122"/>
      <c r="L199" s="123"/>
      <c r="M199" s="124"/>
      <c r="N199" s="123"/>
      <c r="O199" s="123"/>
      <c r="P199" s="123"/>
      <c r="Q199" s="125"/>
      <c r="R199" s="122"/>
      <c r="S199" s="122"/>
    </row>
    <row r="200" spans="1:19" ht="14" x14ac:dyDescent="0.15">
      <c r="A200" s="122"/>
      <c r="B200" s="122"/>
      <c r="C200" s="123"/>
      <c r="D200" s="124"/>
      <c r="E200" s="123"/>
      <c r="F200" s="123"/>
      <c r="G200" s="123"/>
      <c r="H200" s="125"/>
      <c r="I200" s="122"/>
      <c r="J200" s="122"/>
      <c r="K200" s="122"/>
      <c r="L200" s="123"/>
      <c r="M200" s="124"/>
      <c r="N200" s="123"/>
      <c r="O200" s="123"/>
      <c r="P200" s="123"/>
      <c r="Q200" s="125"/>
      <c r="R200" s="122"/>
      <c r="S200" s="122"/>
    </row>
    <row r="201" spans="1:19" ht="14" x14ac:dyDescent="0.15">
      <c r="A201" s="122"/>
      <c r="B201" s="122"/>
      <c r="C201" s="123"/>
      <c r="D201" s="124"/>
      <c r="E201" s="123"/>
      <c r="F201" s="123"/>
      <c r="G201" s="123"/>
      <c r="H201" s="125"/>
      <c r="I201" s="122"/>
      <c r="J201" s="122"/>
      <c r="K201" s="122"/>
      <c r="L201" s="123"/>
      <c r="M201" s="124"/>
      <c r="N201" s="123"/>
      <c r="O201" s="123"/>
      <c r="P201" s="123"/>
      <c r="Q201" s="125"/>
      <c r="R201" s="122"/>
      <c r="S201" s="122"/>
    </row>
    <row r="202" spans="1:19" ht="14" x14ac:dyDescent="0.15">
      <c r="A202" s="122"/>
      <c r="B202" s="122"/>
      <c r="C202" s="123"/>
      <c r="D202" s="124"/>
      <c r="E202" s="123"/>
      <c r="F202" s="123"/>
      <c r="G202" s="123"/>
      <c r="H202" s="125"/>
      <c r="I202" s="122"/>
      <c r="J202" s="122"/>
      <c r="K202" s="122"/>
      <c r="L202" s="123"/>
      <c r="M202" s="124"/>
      <c r="N202" s="123"/>
      <c r="O202" s="123"/>
      <c r="P202" s="123"/>
      <c r="Q202" s="125"/>
      <c r="R202" s="122"/>
      <c r="S202" s="122"/>
    </row>
    <row r="203" spans="1:19" ht="14" x14ac:dyDescent="0.15">
      <c r="A203" s="122"/>
      <c r="B203" s="122"/>
      <c r="C203" s="123"/>
      <c r="D203" s="124"/>
      <c r="E203" s="123"/>
      <c r="F203" s="123"/>
      <c r="G203" s="123"/>
      <c r="H203" s="125"/>
      <c r="I203" s="122"/>
      <c r="J203" s="122"/>
      <c r="K203" s="122"/>
      <c r="L203" s="123"/>
      <c r="M203" s="124"/>
      <c r="N203" s="123"/>
      <c r="O203" s="123"/>
      <c r="P203" s="123"/>
      <c r="Q203" s="125"/>
      <c r="R203" s="122"/>
      <c r="S203" s="122"/>
    </row>
    <row r="204" spans="1:19" ht="14" x14ac:dyDescent="0.15">
      <c r="A204" s="122"/>
      <c r="B204" s="122"/>
      <c r="C204" s="123"/>
      <c r="D204" s="124"/>
      <c r="E204" s="123"/>
      <c r="F204" s="123"/>
      <c r="G204" s="123"/>
      <c r="H204" s="125"/>
      <c r="I204" s="122"/>
      <c r="J204" s="122"/>
      <c r="K204" s="122"/>
      <c r="L204" s="123"/>
      <c r="M204" s="124"/>
      <c r="N204" s="123"/>
      <c r="O204" s="123"/>
      <c r="P204" s="123"/>
      <c r="Q204" s="125"/>
      <c r="R204" s="122"/>
      <c r="S204" s="122"/>
    </row>
    <row r="205" spans="1:19" ht="14" x14ac:dyDescent="0.15">
      <c r="A205" s="122"/>
      <c r="B205" s="122"/>
      <c r="C205" s="123"/>
      <c r="D205" s="124"/>
      <c r="E205" s="123"/>
      <c r="F205" s="123"/>
      <c r="G205" s="123"/>
      <c r="H205" s="125"/>
      <c r="I205" s="122"/>
      <c r="J205" s="122"/>
      <c r="K205" s="122"/>
      <c r="L205" s="123"/>
      <c r="M205" s="124"/>
      <c r="N205" s="123"/>
      <c r="O205" s="123"/>
      <c r="P205" s="123"/>
      <c r="Q205" s="125"/>
      <c r="R205" s="122"/>
      <c r="S205" s="122"/>
    </row>
    <row r="206" spans="1:19" ht="14" x14ac:dyDescent="0.15">
      <c r="A206" s="122"/>
      <c r="B206" s="122"/>
      <c r="C206" s="123"/>
      <c r="D206" s="124"/>
      <c r="E206" s="123"/>
      <c r="F206" s="123"/>
      <c r="G206" s="123"/>
      <c r="H206" s="125"/>
      <c r="I206" s="122"/>
      <c r="J206" s="122"/>
      <c r="K206" s="122"/>
      <c r="L206" s="123"/>
      <c r="M206" s="124"/>
      <c r="N206" s="123"/>
      <c r="O206" s="123"/>
      <c r="P206" s="123"/>
      <c r="Q206" s="125"/>
      <c r="R206" s="122"/>
      <c r="S206" s="122"/>
    </row>
    <row r="207" spans="1:19" ht="14" x14ac:dyDescent="0.15">
      <c r="A207" s="122"/>
      <c r="B207" s="122"/>
      <c r="C207" s="123"/>
      <c r="D207" s="124"/>
      <c r="E207" s="123"/>
      <c r="F207" s="123"/>
      <c r="G207" s="123"/>
      <c r="H207" s="125"/>
      <c r="I207" s="122"/>
      <c r="J207" s="122"/>
      <c r="K207" s="122"/>
      <c r="L207" s="123"/>
      <c r="M207" s="124"/>
      <c r="N207" s="123"/>
      <c r="O207" s="123"/>
      <c r="P207" s="123"/>
      <c r="Q207" s="125"/>
      <c r="R207" s="122"/>
      <c r="S207" s="122"/>
    </row>
    <row r="208" spans="1:19" ht="14" x14ac:dyDescent="0.15">
      <c r="A208" s="122"/>
      <c r="B208" s="122"/>
      <c r="C208" s="123"/>
      <c r="D208" s="124"/>
      <c r="E208" s="123"/>
      <c r="F208" s="123"/>
      <c r="G208" s="123"/>
      <c r="H208" s="125"/>
      <c r="I208" s="122"/>
      <c r="J208" s="122"/>
      <c r="K208" s="122"/>
      <c r="L208" s="123"/>
      <c r="M208" s="124"/>
      <c r="N208" s="123"/>
      <c r="O208" s="123"/>
      <c r="P208" s="123"/>
      <c r="Q208" s="125"/>
      <c r="R208" s="122"/>
      <c r="S208" s="122"/>
    </row>
    <row r="209" spans="1:19" ht="14" x14ac:dyDescent="0.15">
      <c r="A209" s="122"/>
      <c r="B209" s="122"/>
      <c r="C209" s="123"/>
      <c r="D209" s="124"/>
      <c r="E209" s="123"/>
      <c r="F209" s="123"/>
      <c r="G209" s="123"/>
      <c r="H209" s="125"/>
      <c r="I209" s="122"/>
      <c r="J209" s="122"/>
      <c r="K209" s="122"/>
      <c r="L209" s="123"/>
      <c r="M209" s="124"/>
      <c r="N209" s="123"/>
      <c r="O209" s="123"/>
      <c r="P209" s="123"/>
      <c r="Q209" s="125"/>
      <c r="R209" s="122"/>
      <c r="S209" s="122"/>
    </row>
    <row r="210" spans="1:19" ht="14" x14ac:dyDescent="0.15">
      <c r="A210" s="122"/>
      <c r="B210" s="122"/>
      <c r="C210" s="123"/>
      <c r="D210" s="124"/>
      <c r="E210" s="123"/>
      <c r="F210" s="123"/>
      <c r="G210" s="123"/>
      <c r="H210" s="125"/>
      <c r="I210" s="122"/>
      <c r="J210" s="122"/>
      <c r="K210" s="122"/>
      <c r="L210" s="123"/>
      <c r="M210" s="124"/>
      <c r="N210" s="123"/>
      <c r="O210" s="123"/>
      <c r="P210" s="123"/>
      <c r="Q210" s="125"/>
      <c r="R210" s="122"/>
      <c r="S210" s="122"/>
    </row>
    <row r="211" spans="1:19" ht="14" x14ac:dyDescent="0.15">
      <c r="A211" s="122"/>
      <c r="B211" s="122"/>
      <c r="C211" s="123"/>
      <c r="D211" s="124"/>
      <c r="E211" s="123"/>
      <c r="F211" s="123"/>
      <c r="G211" s="123"/>
      <c r="H211" s="125"/>
      <c r="I211" s="122"/>
      <c r="J211" s="122"/>
      <c r="K211" s="122"/>
      <c r="L211" s="123"/>
      <c r="M211" s="124"/>
      <c r="N211" s="123"/>
      <c r="O211" s="123"/>
      <c r="P211" s="123"/>
      <c r="Q211" s="125"/>
      <c r="R211" s="122"/>
      <c r="S211" s="122"/>
    </row>
    <row r="212" spans="1:19" ht="14" x14ac:dyDescent="0.15">
      <c r="A212" s="122"/>
      <c r="B212" s="122"/>
      <c r="C212" s="123"/>
      <c r="D212" s="124"/>
      <c r="E212" s="123"/>
      <c r="F212" s="123"/>
      <c r="G212" s="123"/>
      <c r="H212" s="125"/>
      <c r="I212" s="122"/>
      <c r="J212" s="122"/>
      <c r="K212" s="122"/>
      <c r="L212" s="123"/>
      <c r="M212" s="124"/>
      <c r="N212" s="123"/>
      <c r="O212" s="123"/>
      <c r="P212" s="123"/>
      <c r="Q212" s="125"/>
      <c r="R212" s="122"/>
      <c r="S212" s="122"/>
    </row>
    <row r="213" spans="1:19" ht="14" x14ac:dyDescent="0.15">
      <c r="A213" s="122"/>
      <c r="B213" s="122"/>
      <c r="C213" s="123"/>
      <c r="D213" s="124"/>
      <c r="E213" s="123"/>
      <c r="F213" s="123"/>
      <c r="G213" s="123"/>
      <c r="H213" s="125"/>
      <c r="I213" s="122"/>
      <c r="J213" s="122"/>
      <c r="K213" s="122"/>
      <c r="L213" s="123"/>
      <c r="M213" s="124"/>
      <c r="N213" s="123"/>
      <c r="O213" s="123"/>
      <c r="P213" s="123"/>
      <c r="Q213" s="125"/>
      <c r="R213" s="122"/>
      <c r="S213" s="122"/>
    </row>
    <row r="214" spans="1:19" ht="14" x14ac:dyDescent="0.15">
      <c r="A214" s="122"/>
      <c r="B214" s="122"/>
      <c r="C214" s="123"/>
      <c r="D214" s="124"/>
      <c r="E214" s="123"/>
      <c r="F214" s="123"/>
      <c r="G214" s="123"/>
      <c r="H214" s="125"/>
      <c r="I214" s="122"/>
      <c r="J214" s="122"/>
      <c r="K214" s="122"/>
      <c r="L214" s="123"/>
      <c r="M214" s="124"/>
      <c r="N214" s="123"/>
      <c r="O214" s="123"/>
      <c r="P214" s="123"/>
      <c r="Q214" s="125"/>
      <c r="R214" s="122"/>
      <c r="S214" s="122"/>
    </row>
    <row r="215" spans="1:19" ht="14" x14ac:dyDescent="0.15">
      <c r="A215" s="122"/>
      <c r="B215" s="122"/>
      <c r="C215" s="123"/>
      <c r="D215" s="124"/>
      <c r="E215" s="123"/>
      <c r="F215" s="123"/>
      <c r="G215" s="123"/>
      <c r="H215" s="125"/>
      <c r="I215" s="122"/>
      <c r="J215" s="122"/>
      <c r="K215" s="122"/>
      <c r="L215" s="123"/>
      <c r="M215" s="124"/>
      <c r="N215" s="123"/>
      <c r="O215" s="123"/>
      <c r="P215" s="123"/>
      <c r="Q215" s="125"/>
      <c r="R215" s="122"/>
      <c r="S215" s="122"/>
    </row>
    <row r="216" spans="1:19" ht="14" x14ac:dyDescent="0.15">
      <c r="A216" s="122"/>
      <c r="B216" s="122"/>
      <c r="C216" s="123"/>
      <c r="D216" s="124"/>
      <c r="E216" s="123"/>
      <c r="F216" s="123"/>
      <c r="G216" s="123"/>
      <c r="H216" s="125"/>
      <c r="I216" s="122"/>
      <c r="J216" s="122"/>
      <c r="K216" s="122"/>
      <c r="L216" s="123"/>
      <c r="M216" s="124"/>
      <c r="N216" s="123"/>
      <c r="O216" s="123"/>
      <c r="P216" s="123"/>
      <c r="Q216" s="125"/>
      <c r="R216" s="122"/>
      <c r="S216" s="122"/>
    </row>
    <row r="217" spans="1:19" ht="14" x14ac:dyDescent="0.15">
      <c r="A217" s="122"/>
      <c r="B217" s="122"/>
      <c r="C217" s="123"/>
      <c r="D217" s="124"/>
      <c r="E217" s="123"/>
      <c r="F217" s="123"/>
      <c r="G217" s="123"/>
      <c r="H217" s="125"/>
      <c r="I217" s="122"/>
      <c r="J217" s="122"/>
      <c r="K217" s="122"/>
      <c r="L217" s="123"/>
      <c r="M217" s="124"/>
      <c r="N217" s="123"/>
      <c r="O217" s="123"/>
      <c r="P217" s="123"/>
      <c r="Q217" s="125"/>
      <c r="R217" s="122"/>
      <c r="S217" s="122"/>
    </row>
    <row r="218" spans="1:19" ht="14" x14ac:dyDescent="0.15">
      <c r="A218" s="122"/>
      <c r="B218" s="122"/>
      <c r="C218" s="123"/>
      <c r="D218" s="124"/>
      <c r="E218" s="123"/>
      <c r="F218" s="123"/>
      <c r="G218" s="123"/>
      <c r="H218" s="125"/>
      <c r="I218" s="122"/>
      <c r="J218" s="122"/>
      <c r="K218" s="122"/>
      <c r="L218" s="123"/>
      <c r="M218" s="124"/>
      <c r="N218" s="123"/>
      <c r="O218" s="123"/>
      <c r="P218" s="123"/>
      <c r="Q218" s="125"/>
      <c r="R218" s="122"/>
      <c r="S218" s="122"/>
    </row>
    <row r="219" spans="1:19" ht="14" x14ac:dyDescent="0.15">
      <c r="A219" s="122"/>
      <c r="B219" s="122"/>
      <c r="C219" s="123"/>
      <c r="D219" s="124"/>
      <c r="E219" s="123"/>
      <c r="F219" s="123"/>
      <c r="G219" s="123"/>
      <c r="H219" s="125"/>
      <c r="I219" s="122"/>
      <c r="J219" s="122"/>
      <c r="K219" s="122"/>
      <c r="L219" s="123"/>
      <c r="M219" s="124"/>
      <c r="N219" s="123"/>
      <c r="O219" s="123"/>
      <c r="P219" s="123"/>
      <c r="Q219" s="125"/>
      <c r="R219" s="122"/>
      <c r="S219" s="122"/>
    </row>
    <row r="220" spans="1:19" ht="14" x14ac:dyDescent="0.15">
      <c r="A220" s="122"/>
      <c r="B220" s="122"/>
      <c r="C220" s="123"/>
      <c r="D220" s="124"/>
      <c r="E220" s="123"/>
      <c r="F220" s="123"/>
      <c r="G220" s="123"/>
      <c r="H220" s="125"/>
      <c r="I220" s="122"/>
      <c r="J220" s="122"/>
      <c r="K220" s="122"/>
      <c r="L220" s="123"/>
      <c r="M220" s="124"/>
      <c r="N220" s="123"/>
      <c r="O220" s="123"/>
      <c r="P220" s="123"/>
      <c r="Q220" s="125"/>
      <c r="R220" s="122"/>
      <c r="S220" s="122"/>
    </row>
    <row r="221" spans="1:19" ht="14" x14ac:dyDescent="0.15">
      <c r="A221" s="122"/>
      <c r="B221" s="122"/>
      <c r="C221" s="123"/>
      <c r="D221" s="124"/>
      <c r="E221" s="123"/>
      <c r="F221" s="123"/>
      <c r="G221" s="123"/>
      <c r="H221" s="125"/>
      <c r="I221" s="122"/>
      <c r="J221" s="122"/>
      <c r="K221" s="122"/>
      <c r="L221" s="123"/>
      <c r="M221" s="124"/>
      <c r="N221" s="123"/>
      <c r="O221" s="123"/>
      <c r="P221" s="123"/>
      <c r="Q221" s="125"/>
      <c r="R221" s="122"/>
      <c r="S221" s="122"/>
    </row>
    <row r="222" spans="1:19" ht="14" x14ac:dyDescent="0.15">
      <c r="A222" s="122"/>
      <c r="B222" s="122"/>
      <c r="C222" s="123"/>
      <c r="D222" s="124"/>
      <c r="E222" s="123"/>
      <c r="F222" s="123"/>
      <c r="G222" s="123"/>
      <c r="H222" s="125"/>
      <c r="I222" s="122"/>
      <c r="J222" s="122"/>
      <c r="K222" s="122"/>
      <c r="L222" s="123"/>
      <c r="M222" s="124"/>
      <c r="N222" s="123"/>
      <c r="O222" s="123"/>
      <c r="P222" s="123"/>
      <c r="Q222" s="125"/>
      <c r="R222" s="122"/>
      <c r="S222" s="122"/>
    </row>
    <row r="223" spans="1:19" ht="14" x14ac:dyDescent="0.15">
      <c r="A223" s="122"/>
      <c r="B223" s="122"/>
      <c r="C223" s="123"/>
      <c r="D223" s="124"/>
      <c r="E223" s="123"/>
      <c r="F223" s="123"/>
      <c r="G223" s="123"/>
      <c r="H223" s="125"/>
      <c r="I223" s="122"/>
      <c r="J223" s="122"/>
      <c r="K223" s="122"/>
      <c r="L223" s="123"/>
      <c r="M223" s="124"/>
      <c r="N223" s="123"/>
      <c r="O223" s="123"/>
      <c r="P223" s="123"/>
      <c r="Q223" s="125"/>
      <c r="R223" s="122"/>
      <c r="S223" s="122"/>
    </row>
    <row r="224" spans="1:19" ht="14" x14ac:dyDescent="0.15">
      <c r="A224" s="122"/>
      <c r="B224" s="122"/>
      <c r="C224" s="123"/>
      <c r="D224" s="124"/>
      <c r="E224" s="123"/>
      <c r="F224" s="123"/>
      <c r="G224" s="123"/>
      <c r="H224" s="125"/>
      <c r="I224" s="122"/>
      <c r="J224" s="122"/>
      <c r="K224" s="122"/>
      <c r="L224" s="123"/>
      <c r="M224" s="124"/>
      <c r="N224" s="123"/>
      <c r="O224" s="123"/>
      <c r="P224" s="123"/>
      <c r="Q224" s="125"/>
      <c r="R224" s="122"/>
      <c r="S224" s="122"/>
    </row>
    <row r="225" spans="1:19" ht="14" x14ac:dyDescent="0.15">
      <c r="A225" s="122"/>
      <c r="B225" s="122"/>
      <c r="C225" s="123"/>
      <c r="D225" s="124"/>
      <c r="E225" s="123"/>
      <c r="F225" s="123"/>
      <c r="G225" s="123"/>
      <c r="H225" s="125"/>
      <c r="I225" s="122"/>
      <c r="J225" s="122"/>
      <c r="K225" s="122"/>
      <c r="L225" s="123"/>
      <c r="M225" s="124"/>
      <c r="N225" s="123"/>
      <c r="O225" s="123"/>
      <c r="P225" s="123"/>
      <c r="Q225" s="125"/>
      <c r="R225" s="122"/>
      <c r="S225" s="122"/>
    </row>
    <row r="226" spans="1:19" ht="14" x14ac:dyDescent="0.15">
      <c r="A226" s="122"/>
      <c r="B226" s="122"/>
      <c r="C226" s="123"/>
      <c r="D226" s="124"/>
      <c r="E226" s="123"/>
      <c r="F226" s="123"/>
      <c r="G226" s="123"/>
      <c r="H226" s="125"/>
      <c r="I226" s="122"/>
      <c r="J226" s="122"/>
      <c r="K226" s="122"/>
      <c r="L226" s="123"/>
      <c r="M226" s="124"/>
      <c r="N226" s="123"/>
      <c r="O226" s="123"/>
      <c r="P226" s="123"/>
      <c r="Q226" s="125"/>
      <c r="R226" s="122"/>
      <c r="S226" s="122"/>
    </row>
    <row r="227" spans="1:19" ht="14" x14ac:dyDescent="0.15">
      <c r="A227" s="122"/>
      <c r="B227" s="122"/>
      <c r="C227" s="123"/>
      <c r="D227" s="124"/>
      <c r="E227" s="123"/>
      <c r="F227" s="123"/>
      <c r="G227" s="123"/>
      <c r="H227" s="125"/>
      <c r="I227" s="122"/>
      <c r="J227" s="122"/>
      <c r="K227" s="122"/>
      <c r="L227" s="123"/>
      <c r="M227" s="124"/>
      <c r="N227" s="123"/>
      <c r="O227" s="123"/>
      <c r="P227" s="123"/>
      <c r="Q227" s="125"/>
      <c r="R227" s="122"/>
      <c r="S227" s="122"/>
    </row>
    <row r="228" spans="1:19" ht="14" x14ac:dyDescent="0.15">
      <c r="A228" s="122"/>
      <c r="B228" s="122"/>
      <c r="C228" s="123"/>
      <c r="D228" s="124"/>
      <c r="E228" s="123"/>
      <c r="F228" s="123"/>
      <c r="G228" s="123"/>
      <c r="H228" s="125"/>
      <c r="I228" s="122"/>
      <c r="J228" s="122"/>
      <c r="K228" s="122"/>
      <c r="L228" s="123"/>
      <c r="M228" s="124"/>
      <c r="N228" s="123"/>
      <c r="O228" s="123"/>
      <c r="P228" s="123"/>
      <c r="Q228" s="125"/>
      <c r="R228" s="122"/>
      <c r="S228" s="122"/>
    </row>
    <row r="229" spans="1:19" ht="14" x14ac:dyDescent="0.15">
      <c r="A229" s="122"/>
      <c r="B229" s="122"/>
      <c r="C229" s="123"/>
      <c r="D229" s="124"/>
      <c r="E229" s="123"/>
      <c r="F229" s="123"/>
      <c r="G229" s="123"/>
      <c r="H229" s="125"/>
      <c r="I229" s="122"/>
      <c r="J229" s="122"/>
      <c r="K229" s="122"/>
      <c r="L229" s="123"/>
      <c r="M229" s="124"/>
      <c r="N229" s="123"/>
      <c r="O229" s="123"/>
      <c r="P229" s="123"/>
      <c r="Q229" s="125"/>
      <c r="R229" s="122"/>
      <c r="S229" s="122"/>
    </row>
    <row r="230" spans="1:19" ht="14" x14ac:dyDescent="0.15">
      <c r="A230" s="122"/>
      <c r="B230" s="122"/>
      <c r="C230" s="123"/>
      <c r="D230" s="124"/>
      <c r="E230" s="123"/>
      <c r="F230" s="123"/>
      <c r="G230" s="123"/>
      <c r="H230" s="125"/>
      <c r="I230" s="122"/>
      <c r="J230" s="122"/>
      <c r="K230" s="122"/>
      <c r="L230" s="123"/>
      <c r="M230" s="124"/>
      <c r="N230" s="123"/>
      <c r="O230" s="123"/>
      <c r="P230" s="123"/>
      <c r="Q230" s="125"/>
      <c r="R230" s="122"/>
      <c r="S230" s="122"/>
    </row>
    <row r="231" spans="1:19" ht="14" x14ac:dyDescent="0.15">
      <c r="A231" s="122"/>
      <c r="B231" s="122"/>
      <c r="C231" s="123"/>
      <c r="D231" s="124"/>
      <c r="E231" s="123"/>
      <c r="F231" s="123"/>
      <c r="G231" s="123"/>
      <c r="H231" s="125"/>
      <c r="I231" s="122"/>
      <c r="J231" s="122"/>
      <c r="K231" s="122"/>
      <c r="L231" s="123"/>
      <c r="M231" s="124"/>
      <c r="N231" s="123"/>
      <c r="O231" s="123"/>
      <c r="P231" s="123"/>
      <c r="Q231" s="125"/>
      <c r="R231" s="122"/>
      <c r="S231" s="122"/>
    </row>
    <row r="232" spans="1:19" ht="14" x14ac:dyDescent="0.15">
      <c r="A232" s="122"/>
      <c r="B232" s="122"/>
      <c r="C232" s="123"/>
      <c r="D232" s="124"/>
      <c r="E232" s="123"/>
      <c r="F232" s="123"/>
      <c r="G232" s="123"/>
      <c r="H232" s="125"/>
      <c r="I232" s="122"/>
      <c r="J232" s="122"/>
      <c r="K232" s="122"/>
      <c r="L232" s="123"/>
      <c r="M232" s="124"/>
      <c r="N232" s="123"/>
      <c r="O232" s="123"/>
      <c r="P232" s="123"/>
      <c r="Q232" s="125"/>
      <c r="R232" s="122"/>
      <c r="S232" s="122"/>
    </row>
    <row r="233" spans="1:19" ht="14" x14ac:dyDescent="0.15">
      <c r="A233" s="122"/>
      <c r="B233" s="122"/>
      <c r="C233" s="123"/>
      <c r="D233" s="124"/>
      <c r="E233" s="123"/>
      <c r="F233" s="123"/>
      <c r="G233" s="123"/>
      <c r="H233" s="125"/>
      <c r="I233" s="122"/>
      <c r="J233" s="122"/>
      <c r="K233" s="122"/>
      <c r="L233" s="123"/>
      <c r="M233" s="124"/>
      <c r="N233" s="123"/>
      <c r="O233" s="123"/>
      <c r="P233" s="123"/>
      <c r="Q233" s="125"/>
      <c r="R233" s="122"/>
      <c r="S233" s="122"/>
    </row>
    <row r="234" spans="1:19" ht="14" x14ac:dyDescent="0.15">
      <c r="A234" s="122"/>
      <c r="B234" s="122"/>
      <c r="C234" s="123"/>
      <c r="D234" s="124"/>
      <c r="E234" s="123"/>
      <c r="F234" s="123"/>
      <c r="G234" s="123"/>
      <c r="H234" s="125"/>
      <c r="I234" s="122"/>
      <c r="J234" s="122"/>
      <c r="K234" s="122"/>
      <c r="L234" s="123"/>
      <c r="M234" s="124"/>
      <c r="N234" s="123"/>
      <c r="O234" s="123"/>
      <c r="P234" s="123"/>
      <c r="Q234" s="125"/>
      <c r="R234" s="122"/>
      <c r="S234" s="122"/>
    </row>
    <row r="235" spans="1:19" ht="14" x14ac:dyDescent="0.15">
      <c r="A235" s="122"/>
      <c r="B235" s="122"/>
      <c r="C235" s="123"/>
      <c r="D235" s="124"/>
      <c r="E235" s="123"/>
      <c r="F235" s="123"/>
      <c r="G235" s="123"/>
      <c r="H235" s="125"/>
      <c r="I235" s="122"/>
      <c r="J235" s="122"/>
      <c r="K235" s="122"/>
      <c r="L235" s="123"/>
      <c r="M235" s="124"/>
      <c r="N235" s="123"/>
      <c r="O235" s="123"/>
      <c r="P235" s="123"/>
      <c r="Q235" s="125"/>
      <c r="R235" s="122"/>
      <c r="S235" s="122"/>
    </row>
    <row r="236" spans="1:19" ht="14" x14ac:dyDescent="0.15">
      <c r="A236" s="122"/>
      <c r="B236" s="122"/>
      <c r="C236" s="123"/>
      <c r="D236" s="124"/>
      <c r="E236" s="123"/>
      <c r="F236" s="123"/>
      <c r="G236" s="123"/>
      <c r="H236" s="125"/>
      <c r="I236" s="122"/>
      <c r="J236" s="122"/>
      <c r="K236" s="122"/>
      <c r="L236" s="123"/>
      <c r="M236" s="124"/>
      <c r="N236" s="123"/>
      <c r="O236" s="123"/>
      <c r="P236" s="123"/>
      <c r="Q236" s="125"/>
      <c r="R236" s="122"/>
      <c r="S236" s="122"/>
    </row>
    <row r="237" spans="1:19" ht="14" x14ac:dyDescent="0.15">
      <c r="A237" s="122"/>
      <c r="B237" s="122"/>
      <c r="C237" s="123"/>
      <c r="D237" s="124"/>
      <c r="E237" s="123"/>
      <c r="F237" s="123"/>
      <c r="G237" s="123"/>
      <c r="H237" s="125"/>
      <c r="I237" s="122"/>
      <c r="J237" s="122"/>
      <c r="K237" s="122"/>
      <c r="L237" s="123"/>
      <c r="M237" s="124"/>
      <c r="N237" s="123"/>
      <c r="O237" s="123"/>
      <c r="P237" s="123"/>
      <c r="Q237" s="125"/>
      <c r="R237" s="122"/>
      <c r="S237" s="122"/>
    </row>
    <row r="238" spans="1:19" ht="14" x14ac:dyDescent="0.15">
      <c r="A238" s="122"/>
      <c r="B238" s="122"/>
      <c r="C238" s="123"/>
      <c r="D238" s="124"/>
      <c r="E238" s="123"/>
      <c r="F238" s="123"/>
      <c r="G238" s="123"/>
      <c r="H238" s="125"/>
      <c r="I238" s="122"/>
      <c r="J238" s="122"/>
      <c r="K238" s="122"/>
      <c r="L238" s="123"/>
      <c r="M238" s="124"/>
      <c r="N238" s="123"/>
      <c r="O238" s="123"/>
      <c r="P238" s="123"/>
      <c r="Q238" s="125"/>
      <c r="R238" s="122"/>
      <c r="S238" s="122"/>
    </row>
    <row r="239" spans="1:19" ht="14" x14ac:dyDescent="0.15">
      <c r="A239" s="122"/>
      <c r="B239" s="122"/>
      <c r="C239" s="123"/>
      <c r="D239" s="124"/>
      <c r="E239" s="123"/>
      <c r="F239" s="123"/>
      <c r="G239" s="123"/>
      <c r="H239" s="125"/>
      <c r="I239" s="122"/>
      <c r="J239" s="122"/>
      <c r="K239" s="122"/>
      <c r="L239" s="123"/>
      <c r="M239" s="124"/>
      <c r="N239" s="123"/>
      <c r="O239" s="123"/>
      <c r="P239" s="123"/>
      <c r="Q239" s="125"/>
      <c r="R239" s="122"/>
      <c r="S239" s="122"/>
    </row>
    <row r="240" spans="1:19" ht="14" x14ac:dyDescent="0.15">
      <c r="A240" s="122"/>
      <c r="B240" s="122"/>
      <c r="C240" s="123"/>
      <c r="D240" s="124"/>
      <c r="E240" s="123"/>
      <c r="F240" s="123"/>
      <c r="G240" s="123"/>
      <c r="H240" s="125"/>
      <c r="I240" s="122"/>
      <c r="J240" s="122"/>
      <c r="K240" s="122"/>
      <c r="L240" s="123"/>
      <c r="M240" s="124"/>
      <c r="N240" s="123"/>
      <c r="O240" s="123"/>
      <c r="P240" s="123"/>
      <c r="Q240" s="125"/>
      <c r="R240" s="122"/>
      <c r="S240" s="122"/>
    </row>
    <row r="241" spans="1:19" ht="14" x14ac:dyDescent="0.15">
      <c r="A241" s="122"/>
      <c r="B241" s="122"/>
      <c r="C241" s="123"/>
      <c r="D241" s="124"/>
      <c r="E241" s="123"/>
      <c r="F241" s="123"/>
      <c r="G241" s="123"/>
      <c r="H241" s="125"/>
      <c r="I241" s="122"/>
      <c r="J241" s="122"/>
      <c r="K241" s="122"/>
      <c r="L241" s="123"/>
      <c r="M241" s="124"/>
      <c r="N241" s="123"/>
      <c r="O241" s="123"/>
      <c r="P241" s="123"/>
      <c r="Q241" s="125"/>
      <c r="R241" s="122"/>
      <c r="S241" s="122"/>
    </row>
    <row r="242" spans="1:19" ht="14" x14ac:dyDescent="0.15">
      <c r="A242" s="122"/>
      <c r="B242" s="122"/>
      <c r="C242" s="123"/>
      <c r="D242" s="124"/>
      <c r="E242" s="123"/>
      <c r="F242" s="123"/>
      <c r="G242" s="123"/>
      <c r="H242" s="125"/>
      <c r="I242" s="122"/>
      <c r="J242" s="122"/>
      <c r="K242" s="122"/>
      <c r="L242" s="123"/>
      <c r="M242" s="124"/>
      <c r="N242" s="123"/>
      <c r="O242" s="123"/>
      <c r="P242" s="123"/>
      <c r="Q242" s="125"/>
      <c r="R242" s="122"/>
      <c r="S242" s="122"/>
    </row>
    <row r="243" spans="1:19" ht="14" x14ac:dyDescent="0.15">
      <c r="A243" s="122"/>
      <c r="B243" s="122"/>
      <c r="C243" s="123"/>
      <c r="D243" s="124"/>
      <c r="E243" s="123"/>
      <c r="F243" s="123"/>
      <c r="G243" s="123"/>
      <c r="H243" s="125"/>
      <c r="I243" s="122"/>
      <c r="J243" s="122"/>
      <c r="K243" s="122"/>
      <c r="L243" s="123"/>
      <c r="M243" s="124"/>
      <c r="N243" s="123"/>
      <c r="O243" s="123"/>
      <c r="P243" s="123"/>
      <c r="Q243" s="125"/>
      <c r="R243" s="122"/>
      <c r="S243" s="122"/>
    </row>
    <row r="244" spans="1:19" ht="14" x14ac:dyDescent="0.15">
      <c r="A244" s="122"/>
      <c r="B244" s="122"/>
      <c r="C244" s="123"/>
      <c r="D244" s="124"/>
      <c r="E244" s="123"/>
      <c r="F244" s="123"/>
      <c r="G244" s="123"/>
      <c r="H244" s="125"/>
      <c r="I244" s="122"/>
      <c r="J244" s="122"/>
      <c r="K244" s="122"/>
      <c r="L244" s="123"/>
      <c r="M244" s="124"/>
      <c r="N244" s="123"/>
      <c r="O244" s="123"/>
      <c r="P244" s="123"/>
      <c r="Q244" s="125"/>
      <c r="R244" s="122"/>
      <c r="S244" s="122"/>
    </row>
    <row r="245" spans="1:19" ht="14" x14ac:dyDescent="0.15">
      <c r="A245" s="122"/>
      <c r="B245" s="122"/>
      <c r="C245" s="123"/>
      <c r="D245" s="124"/>
      <c r="E245" s="123"/>
      <c r="F245" s="123"/>
      <c r="G245" s="123"/>
      <c r="H245" s="125"/>
      <c r="I245" s="122"/>
      <c r="J245" s="122"/>
      <c r="K245" s="122"/>
      <c r="L245" s="123"/>
      <c r="M245" s="124"/>
      <c r="N245" s="123"/>
      <c r="O245" s="123"/>
      <c r="P245" s="123"/>
      <c r="Q245" s="125"/>
      <c r="R245" s="122"/>
      <c r="S245" s="122"/>
    </row>
    <row r="246" spans="1:19" ht="14" x14ac:dyDescent="0.15">
      <c r="A246" s="122"/>
      <c r="B246" s="122"/>
      <c r="C246" s="123"/>
      <c r="D246" s="124"/>
      <c r="E246" s="123"/>
      <c r="F246" s="123"/>
      <c r="G246" s="123"/>
      <c r="H246" s="125"/>
      <c r="I246" s="122"/>
      <c r="J246" s="122"/>
      <c r="K246" s="122"/>
      <c r="L246" s="123"/>
      <c r="M246" s="124"/>
      <c r="N246" s="123"/>
      <c r="O246" s="123"/>
      <c r="P246" s="123"/>
      <c r="Q246" s="125"/>
      <c r="R246" s="122"/>
      <c r="S246" s="122"/>
    </row>
    <row r="247" spans="1:19" ht="14" x14ac:dyDescent="0.15">
      <c r="A247" s="122"/>
      <c r="B247" s="122"/>
      <c r="C247" s="123"/>
      <c r="D247" s="124"/>
      <c r="E247" s="123"/>
      <c r="F247" s="123"/>
      <c r="G247" s="123"/>
      <c r="H247" s="125"/>
      <c r="I247" s="122"/>
      <c r="J247" s="122"/>
      <c r="K247" s="122"/>
      <c r="L247" s="123"/>
      <c r="M247" s="124"/>
      <c r="N247" s="123"/>
      <c r="O247" s="123"/>
      <c r="P247" s="123"/>
      <c r="Q247" s="125"/>
      <c r="R247" s="122"/>
      <c r="S247" s="122"/>
    </row>
    <row r="248" spans="1:19" ht="14" x14ac:dyDescent="0.15">
      <c r="A248" s="122"/>
      <c r="B248" s="122"/>
      <c r="C248" s="123"/>
      <c r="D248" s="124"/>
      <c r="E248" s="123"/>
      <c r="F248" s="123"/>
      <c r="G248" s="123"/>
      <c r="H248" s="125"/>
      <c r="I248" s="122"/>
      <c r="J248" s="122"/>
      <c r="K248" s="122"/>
      <c r="L248" s="123"/>
      <c r="M248" s="124"/>
      <c r="N248" s="123"/>
      <c r="O248" s="123"/>
      <c r="P248" s="123"/>
      <c r="Q248" s="125"/>
      <c r="R248" s="122"/>
      <c r="S248" s="122"/>
    </row>
    <row r="249" spans="1:19" ht="14" x14ac:dyDescent="0.15">
      <c r="A249" s="122"/>
      <c r="B249" s="122"/>
      <c r="C249" s="123"/>
      <c r="D249" s="124"/>
      <c r="E249" s="123"/>
      <c r="F249" s="123"/>
      <c r="G249" s="123"/>
      <c r="H249" s="125"/>
      <c r="I249" s="122"/>
      <c r="J249" s="122"/>
      <c r="K249" s="122"/>
      <c r="L249" s="123"/>
      <c r="M249" s="124"/>
      <c r="N249" s="123"/>
      <c r="O249" s="123"/>
      <c r="P249" s="123"/>
      <c r="Q249" s="125"/>
      <c r="R249" s="122"/>
      <c r="S249" s="122"/>
    </row>
    <row r="250" spans="1:19" ht="14" x14ac:dyDescent="0.15">
      <c r="A250" s="122"/>
      <c r="B250" s="122"/>
      <c r="C250" s="123"/>
      <c r="D250" s="124"/>
      <c r="E250" s="123"/>
      <c r="F250" s="123"/>
      <c r="G250" s="123"/>
      <c r="H250" s="125"/>
      <c r="I250" s="122"/>
      <c r="J250" s="122"/>
      <c r="K250" s="122"/>
      <c r="L250" s="123"/>
      <c r="M250" s="124"/>
      <c r="N250" s="123"/>
      <c r="O250" s="123"/>
      <c r="P250" s="123"/>
      <c r="Q250" s="125"/>
      <c r="R250" s="122"/>
      <c r="S250" s="122"/>
    </row>
    <row r="251" spans="1:19" ht="14" x14ac:dyDescent="0.15">
      <c r="A251" s="122"/>
      <c r="B251" s="122"/>
      <c r="C251" s="123"/>
      <c r="D251" s="124"/>
      <c r="E251" s="123"/>
      <c r="F251" s="123"/>
      <c r="G251" s="123"/>
      <c r="H251" s="125"/>
      <c r="I251" s="122"/>
      <c r="J251" s="122"/>
      <c r="K251" s="122"/>
      <c r="L251" s="123"/>
      <c r="M251" s="124"/>
      <c r="N251" s="123"/>
      <c r="O251" s="123"/>
      <c r="P251" s="123"/>
      <c r="Q251" s="125"/>
      <c r="R251" s="122"/>
      <c r="S251" s="122"/>
    </row>
    <row r="252" spans="1:19" ht="14" x14ac:dyDescent="0.15">
      <c r="A252" s="122"/>
      <c r="B252" s="122"/>
      <c r="C252" s="123"/>
      <c r="D252" s="124"/>
      <c r="E252" s="123"/>
      <c r="F252" s="123"/>
      <c r="G252" s="123"/>
      <c r="H252" s="125"/>
      <c r="I252" s="122"/>
      <c r="J252" s="122"/>
      <c r="K252" s="122"/>
      <c r="L252" s="123"/>
      <c r="M252" s="124"/>
      <c r="N252" s="123"/>
      <c r="O252" s="123"/>
      <c r="P252" s="123"/>
      <c r="Q252" s="125"/>
      <c r="R252" s="122"/>
      <c r="S252" s="122"/>
    </row>
    <row r="253" spans="1:19" ht="14" x14ac:dyDescent="0.15">
      <c r="A253" s="122"/>
      <c r="B253" s="122"/>
      <c r="C253" s="123"/>
      <c r="D253" s="124"/>
      <c r="E253" s="123"/>
      <c r="F253" s="123"/>
      <c r="G253" s="123"/>
      <c r="H253" s="125"/>
      <c r="I253" s="122"/>
      <c r="J253" s="122"/>
      <c r="K253" s="122"/>
      <c r="L253" s="123"/>
      <c r="M253" s="124"/>
      <c r="N253" s="123"/>
      <c r="O253" s="123"/>
      <c r="P253" s="123"/>
      <c r="Q253" s="125"/>
      <c r="R253" s="122"/>
      <c r="S253" s="122"/>
    </row>
    <row r="254" spans="1:19" ht="14" x14ac:dyDescent="0.15">
      <c r="A254" s="122"/>
      <c r="B254" s="122"/>
      <c r="C254" s="123"/>
      <c r="D254" s="124"/>
      <c r="E254" s="123"/>
      <c r="F254" s="123"/>
      <c r="G254" s="123"/>
      <c r="H254" s="125"/>
      <c r="I254" s="122"/>
      <c r="J254" s="122"/>
      <c r="K254" s="122"/>
      <c r="L254" s="123"/>
      <c r="M254" s="124"/>
      <c r="N254" s="123"/>
      <c r="O254" s="123"/>
      <c r="P254" s="123"/>
      <c r="Q254" s="125"/>
      <c r="R254" s="122"/>
      <c r="S254" s="122"/>
    </row>
    <row r="255" spans="1:19" ht="14" x14ac:dyDescent="0.15">
      <c r="A255" s="122"/>
      <c r="B255" s="122"/>
      <c r="C255" s="123"/>
      <c r="D255" s="124"/>
      <c r="E255" s="123"/>
      <c r="F255" s="123"/>
      <c r="G255" s="123"/>
      <c r="H255" s="125"/>
      <c r="I255" s="122"/>
      <c r="J255" s="122"/>
      <c r="K255" s="122"/>
      <c r="L255" s="123"/>
      <c r="M255" s="124"/>
      <c r="N255" s="123"/>
      <c r="O255" s="123"/>
      <c r="P255" s="123"/>
      <c r="Q255" s="125"/>
      <c r="R255" s="122"/>
      <c r="S255" s="122"/>
    </row>
    <row r="256" spans="1:19" ht="14" x14ac:dyDescent="0.15">
      <c r="A256" s="122"/>
      <c r="B256" s="122"/>
      <c r="C256" s="123"/>
      <c r="D256" s="124"/>
      <c r="E256" s="123"/>
      <c r="F256" s="123"/>
      <c r="G256" s="123"/>
      <c r="H256" s="125"/>
      <c r="I256" s="122"/>
      <c r="J256" s="122"/>
      <c r="K256" s="122"/>
      <c r="L256" s="123"/>
      <c r="M256" s="124"/>
      <c r="N256" s="123"/>
      <c r="O256" s="123"/>
      <c r="P256" s="123"/>
      <c r="Q256" s="125"/>
      <c r="R256" s="122"/>
      <c r="S256" s="122"/>
    </row>
    <row r="257" spans="1:19" ht="14" x14ac:dyDescent="0.15">
      <c r="A257" s="122"/>
      <c r="B257" s="122"/>
      <c r="C257" s="123"/>
      <c r="D257" s="124"/>
      <c r="E257" s="123"/>
      <c r="F257" s="123"/>
      <c r="G257" s="123"/>
      <c r="H257" s="125"/>
      <c r="I257" s="122"/>
      <c r="J257" s="122"/>
      <c r="K257" s="122"/>
      <c r="L257" s="123"/>
      <c r="M257" s="124"/>
      <c r="N257" s="123"/>
      <c r="O257" s="123"/>
      <c r="P257" s="123"/>
      <c r="Q257" s="125"/>
      <c r="R257" s="122"/>
      <c r="S257" s="122"/>
    </row>
    <row r="258" spans="1:19" ht="14" x14ac:dyDescent="0.15">
      <c r="A258" s="122"/>
      <c r="B258" s="122"/>
      <c r="C258" s="123"/>
      <c r="D258" s="124"/>
      <c r="E258" s="123"/>
      <c r="F258" s="123"/>
      <c r="G258" s="123"/>
      <c r="H258" s="125"/>
      <c r="I258" s="122"/>
      <c r="J258" s="122"/>
      <c r="K258" s="122"/>
      <c r="L258" s="123"/>
      <c r="M258" s="124"/>
      <c r="N258" s="123"/>
      <c r="O258" s="123"/>
      <c r="P258" s="123"/>
      <c r="Q258" s="125"/>
      <c r="R258" s="122"/>
      <c r="S258" s="122"/>
    </row>
    <row r="259" spans="1:19" ht="14" x14ac:dyDescent="0.15">
      <c r="A259" s="122"/>
      <c r="B259" s="122"/>
      <c r="C259" s="123"/>
      <c r="D259" s="124"/>
      <c r="E259" s="123"/>
      <c r="F259" s="123"/>
      <c r="G259" s="123"/>
      <c r="H259" s="125"/>
      <c r="I259" s="122"/>
      <c r="J259" s="122"/>
      <c r="K259" s="122"/>
      <c r="L259" s="123"/>
      <c r="M259" s="124"/>
      <c r="N259" s="123"/>
      <c r="O259" s="123"/>
      <c r="P259" s="123"/>
      <c r="Q259" s="125"/>
      <c r="R259" s="122"/>
      <c r="S259" s="122"/>
    </row>
    <row r="260" spans="1:19" ht="14" x14ac:dyDescent="0.15">
      <c r="A260" s="122"/>
      <c r="B260" s="122"/>
      <c r="C260" s="123"/>
      <c r="D260" s="124"/>
      <c r="E260" s="123"/>
      <c r="F260" s="123"/>
      <c r="G260" s="123"/>
      <c r="H260" s="125"/>
      <c r="I260" s="122"/>
      <c r="J260" s="122"/>
      <c r="K260" s="122"/>
      <c r="L260" s="123"/>
      <c r="M260" s="124"/>
      <c r="N260" s="123"/>
      <c r="O260" s="123"/>
      <c r="P260" s="123"/>
      <c r="Q260" s="125"/>
      <c r="R260" s="122"/>
      <c r="S260" s="122"/>
    </row>
    <row r="261" spans="1:19" ht="14" x14ac:dyDescent="0.15">
      <c r="A261" s="122"/>
      <c r="B261" s="122"/>
      <c r="C261" s="123"/>
      <c r="D261" s="124"/>
      <c r="E261" s="123"/>
      <c r="F261" s="123"/>
      <c r="G261" s="123"/>
      <c r="H261" s="125"/>
      <c r="I261" s="122"/>
      <c r="J261" s="122"/>
      <c r="K261" s="122"/>
      <c r="L261" s="123"/>
      <c r="M261" s="124"/>
      <c r="N261" s="123"/>
      <c r="O261" s="123"/>
      <c r="P261" s="123"/>
      <c r="Q261" s="125"/>
      <c r="R261" s="122"/>
      <c r="S261" s="122"/>
    </row>
    <row r="262" spans="1:19" ht="14" x14ac:dyDescent="0.15">
      <c r="A262" s="122"/>
      <c r="B262" s="122"/>
      <c r="C262" s="123"/>
      <c r="D262" s="124"/>
      <c r="E262" s="123"/>
      <c r="F262" s="123"/>
      <c r="G262" s="123"/>
      <c r="H262" s="125"/>
      <c r="I262" s="122"/>
      <c r="J262" s="122"/>
      <c r="K262" s="122"/>
      <c r="L262" s="123"/>
      <c r="M262" s="124"/>
      <c r="N262" s="123"/>
      <c r="O262" s="123"/>
      <c r="P262" s="123"/>
      <c r="Q262" s="125"/>
      <c r="R262" s="122"/>
      <c r="S262" s="122"/>
    </row>
    <row r="263" spans="1:19" ht="14" x14ac:dyDescent="0.15">
      <c r="A263" s="122"/>
      <c r="B263" s="122"/>
      <c r="C263" s="123"/>
      <c r="D263" s="124"/>
      <c r="E263" s="123"/>
      <c r="F263" s="123"/>
      <c r="G263" s="123"/>
      <c r="H263" s="125"/>
      <c r="I263" s="122"/>
      <c r="J263" s="122"/>
      <c r="K263" s="122"/>
      <c r="L263" s="123"/>
      <c r="M263" s="124"/>
      <c r="N263" s="123"/>
      <c r="O263" s="123"/>
      <c r="P263" s="123"/>
      <c r="Q263" s="125"/>
      <c r="R263" s="122"/>
      <c r="S263" s="122"/>
    </row>
    <row r="264" spans="1:19" ht="14" x14ac:dyDescent="0.15">
      <c r="A264" s="122"/>
      <c r="B264" s="122"/>
      <c r="C264" s="123"/>
      <c r="D264" s="124"/>
      <c r="E264" s="123"/>
      <c r="F264" s="123"/>
      <c r="G264" s="123"/>
      <c r="H264" s="125"/>
      <c r="I264" s="122"/>
      <c r="J264" s="122"/>
      <c r="K264" s="122"/>
      <c r="L264" s="123"/>
      <c r="M264" s="124"/>
      <c r="N264" s="123"/>
      <c r="O264" s="123"/>
      <c r="P264" s="123"/>
      <c r="Q264" s="125"/>
      <c r="R264" s="122"/>
      <c r="S264" s="122"/>
    </row>
    <row r="265" spans="1:19" ht="14" x14ac:dyDescent="0.15">
      <c r="A265" s="122"/>
      <c r="B265" s="122"/>
      <c r="C265" s="123"/>
      <c r="D265" s="124"/>
      <c r="E265" s="123"/>
      <c r="F265" s="123"/>
      <c r="G265" s="123"/>
      <c r="H265" s="125"/>
      <c r="I265" s="122"/>
      <c r="J265" s="122"/>
      <c r="K265" s="122"/>
      <c r="L265" s="123"/>
      <c r="M265" s="124"/>
      <c r="N265" s="123"/>
      <c r="O265" s="123"/>
      <c r="P265" s="123"/>
      <c r="Q265" s="125"/>
      <c r="R265" s="122"/>
      <c r="S265" s="122"/>
    </row>
    <row r="266" spans="1:19" ht="14" x14ac:dyDescent="0.15">
      <c r="A266" s="122"/>
      <c r="B266" s="122"/>
      <c r="C266" s="123"/>
      <c r="D266" s="124"/>
      <c r="E266" s="123"/>
      <c r="F266" s="123"/>
      <c r="G266" s="123"/>
      <c r="H266" s="125"/>
      <c r="I266" s="122"/>
      <c r="J266" s="122"/>
      <c r="K266" s="122"/>
      <c r="L266" s="123"/>
      <c r="M266" s="124"/>
      <c r="N266" s="123"/>
      <c r="O266" s="123"/>
      <c r="P266" s="123"/>
      <c r="Q266" s="125"/>
      <c r="R266" s="122"/>
      <c r="S266" s="122"/>
    </row>
    <row r="267" spans="1:19" ht="14" x14ac:dyDescent="0.15">
      <c r="A267" s="122"/>
      <c r="B267" s="122"/>
      <c r="C267" s="123"/>
      <c r="D267" s="124"/>
      <c r="E267" s="123"/>
      <c r="F267" s="123"/>
      <c r="G267" s="123"/>
      <c r="H267" s="125"/>
      <c r="I267" s="122"/>
      <c r="J267" s="122"/>
      <c r="K267" s="122"/>
      <c r="L267" s="123"/>
      <c r="M267" s="124"/>
      <c r="N267" s="123"/>
      <c r="O267" s="123"/>
      <c r="P267" s="123"/>
      <c r="Q267" s="125"/>
      <c r="R267" s="122"/>
      <c r="S267" s="122"/>
    </row>
    <row r="268" spans="1:19" ht="14" x14ac:dyDescent="0.15">
      <c r="A268" s="122"/>
      <c r="B268" s="122"/>
      <c r="C268" s="123"/>
      <c r="D268" s="124"/>
      <c r="E268" s="123"/>
      <c r="F268" s="123"/>
      <c r="G268" s="123"/>
      <c r="H268" s="125"/>
      <c r="I268" s="122"/>
      <c r="J268" s="122"/>
      <c r="K268" s="122"/>
      <c r="L268" s="123"/>
      <c r="M268" s="124"/>
      <c r="N268" s="123"/>
      <c r="O268" s="123"/>
      <c r="P268" s="123"/>
      <c r="Q268" s="125"/>
      <c r="R268" s="122"/>
      <c r="S268" s="122"/>
    </row>
    <row r="269" spans="1:19" ht="14" x14ac:dyDescent="0.15">
      <c r="A269" s="122"/>
      <c r="B269" s="122"/>
      <c r="C269" s="123"/>
      <c r="D269" s="124"/>
      <c r="E269" s="123"/>
      <c r="F269" s="123"/>
      <c r="G269" s="123"/>
      <c r="H269" s="125"/>
      <c r="I269" s="122"/>
      <c r="J269" s="122"/>
      <c r="K269" s="122"/>
      <c r="L269" s="123"/>
      <c r="M269" s="124"/>
      <c r="N269" s="123"/>
      <c r="O269" s="123"/>
      <c r="P269" s="123"/>
      <c r="Q269" s="125"/>
      <c r="R269" s="122"/>
      <c r="S269" s="122"/>
    </row>
    <row r="270" spans="1:19" ht="14" x14ac:dyDescent="0.15">
      <c r="A270" s="122"/>
      <c r="B270" s="122"/>
      <c r="C270" s="123"/>
      <c r="D270" s="124"/>
      <c r="E270" s="123"/>
      <c r="F270" s="123"/>
      <c r="G270" s="123"/>
      <c r="H270" s="125"/>
      <c r="I270" s="122"/>
      <c r="J270" s="122"/>
      <c r="K270" s="122"/>
      <c r="L270" s="123"/>
      <c r="M270" s="124"/>
      <c r="N270" s="123"/>
      <c r="O270" s="123"/>
      <c r="P270" s="123"/>
      <c r="Q270" s="125"/>
      <c r="R270" s="122"/>
      <c r="S270" s="122"/>
    </row>
    <row r="271" spans="1:19" ht="14" x14ac:dyDescent="0.15">
      <c r="A271" s="122"/>
      <c r="B271" s="122"/>
      <c r="C271" s="123"/>
      <c r="D271" s="124"/>
      <c r="E271" s="123"/>
      <c r="F271" s="123"/>
      <c r="G271" s="123"/>
      <c r="H271" s="125"/>
      <c r="I271" s="122"/>
      <c r="J271" s="122"/>
      <c r="K271" s="122"/>
      <c r="L271" s="123"/>
      <c r="M271" s="124"/>
      <c r="N271" s="123"/>
      <c r="O271" s="123"/>
      <c r="P271" s="123"/>
      <c r="Q271" s="125"/>
      <c r="R271" s="122"/>
      <c r="S271" s="122"/>
    </row>
    <row r="272" spans="1:19" ht="14" x14ac:dyDescent="0.15">
      <c r="A272" s="122"/>
      <c r="B272" s="122"/>
      <c r="C272" s="123"/>
      <c r="D272" s="124"/>
      <c r="E272" s="123"/>
      <c r="F272" s="123"/>
      <c r="G272" s="123"/>
      <c r="H272" s="125"/>
      <c r="I272" s="122"/>
      <c r="J272" s="122"/>
      <c r="K272" s="122"/>
      <c r="L272" s="123"/>
      <c r="M272" s="124"/>
      <c r="N272" s="123"/>
      <c r="O272" s="123"/>
      <c r="P272" s="123"/>
      <c r="Q272" s="125"/>
      <c r="R272" s="122"/>
      <c r="S272" s="122"/>
    </row>
    <row r="273" spans="1:19" ht="14" x14ac:dyDescent="0.15">
      <c r="A273" s="122"/>
      <c r="B273" s="122"/>
      <c r="C273" s="123"/>
      <c r="D273" s="124"/>
      <c r="E273" s="123"/>
      <c r="F273" s="123"/>
      <c r="G273" s="123"/>
      <c r="H273" s="125"/>
      <c r="I273" s="122"/>
      <c r="J273" s="122"/>
      <c r="K273" s="122"/>
      <c r="L273" s="123"/>
      <c r="M273" s="124"/>
      <c r="N273" s="123"/>
      <c r="O273" s="123"/>
      <c r="P273" s="123"/>
      <c r="Q273" s="125"/>
      <c r="R273" s="122"/>
      <c r="S273" s="122"/>
    </row>
    <row r="274" spans="1:19" ht="14" x14ac:dyDescent="0.15">
      <c r="A274" s="122"/>
      <c r="B274" s="122"/>
      <c r="C274" s="123"/>
      <c r="D274" s="124"/>
      <c r="E274" s="123"/>
      <c r="F274" s="123"/>
      <c r="G274" s="123"/>
      <c r="H274" s="125"/>
      <c r="I274" s="122"/>
      <c r="J274" s="122"/>
      <c r="K274" s="122"/>
      <c r="L274" s="123"/>
      <c r="M274" s="124"/>
      <c r="N274" s="123"/>
      <c r="O274" s="123"/>
      <c r="P274" s="123"/>
      <c r="Q274" s="125"/>
      <c r="R274" s="122"/>
      <c r="S274" s="122"/>
    </row>
    <row r="275" spans="1:19" ht="14" x14ac:dyDescent="0.15">
      <c r="A275" s="122"/>
      <c r="B275" s="122"/>
      <c r="C275" s="123"/>
      <c r="D275" s="124"/>
      <c r="E275" s="123"/>
      <c r="F275" s="123"/>
      <c r="G275" s="123"/>
      <c r="H275" s="125"/>
      <c r="I275" s="122"/>
      <c r="J275" s="122"/>
      <c r="K275" s="122"/>
      <c r="L275" s="123"/>
      <c r="M275" s="124"/>
      <c r="N275" s="123"/>
      <c r="O275" s="123"/>
      <c r="P275" s="123"/>
      <c r="Q275" s="125"/>
      <c r="R275" s="122"/>
      <c r="S275" s="122"/>
    </row>
    <row r="276" spans="1:19" ht="14" x14ac:dyDescent="0.15">
      <c r="A276" s="122"/>
      <c r="B276" s="122"/>
      <c r="C276" s="123"/>
      <c r="D276" s="124"/>
      <c r="E276" s="123"/>
      <c r="F276" s="123"/>
      <c r="G276" s="123"/>
      <c r="H276" s="125"/>
      <c r="I276" s="122"/>
      <c r="J276" s="122"/>
      <c r="K276" s="122"/>
      <c r="L276" s="123"/>
      <c r="M276" s="124"/>
      <c r="N276" s="123"/>
      <c r="O276" s="123"/>
      <c r="P276" s="123"/>
      <c r="Q276" s="125"/>
      <c r="R276" s="122"/>
      <c r="S276" s="122"/>
    </row>
    <row r="277" spans="1:19" ht="14" x14ac:dyDescent="0.15">
      <c r="A277" s="122"/>
      <c r="B277" s="122"/>
      <c r="C277" s="123"/>
      <c r="D277" s="124"/>
      <c r="E277" s="123"/>
      <c r="F277" s="123"/>
      <c r="G277" s="123"/>
      <c r="H277" s="125"/>
      <c r="I277" s="122"/>
      <c r="J277" s="122"/>
      <c r="K277" s="122"/>
      <c r="L277" s="123"/>
      <c r="M277" s="124"/>
      <c r="N277" s="123"/>
      <c r="O277" s="123"/>
      <c r="P277" s="123"/>
      <c r="Q277" s="125"/>
      <c r="R277" s="122"/>
      <c r="S277" s="122"/>
    </row>
    <row r="278" spans="1:19" ht="14" x14ac:dyDescent="0.15">
      <c r="A278" s="122"/>
      <c r="B278" s="122"/>
      <c r="C278" s="123"/>
      <c r="D278" s="124"/>
      <c r="E278" s="123"/>
      <c r="F278" s="123"/>
      <c r="G278" s="123"/>
      <c r="H278" s="125"/>
      <c r="I278" s="122"/>
      <c r="J278" s="122"/>
      <c r="K278" s="122"/>
      <c r="L278" s="123"/>
      <c r="M278" s="124"/>
      <c r="N278" s="123"/>
      <c r="O278" s="123"/>
      <c r="P278" s="123"/>
      <c r="Q278" s="125"/>
      <c r="R278" s="122"/>
      <c r="S278" s="122"/>
    </row>
    <row r="279" spans="1:19" ht="14" x14ac:dyDescent="0.15">
      <c r="A279" s="122"/>
      <c r="B279" s="122"/>
      <c r="C279" s="123"/>
      <c r="D279" s="124"/>
      <c r="E279" s="123"/>
      <c r="F279" s="123"/>
      <c r="G279" s="123"/>
      <c r="H279" s="125"/>
      <c r="I279" s="122"/>
      <c r="J279" s="122"/>
      <c r="K279" s="122"/>
      <c r="L279" s="123"/>
      <c r="M279" s="124"/>
      <c r="N279" s="123"/>
      <c r="O279" s="123"/>
      <c r="P279" s="123"/>
      <c r="Q279" s="125"/>
      <c r="R279" s="122"/>
      <c r="S279" s="122"/>
    </row>
    <row r="280" spans="1:19" ht="14" x14ac:dyDescent="0.15">
      <c r="A280" s="122"/>
      <c r="B280" s="122"/>
      <c r="C280" s="123"/>
      <c r="D280" s="124"/>
      <c r="E280" s="123"/>
      <c r="F280" s="123"/>
      <c r="G280" s="123"/>
      <c r="H280" s="125"/>
      <c r="I280" s="122"/>
      <c r="J280" s="122"/>
      <c r="K280" s="122"/>
      <c r="L280" s="123"/>
      <c r="M280" s="124"/>
      <c r="N280" s="123"/>
      <c r="O280" s="123"/>
      <c r="P280" s="123"/>
      <c r="Q280" s="125"/>
      <c r="R280" s="122"/>
      <c r="S280" s="122"/>
    </row>
    <row r="281" spans="1:19" ht="14" x14ac:dyDescent="0.15">
      <c r="A281" s="122"/>
      <c r="B281" s="122"/>
      <c r="C281" s="123"/>
      <c r="D281" s="124"/>
      <c r="E281" s="123"/>
      <c r="F281" s="123"/>
      <c r="G281" s="123"/>
      <c r="H281" s="125"/>
      <c r="I281" s="122"/>
      <c r="J281" s="122"/>
      <c r="K281" s="122"/>
      <c r="L281" s="123"/>
      <c r="M281" s="124"/>
      <c r="N281" s="123"/>
      <c r="O281" s="123"/>
      <c r="P281" s="123"/>
      <c r="Q281" s="125"/>
      <c r="R281" s="122"/>
      <c r="S281" s="122"/>
    </row>
    <row r="282" spans="1:19" ht="14" x14ac:dyDescent="0.15">
      <c r="A282" s="122"/>
      <c r="B282" s="122"/>
      <c r="C282" s="123"/>
      <c r="D282" s="124"/>
      <c r="E282" s="123"/>
      <c r="F282" s="123"/>
      <c r="G282" s="123"/>
      <c r="H282" s="125"/>
      <c r="I282" s="122"/>
      <c r="J282" s="122"/>
      <c r="K282" s="122"/>
      <c r="L282" s="123"/>
      <c r="M282" s="124"/>
      <c r="N282" s="123"/>
      <c r="O282" s="123"/>
      <c r="P282" s="123"/>
      <c r="Q282" s="125"/>
      <c r="R282" s="122"/>
      <c r="S282" s="122"/>
    </row>
    <row r="283" spans="1:19" ht="14" x14ac:dyDescent="0.15">
      <c r="A283" s="122"/>
      <c r="B283" s="122"/>
      <c r="C283" s="123"/>
      <c r="D283" s="124"/>
      <c r="E283" s="123"/>
      <c r="F283" s="123"/>
      <c r="G283" s="123"/>
      <c r="H283" s="125"/>
      <c r="I283" s="122"/>
      <c r="J283" s="122"/>
      <c r="K283" s="122"/>
      <c r="L283" s="123"/>
      <c r="M283" s="124"/>
      <c r="N283" s="123"/>
      <c r="O283" s="123"/>
      <c r="P283" s="123"/>
      <c r="Q283" s="125"/>
      <c r="R283" s="122"/>
      <c r="S283" s="122"/>
    </row>
    <row r="284" spans="1:19" ht="14" x14ac:dyDescent="0.15">
      <c r="A284" s="122"/>
      <c r="B284" s="122"/>
      <c r="C284" s="123"/>
      <c r="D284" s="124"/>
      <c r="E284" s="123"/>
      <c r="F284" s="123"/>
      <c r="G284" s="123"/>
      <c r="H284" s="125"/>
      <c r="I284" s="122"/>
      <c r="J284" s="122"/>
      <c r="K284" s="122"/>
      <c r="L284" s="123"/>
      <c r="M284" s="124"/>
      <c r="N284" s="123"/>
      <c r="O284" s="123"/>
      <c r="P284" s="123"/>
      <c r="Q284" s="125"/>
      <c r="R284" s="122"/>
      <c r="S284" s="122"/>
    </row>
    <row r="285" spans="1:19" ht="14" x14ac:dyDescent="0.15">
      <c r="A285" s="122"/>
      <c r="B285" s="122"/>
      <c r="C285" s="123"/>
      <c r="D285" s="124"/>
      <c r="E285" s="123"/>
      <c r="F285" s="123"/>
      <c r="G285" s="123"/>
      <c r="H285" s="125"/>
      <c r="I285" s="122"/>
      <c r="J285" s="122"/>
      <c r="K285" s="122"/>
      <c r="L285" s="123"/>
      <c r="M285" s="124"/>
      <c r="N285" s="123"/>
      <c r="O285" s="123"/>
      <c r="P285" s="123"/>
      <c r="Q285" s="125"/>
      <c r="R285" s="122"/>
      <c r="S285" s="122"/>
    </row>
    <row r="286" spans="1:19" ht="14" x14ac:dyDescent="0.15">
      <c r="A286" s="122"/>
      <c r="B286" s="122"/>
      <c r="C286" s="123"/>
      <c r="D286" s="124"/>
      <c r="E286" s="123"/>
      <c r="F286" s="123"/>
      <c r="G286" s="123"/>
      <c r="H286" s="125"/>
      <c r="I286" s="122"/>
      <c r="J286" s="122"/>
      <c r="K286" s="122"/>
      <c r="L286" s="123"/>
      <c r="M286" s="124"/>
      <c r="N286" s="123"/>
      <c r="O286" s="123"/>
      <c r="P286" s="123"/>
      <c r="Q286" s="125"/>
      <c r="R286" s="122"/>
      <c r="S286" s="122"/>
    </row>
    <row r="287" spans="1:19" ht="14" x14ac:dyDescent="0.15">
      <c r="A287" s="122"/>
      <c r="B287" s="122"/>
      <c r="C287" s="123"/>
      <c r="D287" s="124"/>
      <c r="E287" s="123"/>
      <c r="F287" s="123"/>
      <c r="G287" s="123"/>
      <c r="H287" s="125"/>
      <c r="I287" s="122"/>
      <c r="J287" s="122"/>
      <c r="K287" s="122"/>
      <c r="L287" s="123"/>
      <c r="M287" s="124"/>
      <c r="N287" s="123"/>
      <c r="O287" s="123"/>
      <c r="P287" s="123"/>
      <c r="Q287" s="125"/>
      <c r="R287" s="122"/>
      <c r="S287" s="122"/>
    </row>
    <row r="288" spans="1:19" ht="14" x14ac:dyDescent="0.15">
      <c r="A288" s="122"/>
      <c r="B288" s="122"/>
      <c r="C288" s="123"/>
      <c r="D288" s="124"/>
      <c r="E288" s="123"/>
      <c r="F288" s="123"/>
      <c r="G288" s="123"/>
      <c r="H288" s="125"/>
      <c r="I288" s="122"/>
      <c r="J288" s="122"/>
      <c r="K288" s="122"/>
      <c r="L288" s="123"/>
      <c r="M288" s="124"/>
      <c r="N288" s="123"/>
      <c r="O288" s="123"/>
      <c r="P288" s="123"/>
      <c r="Q288" s="125"/>
      <c r="R288" s="122"/>
      <c r="S288" s="122"/>
    </row>
    <row r="289" spans="1:19" ht="14" x14ac:dyDescent="0.15">
      <c r="A289" s="122"/>
      <c r="B289" s="122"/>
      <c r="C289" s="123"/>
      <c r="D289" s="124"/>
      <c r="E289" s="123"/>
      <c r="F289" s="123"/>
      <c r="G289" s="123"/>
      <c r="H289" s="125"/>
      <c r="I289" s="122"/>
      <c r="J289" s="122"/>
      <c r="K289" s="122"/>
      <c r="L289" s="123"/>
      <c r="M289" s="124"/>
      <c r="N289" s="123"/>
      <c r="O289" s="123"/>
      <c r="P289" s="123"/>
      <c r="Q289" s="125"/>
      <c r="R289" s="122"/>
      <c r="S289" s="122"/>
    </row>
    <row r="290" spans="1:19" ht="14" x14ac:dyDescent="0.15">
      <c r="A290" s="122"/>
      <c r="B290" s="122"/>
      <c r="C290" s="123"/>
      <c r="D290" s="124"/>
      <c r="E290" s="123"/>
      <c r="F290" s="123"/>
      <c r="G290" s="123"/>
      <c r="H290" s="125"/>
      <c r="I290" s="122"/>
      <c r="J290" s="122"/>
      <c r="K290" s="122"/>
      <c r="L290" s="123"/>
      <c r="M290" s="124"/>
      <c r="N290" s="123"/>
      <c r="O290" s="123"/>
      <c r="P290" s="123"/>
      <c r="Q290" s="125"/>
      <c r="R290" s="122"/>
      <c r="S290" s="122"/>
    </row>
    <row r="291" spans="1:19" ht="14" x14ac:dyDescent="0.15">
      <c r="A291" s="122"/>
      <c r="B291" s="122"/>
      <c r="C291" s="123"/>
      <c r="D291" s="124"/>
      <c r="E291" s="123"/>
      <c r="F291" s="123"/>
      <c r="G291" s="123"/>
      <c r="H291" s="125"/>
      <c r="I291" s="122"/>
      <c r="J291" s="122"/>
      <c r="K291" s="122"/>
      <c r="L291" s="123"/>
      <c r="M291" s="124"/>
      <c r="N291" s="123"/>
      <c r="O291" s="123"/>
      <c r="P291" s="123"/>
      <c r="Q291" s="125"/>
      <c r="R291" s="122"/>
      <c r="S291" s="122"/>
    </row>
    <row r="292" spans="1:19" ht="14" x14ac:dyDescent="0.15">
      <c r="A292" s="122"/>
      <c r="B292" s="122"/>
      <c r="C292" s="123"/>
      <c r="D292" s="124"/>
      <c r="E292" s="123"/>
      <c r="F292" s="123"/>
      <c r="G292" s="123"/>
      <c r="H292" s="125"/>
      <c r="I292" s="122"/>
      <c r="J292" s="122"/>
      <c r="K292" s="122"/>
      <c r="L292" s="123"/>
      <c r="M292" s="124"/>
      <c r="N292" s="123"/>
      <c r="O292" s="123"/>
      <c r="P292" s="123"/>
      <c r="Q292" s="125"/>
      <c r="R292" s="122"/>
      <c r="S292" s="122"/>
    </row>
    <row r="293" spans="1:19" ht="14" x14ac:dyDescent="0.15">
      <c r="A293" s="122"/>
      <c r="B293" s="122"/>
      <c r="C293" s="123"/>
      <c r="D293" s="124"/>
      <c r="E293" s="123"/>
      <c r="F293" s="123"/>
      <c r="G293" s="123"/>
      <c r="H293" s="125"/>
      <c r="I293" s="122"/>
      <c r="J293" s="122"/>
      <c r="K293" s="122"/>
      <c r="L293" s="123"/>
      <c r="M293" s="124"/>
      <c r="N293" s="123"/>
      <c r="O293" s="123"/>
      <c r="P293" s="123"/>
      <c r="Q293" s="125"/>
      <c r="R293" s="122"/>
      <c r="S293" s="122"/>
    </row>
    <row r="294" spans="1:19" ht="14" x14ac:dyDescent="0.15">
      <c r="A294" s="122"/>
      <c r="B294" s="122"/>
      <c r="C294" s="123"/>
      <c r="D294" s="124"/>
      <c r="E294" s="123"/>
      <c r="F294" s="123"/>
      <c r="G294" s="123"/>
      <c r="H294" s="125"/>
      <c r="I294" s="122"/>
      <c r="J294" s="122"/>
      <c r="K294" s="122"/>
      <c r="L294" s="123"/>
      <c r="M294" s="124"/>
      <c r="N294" s="123"/>
      <c r="O294" s="123"/>
      <c r="P294" s="123"/>
      <c r="Q294" s="125"/>
      <c r="R294" s="122"/>
      <c r="S294" s="122"/>
    </row>
    <row r="295" spans="1:19" ht="14" x14ac:dyDescent="0.15">
      <c r="A295" s="122"/>
      <c r="B295" s="122"/>
      <c r="C295" s="123"/>
      <c r="D295" s="124"/>
      <c r="E295" s="123"/>
      <c r="F295" s="123"/>
      <c r="G295" s="123"/>
      <c r="H295" s="125"/>
      <c r="I295" s="122"/>
      <c r="J295" s="122"/>
      <c r="K295" s="122"/>
      <c r="L295" s="123"/>
      <c r="M295" s="124"/>
      <c r="N295" s="123"/>
      <c r="O295" s="123"/>
      <c r="P295" s="123"/>
      <c r="Q295" s="125"/>
      <c r="R295" s="122"/>
      <c r="S295" s="122"/>
    </row>
    <row r="296" spans="1:19" ht="14" x14ac:dyDescent="0.15">
      <c r="A296" s="122"/>
      <c r="B296" s="122"/>
      <c r="C296" s="123"/>
      <c r="D296" s="124"/>
      <c r="E296" s="123"/>
      <c r="F296" s="123"/>
      <c r="G296" s="123"/>
      <c r="H296" s="125"/>
      <c r="I296" s="122"/>
      <c r="J296" s="122"/>
      <c r="K296" s="122"/>
      <c r="L296" s="123"/>
      <c r="M296" s="124"/>
      <c r="N296" s="123"/>
      <c r="O296" s="123"/>
      <c r="P296" s="123"/>
      <c r="Q296" s="125"/>
      <c r="R296" s="122"/>
      <c r="S296" s="122"/>
    </row>
    <row r="297" spans="1:19" ht="14" x14ac:dyDescent="0.15">
      <c r="A297" s="122"/>
      <c r="B297" s="122"/>
      <c r="C297" s="123"/>
      <c r="D297" s="124"/>
      <c r="E297" s="123"/>
      <c r="F297" s="123"/>
      <c r="G297" s="123"/>
      <c r="H297" s="125"/>
      <c r="I297" s="122"/>
      <c r="J297" s="122"/>
      <c r="K297" s="122"/>
      <c r="L297" s="123"/>
      <c r="M297" s="124"/>
      <c r="N297" s="123"/>
      <c r="O297" s="123"/>
      <c r="P297" s="123"/>
      <c r="Q297" s="125"/>
      <c r="R297" s="122"/>
      <c r="S297" s="122"/>
    </row>
    <row r="298" spans="1:19" ht="14" x14ac:dyDescent="0.15">
      <c r="A298" s="122"/>
      <c r="B298" s="122"/>
      <c r="C298" s="123"/>
      <c r="D298" s="124"/>
      <c r="E298" s="123"/>
      <c r="F298" s="123"/>
      <c r="G298" s="123"/>
      <c r="H298" s="125"/>
      <c r="I298" s="122"/>
      <c r="J298" s="122"/>
      <c r="K298" s="122"/>
      <c r="L298" s="123"/>
      <c r="M298" s="124"/>
      <c r="N298" s="123"/>
      <c r="O298" s="123"/>
      <c r="P298" s="123"/>
      <c r="Q298" s="125"/>
      <c r="R298" s="122"/>
      <c r="S298" s="122"/>
    </row>
    <row r="299" spans="1:19" ht="14" x14ac:dyDescent="0.15">
      <c r="A299" s="122"/>
      <c r="B299" s="122"/>
      <c r="C299" s="123"/>
      <c r="D299" s="124"/>
      <c r="E299" s="123"/>
      <c r="F299" s="123"/>
      <c r="G299" s="123"/>
      <c r="H299" s="125"/>
      <c r="I299" s="122"/>
      <c r="J299" s="122"/>
      <c r="K299" s="122"/>
      <c r="L299" s="123"/>
      <c r="M299" s="124"/>
      <c r="N299" s="123"/>
      <c r="O299" s="123"/>
      <c r="P299" s="123"/>
      <c r="Q299" s="125"/>
      <c r="R299" s="122"/>
      <c r="S299" s="122"/>
    </row>
    <row r="300" spans="1:19" ht="14" x14ac:dyDescent="0.15">
      <c r="A300" s="122"/>
      <c r="B300" s="122"/>
      <c r="C300" s="123"/>
      <c r="D300" s="124"/>
      <c r="E300" s="123"/>
      <c r="F300" s="123"/>
      <c r="G300" s="123"/>
      <c r="H300" s="125"/>
      <c r="I300" s="122"/>
      <c r="J300" s="122"/>
      <c r="K300" s="122"/>
      <c r="L300" s="123"/>
      <c r="M300" s="124"/>
      <c r="N300" s="123"/>
      <c r="O300" s="123"/>
      <c r="P300" s="123"/>
      <c r="Q300" s="125"/>
      <c r="R300" s="122"/>
      <c r="S300" s="122"/>
    </row>
    <row r="301" spans="1:19" ht="14" x14ac:dyDescent="0.15">
      <c r="A301" s="122"/>
      <c r="B301" s="122"/>
      <c r="C301" s="123"/>
      <c r="D301" s="124"/>
      <c r="E301" s="123"/>
      <c r="F301" s="123"/>
      <c r="G301" s="123"/>
      <c r="H301" s="125"/>
      <c r="I301" s="122"/>
      <c r="J301" s="122"/>
      <c r="K301" s="122"/>
      <c r="L301" s="123"/>
      <c r="M301" s="124"/>
      <c r="N301" s="123"/>
      <c r="O301" s="123"/>
      <c r="P301" s="123"/>
      <c r="Q301" s="125"/>
      <c r="R301" s="122"/>
      <c r="S301" s="122"/>
    </row>
    <row r="302" spans="1:19" ht="14" x14ac:dyDescent="0.15">
      <c r="A302" s="122"/>
      <c r="B302" s="122"/>
      <c r="C302" s="123"/>
      <c r="D302" s="124"/>
      <c r="E302" s="123"/>
      <c r="F302" s="123"/>
      <c r="G302" s="123"/>
      <c r="H302" s="125"/>
      <c r="I302" s="122"/>
      <c r="J302" s="122"/>
      <c r="K302" s="122"/>
      <c r="L302" s="123"/>
      <c r="M302" s="124"/>
      <c r="N302" s="123"/>
      <c r="O302" s="123"/>
      <c r="P302" s="123"/>
      <c r="Q302" s="125"/>
      <c r="R302" s="122"/>
      <c r="S302" s="122"/>
    </row>
    <row r="303" spans="1:19" ht="14" x14ac:dyDescent="0.15">
      <c r="A303" s="122"/>
      <c r="B303" s="122"/>
      <c r="C303" s="123"/>
      <c r="D303" s="124"/>
      <c r="E303" s="123"/>
      <c r="F303" s="123"/>
      <c r="G303" s="123"/>
      <c r="H303" s="125"/>
      <c r="I303" s="122"/>
      <c r="J303" s="122"/>
      <c r="K303" s="122"/>
      <c r="L303" s="123"/>
      <c r="M303" s="124"/>
      <c r="N303" s="123"/>
      <c r="O303" s="123"/>
      <c r="P303" s="123"/>
      <c r="Q303" s="125"/>
      <c r="R303" s="122"/>
      <c r="S303" s="122"/>
    </row>
    <row r="304" spans="1:19" ht="14" x14ac:dyDescent="0.15">
      <c r="A304" s="122"/>
      <c r="B304" s="122"/>
      <c r="C304" s="123"/>
      <c r="D304" s="124"/>
      <c r="E304" s="123"/>
      <c r="F304" s="123"/>
      <c r="G304" s="123"/>
      <c r="H304" s="125"/>
      <c r="I304" s="122"/>
      <c r="J304" s="122"/>
      <c r="K304" s="122"/>
      <c r="L304" s="123"/>
      <c r="M304" s="124"/>
      <c r="N304" s="123"/>
      <c r="O304" s="123"/>
      <c r="P304" s="123"/>
      <c r="Q304" s="125"/>
      <c r="R304" s="122"/>
      <c r="S304" s="122"/>
    </row>
    <row r="305" spans="1:19" ht="14" x14ac:dyDescent="0.15">
      <c r="A305" s="122"/>
      <c r="B305" s="122"/>
      <c r="C305" s="123"/>
      <c r="D305" s="124"/>
      <c r="E305" s="123"/>
      <c r="F305" s="123"/>
      <c r="G305" s="123"/>
      <c r="H305" s="125"/>
      <c r="I305" s="122"/>
      <c r="J305" s="122"/>
      <c r="K305" s="122"/>
      <c r="L305" s="123"/>
      <c r="M305" s="124"/>
      <c r="N305" s="123"/>
      <c r="O305" s="123"/>
      <c r="P305" s="123"/>
      <c r="Q305" s="125"/>
      <c r="R305" s="122"/>
      <c r="S305" s="122"/>
    </row>
    <row r="306" spans="1:19" ht="14" x14ac:dyDescent="0.15">
      <c r="A306" s="122"/>
      <c r="B306" s="122"/>
      <c r="C306" s="123"/>
      <c r="D306" s="124"/>
      <c r="E306" s="123"/>
      <c r="F306" s="123"/>
      <c r="G306" s="123"/>
      <c r="H306" s="125"/>
      <c r="I306" s="122"/>
      <c r="J306" s="122"/>
      <c r="K306" s="122"/>
      <c r="L306" s="123"/>
      <c r="M306" s="124"/>
      <c r="N306" s="123"/>
      <c r="O306" s="123"/>
      <c r="P306" s="123"/>
      <c r="Q306" s="125"/>
      <c r="R306" s="122"/>
      <c r="S306" s="122"/>
    </row>
    <row r="307" spans="1:19" ht="14" x14ac:dyDescent="0.15">
      <c r="A307" s="122"/>
      <c r="B307" s="122"/>
      <c r="C307" s="123"/>
      <c r="D307" s="124"/>
      <c r="E307" s="123"/>
      <c r="F307" s="123"/>
      <c r="G307" s="123"/>
      <c r="H307" s="125"/>
      <c r="I307" s="122"/>
      <c r="J307" s="122"/>
      <c r="K307" s="122"/>
      <c r="L307" s="123"/>
      <c r="M307" s="124"/>
      <c r="N307" s="123"/>
      <c r="O307" s="123"/>
      <c r="P307" s="123"/>
      <c r="Q307" s="125"/>
      <c r="R307" s="122"/>
      <c r="S307" s="122"/>
    </row>
    <row r="308" spans="1:19" ht="14" x14ac:dyDescent="0.15">
      <c r="A308" s="122"/>
      <c r="B308" s="122"/>
      <c r="C308" s="123"/>
      <c r="D308" s="124"/>
      <c r="E308" s="123"/>
      <c r="F308" s="123"/>
      <c r="G308" s="123"/>
      <c r="H308" s="125"/>
      <c r="I308" s="122"/>
      <c r="J308" s="122"/>
      <c r="K308" s="122"/>
      <c r="L308" s="123"/>
      <c r="M308" s="124"/>
      <c r="N308" s="123"/>
      <c r="O308" s="123"/>
      <c r="P308" s="123"/>
      <c r="Q308" s="125"/>
      <c r="R308" s="122"/>
      <c r="S308" s="122"/>
    </row>
    <row r="309" spans="1:19" ht="14" x14ac:dyDescent="0.15">
      <c r="A309" s="122"/>
      <c r="B309" s="122"/>
      <c r="C309" s="123"/>
      <c r="D309" s="124"/>
      <c r="E309" s="123"/>
      <c r="F309" s="123"/>
      <c r="G309" s="123"/>
      <c r="H309" s="125"/>
      <c r="I309" s="122"/>
      <c r="J309" s="122"/>
      <c r="K309" s="122"/>
      <c r="L309" s="123"/>
      <c r="M309" s="124"/>
      <c r="N309" s="123"/>
      <c r="O309" s="123"/>
      <c r="P309" s="123"/>
      <c r="Q309" s="125"/>
      <c r="R309" s="122"/>
      <c r="S309" s="122"/>
    </row>
    <row r="310" spans="1:19" ht="14" x14ac:dyDescent="0.15">
      <c r="A310" s="122"/>
      <c r="B310" s="122"/>
      <c r="C310" s="123"/>
      <c r="D310" s="124"/>
      <c r="E310" s="123"/>
      <c r="F310" s="123"/>
      <c r="G310" s="123"/>
      <c r="H310" s="125"/>
      <c r="I310" s="122"/>
      <c r="J310" s="122"/>
      <c r="K310" s="122"/>
      <c r="L310" s="123"/>
      <c r="M310" s="124"/>
      <c r="N310" s="123"/>
      <c r="O310" s="123"/>
      <c r="P310" s="123"/>
      <c r="Q310" s="125"/>
      <c r="R310" s="122"/>
      <c r="S310" s="122"/>
    </row>
    <row r="311" spans="1:19" ht="14" x14ac:dyDescent="0.15">
      <c r="A311" s="122"/>
      <c r="B311" s="122"/>
      <c r="C311" s="123"/>
      <c r="D311" s="124"/>
      <c r="E311" s="123"/>
      <c r="F311" s="123"/>
      <c r="G311" s="123"/>
      <c r="H311" s="125"/>
      <c r="I311" s="122"/>
      <c r="J311" s="122"/>
      <c r="K311" s="122"/>
      <c r="L311" s="123"/>
      <c r="M311" s="124"/>
      <c r="N311" s="123"/>
      <c r="O311" s="123"/>
      <c r="P311" s="123"/>
      <c r="Q311" s="125"/>
      <c r="R311" s="122"/>
      <c r="S311" s="122"/>
    </row>
    <row r="312" spans="1:19" ht="14" x14ac:dyDescent="0.15">
      <c r="A312" s="122"/>
      <c r="B312" s="122"/>
      <c r="C312" s="123"/>
      <c r="D312" s="124"/>
      <c r="E312" s="123"/>
      <c r="F312" s="123"/>
      <c r="G312" s="123"/>
      <c r="H312" s="125"/>
      <c r="I312" s="122"/>
      <c r="J312" s="122"/>
      <c r="K312" s="122"/>
      <c r="L312" s="123"/>
      <c r="M312" s="124"/>
      <c r="N312" s="123"/>
      <c r="O312" s="123"/>
      <c r="P312" s="123"/>
      <c r="Q312" s="125"/>
      <c r="R312" s="122"/>
      <c r="S312" s="122"/>
    </row>
    <row r="313" spans="1:19" ht="14" x14ac:dyDescent="0.15">
      <c r="A313" s="122"/>
      <c r="B313" s="122"/>
      <c r="C313" s="123"/>
      <c r="D313" s="124"/>
      <c r="E313" s="123"/>
      <c r="F313" s="123"/>
      <c r="G313" s="123"/>
      <c r="H313" s="125"/>
      <c r="I313" s="122"/>
      <c r="J313" s="122"/>
      <c r="K313" s="122"/>
      <c r="L313" s="123"/>
      <c r="M313" s="124"/>
      <c r="N313" s="123"/>
      <c r="O313" s="123"/>
      <c r="P313" s="123"/>
      <c r="Q313" s="125"/>
      <c r="R313" s="122"/>
      <c r="S313" s="122"/>
    </row>
    <row r="314" spans="1:19" ht="14" x14ac:dyDescent="0.15">
      <c r="A314" s="122"/>
      <c r="B314" s="122"/>
      <c r="C314" s="123"/>
      <c r="D314" s="124"/>
      <c r="E314" s="123"/>
      <c r="F314" s="123"/>
      <c r="G314" s="123"/>
      <c r="H314" s="125"/>
      <c r="I314" s="122"/>
      <c r="J314" s="122"/>
      <c r="K314" s="122"/>
      <c r="L314" s="123"/>
      <c r="M314" s="124"/>
      <c r="N314" s="123"/>
      <c r="O314" s="123"/>
      <c r="P314" s="123"/>
      <c r="Q314" s="125"/>
      <c r="R314" s="122"/>
      <c r="S314" s="122"/>
    </row>
    <row r="315" spans="1:19" ht="14" x14ac:dyDescent="0.15">
      <c r="A315" s="122"/>
      <c r="B315" s="122"/>
      <c r="C315" s="123"/>
      <c r="D315" s="124"/>
      <c r="E315" s="123"/>
      <c r="F315" s="123"/>
      <c r="G315" s="123"/>
      <c r="H315" s="125"/>
      <c r="I315" s="122"/>
      <c r="J315" s="122"/>
      <c r="K315" s="122"/>
      <c r="L315" s="123"/>
      <c r="M315" s="124"/>
      <c r="N315" s="123"/>
      <c r="O315" s="123"/>
      <c r="P315" s="123"/>
      <c r="Q315" s="125"/>
      <c r="R315" s="122"/>
      <c r="S315" s="122"/>
    </row>
    <row r="316" spans="1:19" ht="14" x14ac:dyDescent="0.15">
      <c r="A316" s="122"/>
      <c r="B316" s="122"/>
      <c r="C316" s="123"/>
      <c r="D316" s="124"/>
      <c r="E316" s="123"/>
      <c r="F316" s="123"/>
      <c r="G316" s="123"/>
      <c r="H316" s="125"/>
      <c r="I316" s="122"/>
      <c r="J316" s="122"/>
      <c r="K316" s="122"/>
      <c r="L316" s="123"/>
      <c r="M316" s="124"/>
      <c r="N316" s="123"/>
      <c r="O316" s="123"/>
      <c r="P316" s="123"/>
      <c r="Q316" s="125"/>
      <c r="R316" s="122"/>
      <c r="S316" s="122"/>
    </row>
    <row r="317" spans="1:19" ht="14" x14ac:dyDescent="0.15">
      <c r="A317" s="122"/>
      <c r="B317" s="122"/>
      <c r="C317" s="123"/>
      <c r="D317" s="124"/>
      <c r="E317" s="123"/>
      <c r="F317" s="123"/>
      <c r="G317" s="123"/>
      <c r="H317" s="125"/>
      <c r="I317" s="122"/>
      <c r="J317" s="122"/>
      <c r="K317" s="122"/>
      <c r="L317" s="123"/>
      <c r="M317" s="124"/>
      <c r="N317" s="123"/>
      <c r="O317" s="123"/>
      <c r="P317" s="123"/>
      <c r="Q317" s="125"/>
      <c r="R317" s="122"/>
      <c r="S317" s="122"/>
    </row>
    <row r="318" spans="1:19" ht="14" x14ac:dyDescent="0.15">
      <c r="A318" s="122"/>
      <c r="B318" s="122"/>
      <c r="C318" s="123"/>
      <c r="D318" s="124"/>
      <c r="E318" s="123"/>
      <c r="F318" s="123"/>
      <c r="G318" s="123"/>
      <c r="H318" s="125"/>
      <c r="I318" s="122"/>
      <c r="J318" s="122"/>
      <c r="K318" s="122"/>
      <c r="L318" s="123"/>
      <c r="M318" s="124"/>
      <c r="N318" s="123"/>
      <c r="O318" s="123"/>
      <c r="P318" s="123"/>
      <c r="Q318" s="125"/>
      <c r="R318" s="122"/>
      <c r="S318" s="122"/>
    </row>
    <row r="319" spans="1:19" ht="14" x14ac:dyDescent="0.15">
      <c r="A319" s="122"/>
      <c r="B319" s="122"/>
      <c r="C319" s="123"/>
      <c r="D319" s="124"/>
      <c r="E319" s="123"/>
      <c r="F319" s="123"/>
      <c r="G319" s="123"/>
      <c r="H319" s="125"/>
      <c r="I319" s="122"/>
      <c r="J319" s="122"/>
      <c r="K319" s="122"/>
      <c r="L319" s="123"/>
      <c r="M319" s="124"/>
      <c r="N319" s="123"/>
      <c r="O319" s="123"/>
      <c r="P319" s="123"/>
      <c r="Q319" s="125"/>
      <c r="R319" s="122"/>
      <c r="S319" s="122"/>
    </row>
    <row r="320" spans="1:19" ht="14" x14ac:dyDescent="0.15">
      <c r="A320" s="122"/>
      <c r="B320" s="122"/>
      <c r="C320" s="123"/>
      <c r="D320" s="124"/>
      <c r="E320" s="123"/>
      <c r="F320" s="123"/>
      <c r="G320" s="123"/>
      <c r="H320" s="125"/>
      <c r="I320" s="122"/>
      <c r="J320" s="122"/>
      <c r="K320" s="122"/>
      <c r="L320" s="123"/>
      <c r="M320" s="124"/>
      <c r="N320" s="123"/>
      <c r="O320" s="123"/>
      <c r="P320" s="123"/>
      <c r="Q320" s="125"/>
      <c r="R320" s="122"/>
      <c r="S320" s="122"/>
    </row>
    <row r="321" spans="1:19" ht="14" x14ac:dyDescent="0.15">
      <c r="A321" s="122"/>
      <c r="B321" s="122"/>
      <c r="C321" s="123"/>
      <c r="D321" s="124"/>
      <c r="E321" s="123"/>
      <c r="F321" s="123"/>
      <c r="G321" s="123"/>
      <c r="H321" s="125"/>
      <c r="I321" s="122"/>
      <c r="J321" s="122"/>
      <c r="K321" s="122"/>
      <c r="L321" s="123"/>
      <c r="M321" s="124"/>
      <c r="N321" s="123"/>
      <c r="O321" s="123"/>
      <c r="P321" s="123"/>
      <c r="Q321" s="125"/>
      <c r="R321" s="122"/>
      <c r="S321" s="122"/>
    </row>
    <row r="322" spans="1:19" ht="14" x14ac:dyDescent="0.15">
      <c r="A322" s="122"/>
      <c r="B322" s="122"/>
      <c r="C322" s="123"/>
      <c r="D322" s="124"/>
      <c r="E322" s="123"/>
      <c r="F322" s="123"/>
      <c r="G322" s="123"/>
      <c r="H322" s="125"/>
      <c r="I322" s="122"/>
      <c r="J322" s="122"/>
      <c r="K322" s="122"/>
      <c r="L322" s="123"/>
      <c r="M322" s="124"/>
      <c r="N322" s="123"/>
      <c r="O322" s="123"/>
      <c r="P322" s="123"/>
      <c r="Q322" s="125"/>
      <c r="R322" s="122"/>
      <c r="S322" s="122"/>
    </row>
    <row r="323" spans="1:19" ht="14" x14ac:dyDescent="0.15">
      <c r="A323" s="122"/>
      <c r="B323" s="122"/>
      <c r="C323" s="123"/>
      <c r="D323" s="124"/>
      <c r="E323" s="123"/>
      <c r="F323" s="123"/>
      <c r="G323" s="123"/>
      <c r="H323" s="125"/>
      <c r="I323" s="122"/>
      <c r="J323" s="122"/>
      <c r="K323" s="122"/>
      <c r="L323" s="123"/>
      <c r="M323" s="124"/>
      <c r="N323" s="123"/>
      <c r="O323" s="123"/>
      <c r="P323" s="123"/>
      <c r="Q323" s="125"/>
      <c r="R323" s="122"/>
      <c r="S323" s="122"/>
    </row>
    <row r="324" spans="1:19" ht="14" x14ac:dyDescent="0.15">
      <c r="A324" s="122"/>
      <c r="B324" s="122"/>
      <c r="C324" s="123"/>
      <c r="D324" s="124"/>
      <c r="E324" s="123"/>
      <c r="F324" s="123"/>
      <c r="G324" s="123"/>
      <c r="H324" s="125"/>
      <c r="I324" s="122"/>
      <c r="J324" s="122"/>
      <c r="K324" s="122"/>
      <c r="L324" s="123"/>
      <c r="M324" s="124"/>
      <c r="N324" s="123"/>
      <c r="O324" s="123"/>
      <c r="P324" s="123"/>
      <c r="Q324" s="125"/>
      <c r="R324" s="122"/>
      <c r="S324" s="122"/>
    </row>
    <row r="325" spans="1:19" ht="14" x14ac:dyDescent="0.15">
      <c r="A325" s="122"/>
      <c r="B325" s="122"/>
      <c r="C325" s="123"/>
      <c r="D325" s="124"/>
      <c r="E325" s="123"/>
      <c r="F325" s="123"/>
      <c r="G325" s="123"/>
      <c r="H325" s="125"/>
      <c r="I325" s="122"/>
      <c r="J325" s="122"/>
      <c r="K325" s="122"/>
      <c r="L325" s="123"/>
      <c r="M325" s="124"/>
      <c r="N325" s="123"/>
      <c r="O325" s="123"/>
      <c r="P325" s="123"/>
      <c r="Q325" s="125"/>
      <c r="R325" s="122"/>
      <c r="S325" s="122"/>
    </row>
    <row r="326" spans="1:19" ht="14" x14ac:dyDescent="0.15">
      <c r="A326" s="122"/>
      <c r="B326" s="122"/>
      <c r="C326" s="123"/>
      <c r="D326" s="124"/>
      <c r="E326" s="123"/>
      <c r="F326" s="123"/>
      <c r="G326" s="123"/>
      <c r="H326" s="125"/>
      <c r="I326" s="122"/>
      <c r="J326" s="122"/>
      <c r="K326" s="122"/>
      <c r="L326" s="123"/>
      <c r="M326" s="124"/>
      <c r="N326" s="123"/>
      <c r="O326" s="123"/>
      <c r="P326" s="123"/>
      <c r="Q326" s="125"/>
      <c r="R326" s="122"/>
      <c r="S326" s="122"/>
    </row>
    <row r="327" spans="1:19" ht="14" x14ac:dyDescent="0.15">
      <c r="A327" s="122"/>
      <c r="B327" s="122"/>
      <c r="C327" s="123"/>
      <c r="D327" s="124"/>
      <c r="E327" s="123"/>
      <c r="F327" s="123"/>
      <c r="G327" s="123"/>
      <c r="H327" s="125"/>
      <c r="I327" s="122"/>
      <c r="J327" s="122"/>
      <c r="K327" s="122"/>
      <c r="L327" s="123"/>
      <c r="M327" s="124"/>
      <c r="N327" s="123"/>
      <c r="O327" s="123"/>
      <c r="P327" s="123"/>
      <c r="Q327" s="125"/>
      <c r="R327" s="122"/>
      <c r="S327" s="122"/>
    </row>
    <row r="328" spans="1:19" ht="14" x14ac:dyDescent="0.15">
      <c r="A328" s="122"/>
      <c r="B328" s="122"/>
      <c r="C328" s="123"/>
      <c r="D328" s="124"/>
      <c r="E328" s="123"/>
      <c r="F328" s="123"/>
      <c r="G328" s="123"/>
      <c r="H328" s="125"/>
      <c r="I328" s="122"/>
      <c r="J328" s="122"/>
      <c r="K328" s="122"/>
      <c r="L328" s="123"/>
      <c r="M328" s="124"/>
      <c r="N328" s="123"/>
      <c r="O328" s="123"/>
      <c r="P328" s="123"/>
      <c r="Q328" s="125"/>
      <c r="R328" s="122"/>
      <c r="S328" s="122"/>
    </row>
    <row r="329" spans="1:19" ht="14" x14ac:dyDescent="0.15">
      <c r="A329" s="122"/>
      <c r="B329" s="122"/>
      <c r="C329" s="123"/>
      <c r="D329" s="124"/>
      <c r="E329" s="123"/>
      <c r="F329" s="123"/>
      <c r="G329" s="123"/>
      <c r="H329" s="125"/>
      <c r="I329" s="122"/>
      <c r="J329" s="122"/>
      <c r="K329" s="122"/>
      <c r="L329" s="123"/>
      <c r="M329" s="124"/>
      <c r="N329" s="123"/>
      <c r="O329" s="123"/>
      <c r="P329" s="123"/>
      <c r="Q329" s="125"/>
      <c r="R329" s="122"/>
      <c r="S329" s="122"/>
    </row>
    <row r="330" spans="1:19" ht="14" x14ac:dyDescent="0.15">
      <c r="A330" s="122"/>
      <c r="B330" s="122"/>
      <c r="C330" s="123"/>
      <c r="D330" s="124"/>
      <c r="E330" s="123"/>
      <c r="F330" s="123"/>
      <c r="G330" s="123"/>
      <c r="H330" s="125"/>
      <c r="I330" s="122"/>
      <c r="J330" s="122"/>
      <c r="K330" s="122"/>
      <c r="L330" s="123"/>
      <c r="M330" s="124"/>
      <c r="N330" s="123"/>
      <c r="O330" s="123"/>
      <c r="P330" s="123"/>
      <c r="Q330" s="125"/>
      <c r="R330" s="122"/>
      <c r="S330" s="122"/>
    </row>
    <row r="331" spans="1:19" ht="14" x14ac:dyDescent="0.15">
      <c r="A331" s="122"/>
      <c r="B331" s="122"/>
      <c r="C331" s="123"/>
      <c r="D331" s="124"/>
      <c r="E331" s="123"/>
      <c r="F331" s="123"/>
      <c r="G331" s="123"/>
      <c r="H331" s="125"/>
      <c r="I331" s="122"/>
      <c r="J331" s="122"/>
      <c r="K331" s="122"/>
      <c r="L331" s="123"/>
      <c r="M331" s="124"/>
      <c r="N331" s="123"/>
      <c r="O331" s="123"/>
      <c r="P331" s="123"/>
      <c r="Q331" s="125"/>
      <c r="R331" s="122"/>
      <c r="S331" s="122"/>
    </row>
    <row r="332" spans="1:19" ht="14" x14ac:dyDescent="0.15">
      <c r="A332" s="122"/>
      <c r="B332" s="122"/>
      <c r="C332" s="123"/>
      <c r="D332" s="124"/>
      <c r="E332" s="123"/>
      <c r="F332" s="123"/>
      <c r="G332" s="123"/>
      <c r="H332" s="125"/>
      <c r="I332" s="122"/>
      <c r="J332" s="122"/>
      <c r="K332" s="122"/>
      <c r="L332" s="123"/>
      <c r="M332" s="124"/>
      <c r="N332" s="123"/>
      <c r="O332" s="123"/>
      <c r="P332" s="123"/>
      <c r="Q332" s="125"/>
      <c r="R332" s="122"/>
      <c r="S332" s="122"/>
    </row>
    <row r="333" spans="1:19" ht="14" x14ac:dyDescent="0.15">
      <c r="A333" s="122"/>
      <c r="B333" s="122"/>
      <c r="C333" s="123"/>
      <c r="D333" s="124"/>
      <c r="E333" s="123"/>
      <c r="F333" s="123"/>
      <c r="G333" s="123"/>
      <c r="H333" s="125"/>
      <c r="I333" s="122"/>
      <c r="J333" s="122"/>
      <c r="K333" s="122"/>
      <c r="L333" s="123"/>
      <c r="M333" s="124"/>
      <c r="N333" s="123"/>
      <c r="O333" s="123"/>
      <c r="P333" s="123"/>
      <c r="Q333" s="125"/>
      <c r="R333" s="122"/>
      <c r="S333" s="122"/>
    </row>
    <row r="334" spans="1:19" ht="14" x14ac:dyDescent="0.15">
      <c r="A334" s="122"/>
      <c r="B334" s="122"/>
      <c r="C334" s="123"/>
      <c r="D334" s="124"/>
      <c r="E334" s="123"/>
      <c r="F334" s="123"/>
      <c r="G334" s="123"/>
      <c r="H334" s="125"/>
      <c r="I334" s="122"/>
      <c r="J334" s="122"/>
      <c r="K334" s="122"/>
      <c r="L334" s="123"/>
      <c r="M334" s="124"/>
      <c r="N334" s="123"/>
      <c r="O334" s="123"/>
      <c r="P334" s="123"/>
      <c r="Q334" s="125"/>
      <c r="R334" s="122"/>
      <c r="S334" s="122"/>
    </row>
    <row r="335" spans="1:19" ht="14" x14ac:dyDescent="0.15">
      <c r="A335" s="122"/>
      <c r="B335" s="122"/>
      <c r="C335" s="123"/>
      <c r="D335" s="124"/>
      <c r="E335" s="123"/>
      <c r="F335" s="123"/>
      <c r="G335" s="123"/>
      <c r="H335" s="125"/>
      <c r="I335" s="122"/>
      <c r="J335" s="122"/>
      <c r="K335" s="122"/>
      <c r="L335" s="123"/>
      <c r="M335" s="124"/>
      <c r="N335" s="123"/>
      <c r="O335" s="123"/>
      <c r="P335" s="123"/>
      <c r="Q335" s="125"/>
      <c r="R335" s="122"/>
      <c r="S335" s="122"/>
    </row>
    <row r="336" spans="1:19" ht="14" x14ac:dyDescent="0.15">
      <c r="A336" s="122"/>
      <c r="B336" s="122"/>
      <c r="C336" s="123"/>
      <c r="D336" s="124"/>
      <c r="E336" s="123"/>
      <c r="F336" s="123"/>
      <c r="G336" s="123"/>
      <c r="H336" s="125"/>
      <c r="I336" s="122"/>
      <c r="J336" s="122"/>
      <c r="K336" s="122"/>
      <c r="L336" s="123"/>
      <c r="M336" s="124"/>
      <c r="N336" s="123"/>
      <c r="O336" s="123"/>
      <c r="P336" s="123"/>
      <c r="Q336" s="125"/>
      <c r="R336" s="122"/>
      <c r="S336" s="122"/>
    </row>
    <row r="337" spans="1:19" ht="14" x14ac:dyDescent="0.15">
      <c r="A337" s="122"/>
      <c r="B337" s="122"/>
      <c r="C337" s="123"/>
      <c r="D337" s="124"/>
      <c r="E337" s="123"/>
      <c r="F337" s="123"/>
      <c r="G337" s="123"/>
      <c r="H337" s="125"/>
      <c r="I337" s="122"/>
      <c r="J337" s="122"/>
      <c r="K337" s="122"/>
      <c r="L337" s="123"/>
      <c r="M337" s="124"/>
      <c r="N337" s="123"/>
      <c r="O337" s="123"/>
      <c r="P337" s="123"/>
      <c r="Q337" s="125"/>
      <c r="R337" s="122"/>
      <c r="S337" s="122"/>
    </row>
    <row r="338" spans="1:19" ht="14" x14ac:dyDescent="0.15">
      <c r="A338" s="122"/>
      <c r="B338" s="122"/>
      <c r="C338" s="123"/>
      <c r="D338" s="124"/>
      <c r="E338" s="123"/>
      <c r="F338" s="123"/>
      <c r="G338" s="123"/>
      <c r="H338" s="125"/>
      <c r="I338" s="122"/>
      <c r="J338" s="122"/>
      <c r="K338" s="122"/>
      <c r="L338" s="123"/>
      <c r="M338" s="124"/>
      <c r="N338" s="123"/>
      <c r="O338" s="123"/>
      <c r="P338" s="123"/>
      <c r="Q338" s="125"/>
      <c r="R338" s="122"/>
      <c r="S338" s="122"/>
    </row>
    <row r="339" spans="1:19" ht="14" x14ac:dyDescent="0.15">
      <c r="A339" s="122"/>
      <c r="B339" s="122"/>
      <c r="C339" s="123"/>
      <c r="D339" s="124"/>
      <c r="E339" s="123"/>
      <c r="F339" s="123"/>
      <c r="G339" s="123"/>
      <c r="H339" s="125"/>
      <c r="I339" s="122"/>
      <c r="J339" s="122"/>
      <c r="K339" s="122"/>
      <c r="L339" s="123"/>
      <c r="M339" s="124"/>
      <c r="N339" s="123"/>
      <c r="O339" s="123"/>
      <c r="P339" s="123"/>
      <c r="Q339" s="125"/>
      <c r="R339" s="122"/>
      <c r="S339" s="122"/>
    </row>
    <row r="340" spans="1:19" ht="14" x14ac:dyDescent="0.15">
      <c r="A340" s="122"/>
      <c r="B340" s="122"/>
      <c r="C340" s="123"/>
      <c r="D340" s="124"/>
      <c r="E340" s="123"/>
      <c r="F340" s="123"/>
      <c r="G340" s="123"/>
      <c r="H340" s="125"/>
      <c r="I340" s="122"/>
      <c r="J340" s="122"/>
      <c r="K340" s="122"/>
      <c r="L340" s="123"/>
      <c r="M340" s="124"/>
      <c r="N340" s="123"/>
      <c r="O340" s="123"/>
      <c r="P340" s="123"/>
      <c r="Q340" s="125"/>
      <c r="R340" s="122"/>
      <c r="S340" s="122"/>
    </row>
    <row r="341" spans="1:19" ht="14" x14ac:dyDescent="0.15">
      <c r="A341" s="122"/>
      <c r="B341" s="122"/>
      <c r="C341" s="123"/>
      <c r="D341" s="124"/>
      <c r="E341" s="123"/>
      <c r="F341" s="123"/>
      <c r="G341" s="123"/>
      <c r="H341" s="125"/>
      <c r="I341" s="122"/>
      <c r="J341" s="122"/>
      <c r="K341" s="122"/>
      <c r="L341" s="123"/>
      <c r="M341" s="124"/>
      <c r="N341" s="123"/>
      <c r="O341" s="123"/>
      <c r="P341" s="123"/>
      <c r="Q341" s="125"/>
      <c r="R341" s="122"/>
      <c r="S341" s="122"/>
    </row>
    <row r="342" spans="1:19" ht="14" x14ac:dyDescent="0.15">
      <c r="A342" s="122"/>
      <c r="B342" s="122"/>
      <c r="C342" s="123"/>
      <c r="D342" s="124"/>
      <c r="E342" s="123"/>
      <c r="F342" s="123"/>
      <c r="G342" s="123"/>
      <c r="H342" s="125"/>
      <c r="I342" s="122"/>
      <c r="J342" s="122"/>
      <c r="K342" s="122"/>
      <c r="L342" s="123"/>
      <c r="M342" s="124"/>
      <c r="N342" s="123"/>
      <c r="O342" s="123"/>
      <c r="P342" s="123"/>
      <c r="Q342" s="125"/>
      <c r="R342" s="122"/>
      <c r="S342" s="122"/>
    </row>
    <row r="343" spans="1:19" ht="14" x14ac:dyDescent="0.15">
      <c r="A343" s="122"/>
      <c r="B343" s="122"/>
      <c r="C343" s="123"/>
      <c r="D343" s="124"/>
      <c r="E343" s="123"/>
      <c r="F343" s="123"/>
      <c r="G343" s="123"/>
      <c r="H343" s="125"/>
      <c r="I343" s="122"/>
      <c r="J343" s="122"/>
      <c r="K343" s="122"/>
      <c r="L343" s="123"/>
      <c r="M343" s="124"/>
      <c r="N343" s="123"/>
      <c r="O343" s="123"/>
      <c r="P343" s="123"/>
      <c r="Q343" s="125"/>
      <c r="R343" s="122"/>
      <c r="S343" s="122"/>
    </row>
    <row r="344" spans="1:19" ht="14" x14ac:dyDescent="0.15">
      <c r="A344" s="122"/>
      <c r="B344" s="122"/>
      <c r="C344" s="123"/>
      <c r="D344" s="124"/>
      <c r="E344" s="123"/>
      <c r="F344" s="123"/>
      <c r="G344" s="123"/>
      <c r="H344" s="125"/>
      <c r="I344" s="122"/>
      <c r="J344" s="122"/>
      <c r="K344" s="122"/>
      <c r="L344" s="123"/>
      <c r="M344" s="124"/>
      <c r="N344" s="123"/>
      <c r="O344" s="123"/>
      <c r="P344" s="123"/>
      <c r="Q344" s="125"/>
      <c r="R344" s="122"/>
      <c r="S344" s="122"/>
    </row>
    <row r="345" spans="1:19" ht="14" x14ac:dyDescent="0.15">
      <c r="A345" s="122"/>
      <c r="B345" s="122"/>
      <c r="C345" s="123"/>
      <c r="D345" s="124"/>
      <c r="E345" s="123"/>
      <c r="F345" s="123"/>
      <c r="G345" s="123"/>
      <c r="H345" s="125"/>
      <c r="I345" s="122"/>
      <c r="J345" s="122"/>
      <c r="K345" s="122"/>
      <c r="L345" s="123"/>
      <c r="M345" s="124"/>
      <c r="N345" s="123"/>
      <c r="O345" s="123"/>
      <c r="P345" s="123"/>
      <c r="Q345" s="125"/>
      <c r="R345" s="122"/>
      <c r="S345" s="122"/>
    </row>
    <row r="346" spans="1:19" ht="14" x14ac:dyDescent="0.15">
      <c r="A346" s="122"/>
      <c r="B346" s="122"/>
      <c r="C346" s="123"/>
      <c r="D346" s="124"/>
      <c r="E346" s="123"/>
      <c r="F346" s="123"/>
      <c r="G346" s="123"/>
      <c r="H346" s="125"/>
      <c r="I346" s="122"/>
      <c r="J346" s="122"/>
      <c r="K346" s="122"/>
      <c r="L346" s="123"/>
      <c r="M346" s="124"/>
      <c r="N346" s="123"/>
      <c r="O346" s="123"/>
      <c r="P346" s="123"/>
      <c r="Q346" s="125"/>
      <c r="R346" s="122"/>
      <c r="S346" s="122"/>
    </row>
    <row r="347" spans="1:19" ht="14" x14ac:dyDescent="0.15">
      <c r="A347" s="122"/>
      <c r="B347" s="122"/>
      <c r="C347" s="123"/>
      <c r="D347" s="124"/>
      <c r="E347" s="123"/>
      <c r="F347" s="123"/>
      <c r="G347" s="123"/>
      <c r="H347" s="125"/>
      <c r="I347" s="122"/>
      <c r="J347" s="122"/>
      <c r="K347" s="122"/>
      <c r="L347" s="123"/>
      <c r="M347" s="124"/>
      <c r="N347" s="123"/>
      <c r="O347" s="123"/>
      <c r="P347" s="123"/>
      <c r="Q347" s="125"/>
      <c r="R347" s="122"/>
      <c r="S347" s="122"/>
    </row>
    <row r="348" spans="1:19" ht="14" x14ac:dyDescent="0.15">
      <c r="A348" s="122"/>
      <c r="B348" s="122"/>
      <c r="C348" s="123"/>
      <c r="D348" s="124"/>
      <c r="E348" s="123"/>
      <c r="F348" s="123"/>
      <c r="G348" s="123"/>
      <c r="H348" s="125"/>
      <c r="I348" s="122"/>
      <c r="J348" s="122"/>
      <c r="K348" s="122"/>
      <c r="L348" s="123"/>
      <c r="M348" s="124"/>
      <c r="N348" s="123"/>
      <c r="O348" s="123"/>
      <c r="P348" s="123"/>
      <c r="Q348" s="125"/>
      <c r="R348" s="122"/>
      <c r="S348" s="122"/>
    </row>
    <row r="349" spans="1:19" ht="14" x14ac:dyDescent="0.15">
      <c r="A349" s="122"/>
      <c r="B349" s="122"/>
      <c r="C349" s="123"/>
      <c r="D349" s="124"/>
      <c r="E349" s="123"/>
      <c r="F349" s="123"/>
      <c r="G349" s="123"/>
      <c r="H349" s="125"/>
      <c r="I349" s="122"/>
      <c r="J349" s="122"/>
      <c r="K349" s="122"/>
      <c r="L349" s="123"/>
      <c r="M349" s="124"/>
      <c r="N349" s="123"/>
      <c r="O349" s="123"/>
      <c r="P349" s="123"/>
      <c r="Q349" s="125"/>
      <c r="R349" s="122"/>
      <c r="S349" s="122"/>
    </row>
    <row r="350" spans="1:19" ht="14" x14ac:dyDescent="0.15">
      <c r="A350" s="122"/>
      <c r="B350" s="122"/>
      <c r="C350" s="123"/>
      <c r="D350" s="124"/>
      <c r="E350" s="123"/>
      <c r="F350" s="123"/>
      <c r="G350" s="123"/>
      <c r="H350" s="125"/>
      <c r="I350" s="122"/>
      <c r="J350" s="122"/>
      <c r="K350" s="122"/>
      <c r="L350" s="123"/>
      <c r="M350" s="124"/>
      <c r="N350" s="123"/>
      <c r="O350" s="123"/>
      <c r="P350" s="123"/>
      <c r="Q350" s="125"/>
      <c r="R350" s="122"/>
      <c r="S350" s="122"/>
    </row>
    <row r="351" spans="1:19" ht="14" x14ac:dyDescent="0.15">
      <c r="A351" s="122"/>
      <c r="B351" s="122"/>
      <c r="C351" s="123"/>
      <c r="D351" s="124"/>
      <c r="E351" s="123"/>
      <c r="F351" s="123"/>
      <c r="G351" s="123"/>
      <c r="H351" s="125"/>
      <c r="I351" s="122"/>
      <c r="J351" s="122"/>
      <c r="K351" s="122"/>
      <c r="L351" s="123"/>
      <c r="M351" s="124"/>
      <c r="N351" s="123"/>
      <c r="O351" s="123"/>
      <c r="P351" s="123"/>
      <c r="Q351" s="125"/>
      <c r="R351" s="122"/>
      <c r="S351" s="122"/>
    </row>
    <row r="352" spans="1:19" ht="14" x14ac:dyDescent="0.15">
      <c r="A352" s="122"/>
      <c r="B352" s="122"/>
      <c r="C352" s="123"/>
      <c r="D352" s="124"/>
      <c r="E352" s="123"/>
      <c r="F352" s="123"/>
      <c r="G352" s="123"/>
      <c r="H352" s="125"/>
      <c r="I352" s="122"/>
      <c r="J352" s="122"/>
      <c r="K352" s="122"/>
      <c r="L352" s="123"/>
      <c r="M352" s="124"/>
      <c r="N352" s="123"/>
      <c r="O352" s="123"/>
      <c r="P352" s="123"/>
      <c r="Q352" s="125"/>
      <c r="R352" s="122"/>
      <c r="S352" s="122"/>
    </row>
    <row r="353" spans="1:19" ht="14" x14ac:dyDescent="0.15">
      <c r="A353" s="122"/>
      <c r="B353" s="122"/>
      <c r="C353" s="123"/>
      <c r="D353" s="124"/>
      <c r="E353" s="123"/>
      <c r="F353" s="123"/>
      <c r="G353" s="123"/>
      <c r="H353" s="125"/>
      <c r="I353" s="122"/>
      <c r="J353" s="122"/>
      <c r="K353" s="122"/>
      <c r="L353" s="123"/>
      <c r="M353" s="124"/>
      <c r="N353" s="123"/>
      <c r="O353" s="123"/>
      <c r="P353" s="123"/>
      <c r="Q353" s="125"/>
      <c r="R353" s="122"/>
      <c r="S353" s="122"/>
    </row>
    <row r="354" spans="1:19" ht="14" x14ac:dyDescent="0.15">
      <c r="A354" s="122"/>
      <c r="B354" s="122"/>
      <c r="C354" s="123"/>
      <c r="D354" s="124"/>
      <c r="E354" s="123"/>
      <c r="F354" s="123"/>
      <c r="G354" s="123"/>
      <c r="H354" s="125"/>
      <c r="I354" s="122"/>
      <c r="J354" s="122"/>
      <c r="K354" s="122"/>
      <c r="L354" s="123"/>
      <c r="M354" s="124"/>
      <c r="N354" s="123"/>
      <c r="O354" s="123"/>
      <c r="P354" s="123"/>
      <c r="Q354" s="125"/>
      <c r="R354" s="122"/>
      <c r="S354" s="122"/>
    </row>
    <row r="355" spans="1:19" ht="14" x14ac:dyDescent="0.15">
      <c r="A355" s="122"/>
      <c r="B355" s="122"/>
      <c r="C355" s="123"/>
      <c r="D355" s="124"/>
      <c r="E355" s="123"/>
      <c r="F355" s="123"/>
      <c r="G355" s="123"/>
      <c r="H355" s="125"/>
      <c r="I355" s="122"/>
      <c r="J355" s="122"/>
      <c r="K355" s="122"/>
      <c r="L355" s="123"/>
      <c r="M355" s="124"/>
      <c r="N355" s="123"/>
      <c r="O355" s="123"/>
      <c r="P355" s="123"/>
      <c r="Q355" s="125"/>
      <c r="R355" s="122"/>
      <c r="S355" s="122"/>
    </row>
    <row r="356" spans="1:19" ht="14" x14ac:dyDescent="0.15">
      <c r="A356" s="122"/>
      <c r="B356" s="122"/>
      <c r="C356" s="123"/>
      <c r="D356" s="124"/>
      <c r="E356" s="123"/>
      <c r="F356" s="123"/>
      <c r="G356" s="123"/>
      <c r="H356" s="125"/>
      <c r="I356" s="122"/>
      <c r="J356" s="122"/>
      <c r="K356" s="122"/>
      <c r="L356" s="123"/>
      <c r="M356" s="124"/>
      <c r="N356" s="123"/>
      <c r="O356" s="123"/>
      <c r="P356" s="123"/>
      <c r="Q356" s="125"/>
      <c r="R356" s="122"/>
      <c r="S356" s="122"/>
    </row>
    <row r="357" spans="1:19" ht="14" x14ac:dyDescent="0.15">
      <c r="A357" s="122"/>
      <c r="B357" s="122"/>
      <c r="C357" s="123"/>
      <c r="D357" s="124"/>
      <c r="E357" s="123"/>
      <c r="F357" s="123"/>
      <c r="G357" s="123"/>
      <c r="H357" s="125"/>
      <c r="I357" s="122"/>
      <c r="J357" s="122"/>
      <c r="K357" s="122"/>
      <c r="L357" s="123"/>
      <c r="M357" s="124"/>
      <c r="N357" s="123"/>
      <c r="O357" s="123"/>
      <c r="P357" s="123"/>
      <c r="Q357" s="125"/>
      <c r="R357" s="122"/>
      <c r="S357" s="122"/>
    </row>
    <row r="358" spans="1:19" ht="14" x14ac:dyDescent="0.15">
      <c r="A358" s="122"/>
      <c r="B358" s="122"/>
      <c r="C358" s="123"/>
      <c r="D358" s="124"/>
      <c r="E358" s="123"/>
      <c r="F358" s="123"/>
      <c r="G358" s="123"/>
      <c r="H358" s="125"/>
      <c r="I358" s="122"/>
      <c r="J358" s="122"/>
      <c r="K358" s="122"/>
      <c r="L358" s="123"/>
      <c r="M358" s="124"/>
      <c r="N358" s="123"/>
      <c r="O358" s="123"/>
      <c r="P358" s="123"/>
      <c r="Q358" s="125"/>
      <c r="R358" s="122"/>
      <c r="S358" s="122"/>
    </row>
    <row r="359" spans="1:19" ht="14" x14ac:dyDescent="0.15">
      <c r="A359" s="122"/>
      <c r="B359" s="122"/>
      <c r="C359" s="123"/>
      <c r="D359" s="124"/>
      <c r="E359" s="123"/>
      <c r="F359" s="123"/>
      <c r="G359" s="123"/>
      <c r="H359" s="125"/>
      <c r="I359" s="122"/>
      <c r="J359" s="122"/>
      <c r="K359" s="122"/>
      <c r="L359" s="123"/>
      <c r="M359" s="124"/>
      <c r="N359" s="123"/>
      <c r="O359" s="123"/>
      <c r="P359" s="123"/>
      <c r="Q359" s="125"/>
      <c r="R359" s="122"/>
      <c r="S359" s="122"/>
    </row>
    <row r="360" spans="1:19" ht="14" x14ac:dyDescent="0.15">
      <c r="A360" s="122"/>
      <c r="B360" s="122"/>
      <c r="C360" s="123"/>
      <c r="D360" s="124"/>
      <c r="E360" s="123"/>
      <c r="F360" s="123"/>
      <c r="G360" s="123"/>
      <c r="H360" s="125"/>
      <c r="I360" s="122"/>
      <c r="J360" s="122"/>
      <c r="K360" s="122"/>
      <c r="L360" s="123"/>
      <c r="M360" s="124"/>
      <c r="N360" s="123"/>
      <c r="O360" s="123"/>
      <c r="P360" s="123"/>
      <c r="Q360" s="125"/>
      <c r="R360" s="122"/>
      <c r="S360" s="122"/>
    </row>
    <row r="361" spans="1:19" ht="14" x14ac:dyDescent="0.15">
      <c r="A361" s="122"/>
      <c r="B361" s="122"/>
      <c r="C361" s="123"/>
      <c r="D361" s="124"/>
      <c r="E361" s="123"/>
      <c r="F361" s="123"/>
      <c r="G361" s="123"/>
      <c r="H361" s="125"/>
      <c r="I361" s="122"/>
      <c r="J361" s="122"/>
      <c r="K361" s="122"/>
      <c r="L361" s="123"/>
      <c r="M361" s="124"/>
      <c r="N361" s="123"/>
      <c r="O361" s="123"/>
      <c r="P361" s="123"/>
      <c r="Q361" s="125"/>
      <c r="R361" s="122"/>
      <c r="S361" s="122"/>
    </row>
    <row r="362" spans="1:19" ht="14" x14ac:dyDescent="0.15">
      <c r="A362" s="122"/>
      <c r="B362" s="122"/>
      <c r="C362" s="123"/>
      <c r="D362" s="124"/>
      <c r="E362" s="123"/>
      <c r="F362" s="123"/>
      <c r="G362" s="123"/>
      <c r="H362" s="125"/>
      <c r="I362" s="122"/>
      <c r="J362" s="122"/>
      <c r="K362" s="122"/>
      <c r="L362" s="123"/>
      <c r="M362" s="124"/>
      <c r="N362" s="123"/>
      <c r="O362" s="123"/>
      <c r="P362" s="123"/>
      <c r="Q362" s="125"/>
      <c r="R362" s="122"/>
      <c r="S362" s="122"/>
    </row>
    <row r="363" spans="1:19" ht="14" x14ac:dyDescent="0.15">
      <c r="A363" s="122"/>
      <c r="B363" s="122"/>
      <c r="C363" s="123"/>
      <c r="D363" s="124"/>
      <c r="E363" s="123"/>
      <c r="F363" s="123"/>
      <c r="G363" s="123"/>
      <c r="H363" s="125"/>
      <c r="I363" s="122"/>
      <c r="J363" s="122"/>
      <c r="K363" s="122"/>
      <c r="L363" s="123"/>
      <c r="M363" s="124"/>
      <c r="N363" s="123"/>
      <c r="O363" s="123"/>
      <c r="P363" s="123"/>
      <c r="Q363" s="125"/>
      <c r="R363" s="122"/>
      <c r="S363" s="122"/>
    </row>
    <row r="364" spans="1:19" ht="14" x14ac:dyDescent="0.15">
      <c r="A364" s="122"/>
      <c r="B364" s="122"/>
      <c r="C364" s="123"/>
      <c r="D364" s="124"/>
      <c r="E364" s="123"/>
      <c r="F364" s="123"/>
      <c r="G364" s="123"/>
      <c r="H364" s="125"/>
      <c r="I364" s="122"/>
      <c r="J364" s="122"/>
      <c r="K364" s="122"/>
      <c r="L364" s="123"/>
      <c r="M364" s="124"/>
      <c r="N364" s="123"/>
      <c r="O364" s="123"/>
      <c r="P364" s="123"/>
      <c r="Q364" s="125"/>
      <c r="R364" s="122"/>
      <c r="S364" s="122"/>
    </row>
    <row r="365" spans="1:19" ht="14" x14ac:dyDescent="0.15">
      <c r="A365" s="122"/>
      <c r="B365" s="122"/>
      <c r="C365" s="123"/>
      <c r="D365" s="124"/>
      <c r="E365" s="123"/>
      <c r="F365" s="123"/>
      <c r="G365" s="123"/>
      <c r="H365" s="125"/>
      <c r="I365" s="122"/>
      <c r="J365" s="122"/>
      <c r="K365" s="122"/>
      <c r="L365" s="123"/>
      <c r="M365" s="124"/>
      <c r="N365" s="123"/>
      <c r="O365" s="123"/>
      <c r="P365" s="123"/>
      <c r="Q365" s="125"/>
      <c r="R365" s="122"/>
      <c r="S365" s="122"/>
    </row>
    <row r="366" spans="1:19" ht="14" x14ac:dyDescent="0.15">
      <c r="A366" s="122"/>
      <c r="B366" s="122"/>
      <c r="C366" s="123"/>
      <c r="D366" s="124"/>
      <c r="E366" s="123"/>
      <c r="F366" s="123"/>
      <c r="G366" s="123"/>
      <c r="H366" s="125"/>
      <c r="I366" s="122"/>
      <c r="J366" s="122"/>
      <c r="K366" s="122"/>
      <c r="L366" s="123"/>
      <c r="M366" s="124"/>
      <c r="N366" s="123"/>
      <c r="O366" s="123"/>
      <c r="P366" s="123"/>
      <c r="Q366" s="125"/>
      <c r="R366" s="122"/>
      <c r="S366" s="122"/>
    </row>
    <row r="367" spans="1:19" ht="14" x14ac:dyDescent="0.15">
      <c r="A367" s="122"/>
      <c r="B367" s="122"/>
      <c r="C367" s="123"/>
      <c r="D367" s="124"/>
      <c r="E367" s="123"/>
      <c r="F367" s="123"/>
      <c r="G367" s="123"/>
      <c r="H367" s="125"/>
      <c r="I367" s="122"/>
      <c r="J367" s="122"/>
      <c r="K367" s="122"/>
      <c r="L367" s="123"/>
      <c r="M367" s="124"/>
      <c r="N367" s="123"/>
      <c r="O367" s="123"/>
      <c r="P367" s="123"/>
      <c r="Q367" s="125"/>
      <c r="R367" s="122"/>
      <c r="S367" s="122"/>
    </row>
    <row r="368" spans="1:19" ht="14" x14ac:dyDescent="0.15">
      <c r="A368" s="122"/>
      <c r="B368" s="122"/>
      <c r="C368" s="123"/>
      <c r="D368" s="124"/>
      <c r="E368" s="123"/>
      <c r="F368" s="123"/>
      <c r="G368" s="123"/>
      <c r="H368" s="125"/>
      <c r="I368" s="122"/>
      <c r="J368" s="122"/>
      <c r="K368" s="122"/>
      <c r="L368" s="123"/>
      <c r="M368" s="124"/>
      <c r="N368" s="123"/>
      <c r="O368" s="123"/>
      <c r="P368" s="123"/>
      <c r="Q368" s="125"/>
      <c r="R368" s="122"/>
      <c r="S368" s="122"/>
    </row>
    <row r="369" spans="1:19" ht="14" x14ac:dyDescent="0.15">
      <c r="A369" s="122"/>
      <c r="B369" s="122"/>
      <c r="C369" s="123"/>
      <c r="D369" s="124"/>
      <c r="E369" s="123"/>
      <c r="F369" s="123"/>
      <c r="G369" s="123"/>
      <c r="H369" s="125"/>
      <c r="I369" s="122"/>
      <c r="J369" s="122"/>
      <c r="K369" s="122"/>
      <c r="L369" s="123"/>
      <c r="M369" s="124"/>
      <c r="N369" s="123"/>
      <c r="O369" s="123"/>
      <c r="P369" s="123"/>
      <c r="Q369" s="125"/>
      <c r="R369" s="122"/>
      <c r="S369" s="122"/>
    </row>
    <row r="370" spans="1:19" ht="14" x14ac:dyDescent="0.15">
      <c r="A370" s="122"/>
      <c r="B370" s="122"/>
      <c r="C370" s="123"/>
      <c r="D370" s="124"/>
      <c r="E370" s="123"/>
      <c r="F370" s="123"/>
      <c r="G370" s="123"/>
      <c r="H370" s="125"/>
      <c r="I370" s="122"/>
      <c r="J370" s="122"/>
      <c r="K370" s="122"/>
      <c r="L370" s="123"/>
      <c r="M370" s="124"/>
      <c r="N370" s="123"/>
      <c r="O370" s="123"/>
      <c r="P370" s="123"/>
      <c r="Q370" s="125"/>
      <c r="R370" s="122"/>
      <c r="S370" s="122"/>
    </row>
    <row r="371" spans="1:19" ht="14" x14ac:dyDescent="0.15">
      <c r="A371" s="122"/>
      <c r="B371" s="122"/>
      <c r="C371" s="123"/>
      <c r="D371" s="124"/>
      <c r="E371" s="123"/>
      <c r="F371" s="123"/>
      <c r="G371" s="123"/>
      <c r="H371" s="125"/>
      <c r="I371" s="122"/>
      <c r="J371" s="122"/>
      <c r="K371" s="122"/>
      <c r="L371" s="123"/>
      <c r="M371" s="124"/>
      <c r="N371" s="123"/>
      <c r="O371" s="123"/>
      <c r="P371" s="123"/>
      <c r="Q371" s="125"/>
      <c r="R371" s="122"/>
      <c r="S371" s="122"/>
    </row>
    <row r="372" spans="1:19" ht="14" x14ac:dyDescent="0.15">
      <c r="A372" s="122"/>
      <c r="B372" s="122"/>
      <c r="C372" s="123"/>
      <c r="D372" s="124"/>
      <c r="E372" s="123"/>
      <c r="F372" s="123"/>
      <c r="G372" s="123"/>
      <c r="H372" s="125"/>
      <c r="I372" s="122"/>
      <c r="J372" s="122"/>
      <c r="K372" s="122"/>
      <c r="L372" s="123"/>
      <c r="M372" s="124"/>
      <c r="N372" s="123"/>
      <c r="O372" s="123"/>
      <c r="P372" s="123"/>
      <c r="Q372" s="125"/>
      <c r="R372" s="122"/>
      <c r="S372" s="122"/>
    </row>
    <row r="373" spans="1:19" ht="14" x14ac:dyDescent="0.15">
      <c r="A373" s="122"/>
      <c r="B373" s="122"/>
      <c r="C373" s="123"/>
      <c r="D373" s="124"/>
      <c r="E373" s="123"/>
      <c r="F373" s="123"/>
      <c r="G373" s="123"/>
      <c r="H373" s="125"/>
      <c r="I373" s="122"/>
      <c r="J373" s="122"/>
      <c r="K373" s="122"/>
      <c r="L373" s="123"/>
      <c r="M373" s="124"/>
      <c r="N373" s="123"/>
      <c r="O373" s="123"/>
      <c r="P373" s="123"/>
      <c r="Q373" s="125"/>
      <c r="R373" s="122"/>
      <c r="S373" s="122"/>
    </row>
    <row r="374" spans="1:19" ht="14" x14ac:dyDescent="0.15">
      <c r="A374" s="122"/>
      <c r="B374" s="122"/>
      <c r="C374" s="123"/>
      <c r="D374" s="124"/>
      <c r="E374" s="123"/>
      <c r="F374" s="123"/>
      <c r="G374" s="123"/>
      <c r="H374" s="125"/>
      <c r="I374" s="122"/>
      <c r="J374" s="122"/>
      <c r="K374" s="122"/>
      <c r="L374" s="123"/>
      <c r="M374" s="124"/>
      <c r="N374" s="123"/>
      <c r="O374" s="123"/>
      <c r="P374" s="123"/>
      <c r="Q374" s="125"/>
      <c r="R374" s="122"/>
      <c r="S374" s="122"/>
    </row>
    <row r="375" spans="1:19" ht="14" x14ac:dyDescent="0.15">
      <c r="A375" s="122"/>
      <c r="B375" s="122"/>
      <c r="C375" s="123"/>
      <c r="D375" s="124"/>
      <c r="E375" s="123"/>
      <c r="F375" s="123"/>
      <c r="G375" s="123"/>
      <c r="H375" s="125"/>
      <c r="I375" s="122"/>
      <c r="J375" s="122"/>
      <c r="K375" s="122"/>
      <c r="L375" s="123"/>
      <c r="M375" s="124"/>
      <c r="N375" s="123"/>
      <c r="O375" s="123"/>
      <c r="P375" s="123"/>
      <c r="Q375" s="125"/>
      <c r="R375" s="122"/>
      <c r="S375" s="122"/>
    </row>
    <row r="376" spans="1:19" ht="14" x14ac:dyDescent="0.15">
      <c r="A376" s="122"/>
      <c r="B376" s="122"/>
      <c r="C376" s="123"/>
      <c r="D376" s="124"/>
      <c r="E376" s="123"/>
      <c r="F376" s="123"/>
      <c r="G376" s="123"/>
      <c r="H376" s="125"/>
      <c r="I376" s="122"/>
      <c r="J376" s="122"/>
      <c r="K376" s="122"/>
      <c r="L376" s="123"/>
      <c r="M376" s="124"/>
      <c r="N376" s="123"/>
      <c r="O376" s="123"/>
      <c r="P376" s="123"/>
      <c r="Q376" s="125"/>
      <c r="R376" s="122"/>
      <c r="S376" s="122"/>
    </row>
    <row r="377" spans="1:19" ht="14" x14ac:dyDescent="0.15">
      <c r="A377" s="122"/>
      <c r="B377" s="122"/>
      <c r="C377" s="123"/>
      <c r="D377" s="124"/>
      <c r="E377" s="123"/>
      <c r="F377" s="123"/>
      <c r="G377" s="123"/>
      <c r="H377" s="125"/>
      <c r="I377" s="122"/>
      <c r="J377" s="122"/>
      <c r="K377" s="122"/>
      <c r="L377" s="123"/>
      <c r="M377" s="124"/>
      <c r="N377" s="123"/>
      <c r="O377" s="123"/>
      <c r="P377" s="123"/>
      <c r="Q377" s="125"/>
      <c r="R377" s="122"/>
      <c r="S377" s="122"/>
    </row>
    <row r="378" spans="1:19" ht="14" x14ac:dyDescent="0.15">
      <c r="A378" s="122"/>
      <c r="B378" s="122"/>
      <c r="C378" s="123"/>
      <c r="D378" s="124"/>
      <c r="E378" s="123"/>
      <c r="F378" s="123"/>
      <c r="G378" s="123"/>
      <c r="H378" s="125"/>
      <c r="I378" s="122"/>
      <c r="J378" s="122"/>
      <c r="K378" s="122"/>
      <c r="L378" s="123"/>
      <c r="M378" s="124"/>
      <c r="N378" s="123"/>
      <c r="O378" s="123"/>
      <c r="P378" s="123"/>
      <c r="Q378" s="125"/>
      <c r="R378" s="122"/>
      <c r="S378" s="122"/>
    </row>
    <row r="379" spans="1:19" ht="14" x14ac:dyDescent="0.15">
      <c r="A379" s="122"/>
      <c r="B379" s="122"/>
      <c r="C379" s="123"/>
      <c r="D379" s="124"/>
      <c r="E379" s="123"/>
      <c r="F379" s="123"/>
      <c r="G379" s="123"/>
      <c r="H379" s="125"/>
      <c r="I379" s="122"/>
      <c r="J379" s="122"/>
      <c r="K379" s="122"/>
      <c r="L379" s="123"/>
      <c r="M379" s="124"/>
      <c r="N379" s="123"/>
      <c r="O379" s="123"/>
      <c r="P379" s="123"/>
      <c r="Q379" s="125"/>
      <c r="R379" s="122"/>
      <c r="S379" s="122"/>
    </row>
    <row r="380" spans="1:19" ht="14" x14ac:dyDescent="0.15">
      <c r="A380" s="122"/>
      <c r="B380" s="122"/>
      <c r="C380" s="123"/>
      <c r="D380" s="124"/>
      <c r="E380" s="123"/>
      <c r="F380" s="123"/>
      <c r="G380" s="123"/>
      <c r="H380" s="125"/>
      <c r="I380" s="122"/>
      <c r="J380" s="122"/>
      <c r="K380" s="122"/>
      <c r="L380" s="123"/>
      <c r="M380" s="124"/>
      <c r="N380" s="123"/>
      <c r="O380" s="123"/>
      <c r="P380" s="123"/>
      <c r="Q380" s="125"/>
      <c r="R380" s="122"/>
      <c r="S380" s="122"/>
    </row>
    <row r="381" spans="1:19" ht="14" x14ac:dyDescent="0.15">
      <c r="A381" s="122"/>
      <c r="B381" s="122"/>
      <c r="C381" s="123"/>
      <c r="D381" s="124"/>
      <c r="E381" s="123"/>
      <c r="F381" s="123"/>
      <c r="G381" s="123"/>
      <c r="H381" s="125"/>
      <c r="I381" s="122"/>
      <c r="J381" s="122"/>
      <c r="K381" s="122"/>
      <c r="L381" s="123"/>
      <c r="M381" s="124"/>
      <c r="N381" s="123"/>
      <c r="O381" s="123"/>
      <c r="P381" s="123"/>
      <c r="Q381" s="125"/>
      <c r="R381" s="122"/>
      <c r="S381" s="122"/>
    </row>
    <row r="382" spans="1:19" ht="14" x14ac:dyDescent="0.15">
      <c r="A382" s="122"/>
      <c r="B382" s="122"/>
      <c r="C382" s="123"/>
      <c r="D382" s="124"/>
      <c r="E382" s="123"/>
      <c r="F382" s="123"/>
      <c r="G382" s="123"/>
      <c r="H382" s="125"/>
      <c r="I382" s="122"/>
      <c r="J382" s="122"/>
      <c r="K382" s="122"/>
      <c r="L382" s="123"/>
      <c r="M382" s="124"/>
      <c r="N382" s="123"/>
      <c r="O382" s="123"/>
      <c r="P382" s="123"/>
      <c r="Q382" s="125"/>
      <c r="R382" s="122"/>
      <c r="S382" s="122"/>
    </row>
    <row r="383" spans="1:19" ht="14" x14ac:dyDescent="0.15">
      <c r="A383" s="122"/>
      <c r="B383" s="122"/>
      <c r="C383" s="123"/>
      <c r="D383" s="124"/>
      <c r="E383" s="123"/>
      <c r="F383" s="123"/>
      <c r="G383" s="123"/>
      <c r="H383" s="125"/>
      <c r="I383" s="122"/>
      <c r="J383" s="122"/>
      <c r="K383" s="122"/>
      <c r="L383" s="123"/>
      <c r="M383" s="124"/>
      <c r="N383" s="123"/>
      <c r="O383" s="123"/>
      <c r="P383" s="123"/>
      <c r="Q383" s="125"/>
      <c r="R383" s="122"/>
      <c r="S383" s="122"/>
    </row>
    <row r="384" spans="1:19" ht="14" x14ac:dyDescent="0.15">
      <c r="A384" s="122"/>
      <c r="B384" s="122"/>
      <c r="C384" s="123"/>
      <c r="D384" s="124"/>
      <c r="E384" s="123"/>
      <c r="F384" s="123"/>
      <c r="G384" s="123"/>
      <c r="H384" s="125"/>
      <c r="I384" s="122"/>
      <c r="J384" s="122"/>
      <c r="K384" s="122"/>
      <c r="L384" s="123"/>
      <c r="M384" s="124"/>
      <c r="N384" s="123"/>
      <c r="O384" s="123"/>
      <c r="P384" s="123"/>
      <c r="Q384" s="125"/>
      <c r="R384" s="122"/>
      <c r="S384" s="122"/>
    </row>
    <row r="385" spans="1:19" ht="14" x14ac:dyDescent="0.15">
      <c r="A385" s="122"/>
      <c r="B385" s="122"/>
      <c r="C385" s="123"/>
      <c r="D385" s="124"/>
      <c r="E385" s="123"/>
      <c r="F385" s="123"/>
      <c r="G385" s="123"/>
      <c r="H385" s="125"/>
      <c r="I385" s="122"/>
      <c r="J385" s="122"/>
      <c r="K385" s="122"/>
      <c r="L385" s="123"/>
      <c r="M385" s="124"/>
      <c r="N385" s="123"/>
      <c r="O385" s="123"/>
      <c r="P385" s="123"/>
      <c r="Q385" s="125"/>
      <c r="R385" s="122"/>
      <c r="S385" s="122"/>
    </row>
    <row r="386" spans="1:19" ht="14" x14ac:dyDescent="0.15">
      <c r="A386" s="122"/>
      <c r="B386" s="122"/>
      <c r="C386" s="123"/>
      <c r="D386" s="124"/>
      <c r="E386" s="123"/>
      <c r="F386" s="123"/>
      <c r="G386" s="123"/>
      <c r="H386" s="125"/>
      <c r="I386" s="122"/>
      <c r="J386" s="122"/>
      <c r="K386" s="122"/>
      <c r="L386" s="123"/>
      <c r="M386" s="124"/>
      <c r="N386" s="123"/>
      <c r="O386" s="123"/>
      <c r="P386" s="123"/>
      <c r="Q386" s="125"/>
      <c r="R386" s="122"/>
      <c r="S386" s="122"/>
    </row>
    <row r="387" spans="1:19" ht="14" x14ac:dyDescent="0.15">
      <c r="A387" s="122"/>
      <c r="B387" s="122"/>
      <c r="C387" s="123"/>
      <c r="D387" s="124"/>
      <c r="E387" s="123"/>
      <c r="F387" s="123"/>
      <c r="G387" s="123"/>
      <c r="H387" s="125"/>
      <c r="I387" s="122"/>
      <c r="J387" s="122"/>
      <c r="K387" s="122"/>
      <c r="L387" s="123"/>
      <c r="M387" s="124"/>
      <c r="N387" s="123"/>
      <c r="O387" s="123"/>
      <c r="P387" s="123"/>
      <c r="Q387" s="125"/>
      <c r="R387" s="122"/>
      <c r="S387" s="122"/>
    </row>
    <row r="388" spans="1:19" ht="14" x14ac:dyDescent="0.15">
      <c r="A388" s="122"/>
      <c r="B388" s="122"/>
      <c r="C388" s="123"/>
      <c r="D388" s="124"/>
      <c r="E388" s="123"/>
      <c r="F388" s="123"/>
      <c r="G388" s="123"/>
      <c r="H388" s="125"/>
      <c r="I388" s="122"/>
      <c r="J388" s="122"/>
      <c r="K388" s="122"/>
      <c r="L388" s="123"/>
      <c r="M388" s="124"/>
      <c r="N388" s="123"/>
      <c r="O388" s="123"/>
      <c r="P388" s="123"/>
      <c r="Q388" s="125"/>
      <c r="R388" s="122"/>
      <c r="S388" s="122"/>
    </row>
    <row r="389" spans="1:19" ht="14" x14ac:dyDescent="0.15">
      <c r="A389" s="122"/>
      <c r="B389" s="122"/>
      <c r="C389" s="123"/>
      <c r="D389" s="124"/>
      <c r="E389" s="123"/>
      <c r="F389" s="123"/>
      <c r="G389" s="123"/>
      <c r="H389" s="125"/>
      <c r="I389" s="122"/>
      <c r="J389" s="122"/>
      <c r="K389" s="122"/>
      <c r="L389" s="123"/>
      <c r="M389" s="124"/>
      <c r="N389" s="123"/>
      <c r="O389" s="123"/>
      <c r="P389" s="123"/>
      <c r="Q389" s="125"/>
      <c r="R389" s="122"/>
      <c r="S389" s="122"/>
    </row>
    <row r="390" spans="1:19" ht="14" x14ac:dyDescent="0.15">
      <c r="A390" s="122"/>
      <c r="B390" s="122"/>
      <c r="C390" s="123"/>
      <c r="D390" s="124"/>
      <c r="E390" s="123"/>
      <c r="F390" s="123"/>
      <c r="G390" s="123"/>
      <c r="H390" s="125"/>
      <c r="I390" s="122"/>
      <c r="J390" s="122"/>
      <c r="K390" s="122"/>
      <c r="L390" s="123"/>
      <c r="M390" s="124"/>
      <c r="N390" s="123"/>
      <c r="O390" s="123"/>
      <c r="P390" s="123"/>
      <c r="Q390" s="125"/>
      <c r="R390" s="122"/>
      <c r="S390" s="122"/>
    </row>
    <row r="391" spans="1:19" ht="14" x14ac:dyDescent="0.15">
      <c r="A391" s="122"/>
      <c r="B391" s="122"/>
      <c r="C391" s="123"/>
      <c r="D391" s="124"/>
      <c r="E391" s="123"/>
      <c r="F391" s="123"/>
      <c r="G391" s="123"/>
      <c r="H391" s="125"/>
      <c r="I391" s="122"/>
      <c r="J391" s="122"/>
      <c r="K391" s="122"/>
      <c r="L391" s="123"/>
      <c r="M391" s="124"/>
      <c r="N391" s="123"/>
      <c r="O391" s="123"/>
      <c r="P391" s="123"/>
      <c r="Q391" s="125"/>
      <c r="R391" s="122"/>
      <c r="S391" s="122"/>
    </row>
    <row r="392" spans="1:19" ht="14" x14ac:dyDescent="0.15">
      <c r="A392" s="122"/>
      <c r="B392" s="122"/>
      <c r="C392" s="123"/>
      <c r="D392" s="124"/>
      <c r="E392" s="123"/>
      <c r="F392" s="123"/>
      <c r="G392" s="123"/>
      <c r="H392" s="125"/>
      <c r="I392" s="122"/>
      <c r="J392" s="122"/>
      <c r="K392" s="122"/>
      <c r="L392" s="123"/>
      <c r="M392" s="124"/>
      <c r="N392" s="123"/>
      <c r="O392" s="123"/>
      <c r="P392" s="123"/>
      <c r="Q392" s="125"/>
      <c r="R392" s="122"/>
      <c r="S392" s="122"/>
    </row>
    <row r="393" spans="1:19" ht="14" x14ac:dyDescent="0.15">
      <c r="A393" s="122"/>
      <c r="B393" s="122"/>
      <c r="C393" s="123"/>
      <c r="D393" s="124"/>
      <c r="E393" s="123"/>
      <c r="F393" s="123"/>
      <c r="G393" s="123"/>
      <c r="H393" s="125"/>
      <c r="I393" s="122"/>
      <c r="J393" s="122"/>
      <c r="K393" s="122"/>
      <c r="L393" s="123"/>
      <c r="M393" s="124"/>
      <c r="N393" s="123"/>
      <c r="O393" s="123"/>
      <c r="P393" s="123"/>
      <c r="Q393" s="125"/>
      <c r="R393" s="122"/>
      <c r="S393" s="122"/>
    </row>
    <row r="394" spans="1:19" ht="14" x14ac:dyDescent="0.15">
      <c r="A394" s="122"/>
      <c r="B394" s="122"/>
      <c r="C394" s="123"/>
      <c r="D394" s="124"/>
      <c r="E394" s="123"/>
      <c r="F394" s="123"/>
      <c r="G394" s="123"/>
      <c r="H394" s="125"/>
      <c r="I394" s="122"/>
      <c r="J394" s="122"/>
      <c r="K394" s="122"/>
      <c r="L394" s="123"/>
      <c r="M394" s="124"/>
      <c r="N394" s="123"/>
      <c r="O394" s="123"/>
      <c r="P394" s="123"/>
      <c r="Q394" s="125"/>
      <c r="R394" s="122"/>
      <c r="S394" s="122"/>
    </row>
    <row r="395" spans="1:19" ht="14" x14ac:dyDescent="0.15">
      <c r="A395" s="122"/>
      <c r="B395" s="122"/>
      <c r="C395" s="123"/>
      <c r="D395" s="124"/>
      <c r="E395" s="123"/>
      <c r="F395" s="123"/>
      <c r="G395" s="123"/>
      <c r="H395" s="125"/>
      <c r="I395" s="122"/>
      <c r="J395" s="122"/>
      <c r="K395" s="122"/>
      <c r="L395" s="123"/>
      <c r="M395" s="124"/>
      <c r="N395" s="123"/>
      <c r="O395" s="123"/>
      <c r="P395" s="123"/>
      <c r="Q395" s="125"/>
      <c r="R395" s="122"/>
      <c r="S395" s="122"/>
    </row>
    <row r="396" spans="1:19" ht="14" x14ac:dyDescent="0.15">
      <c r="A396" s="122"/>
      <c r="B396" s="122"/>
      <c r="C396" s="123"/>
      <c r="D396" s="124"/>
      <c r="E396" s="123"/>
      <c r="F396" s="123"/>
      <c r="G396" s="123"/>
      <c r="H396" s="125"/>
      <c r="I396" s="122"/>
      <c r="J396" s="122"/>
      <c r="K396" s="122"/>
      <c r="L396" s="123"/>
      <c r="M396" s="124"/>
      <c r="N396" s="123"/>
      <c r="O396" s="123"/>
      <c r="P396" s="123"/>
      <c r="Q396" s="125"/>
      <c r="R396" s="122"/>
      <c r="S396" s="122"/>
    </row>
    <row r="397" spans="1:19" ht="14" x14ac:dyDescent="0.15">
      <c r="A397" s="122"/>
      <c r="B397" s="122"/>
      <c r="C397" s="123"/>
      <c r="D397" s="124"/>
      <c r="E397" s="123"/>
      <c r="F397" s="123"/>
      <c r="G397" s="123"/>
      <c r="H397" s="125"/>
      <c r="I397" s="122"/>
      <c r="J397" s="122"/>
      <c r="K397" s="122"/>
      <c r="L397" s="123"/>
      <c r="M397" s="124"/>
      <c r="N397" s="123"/>
      <c r="O397" s="123"/>
      <c r="P397" s="123"/>
      <c r="Q397" s="125"/>
      <c r="R397" s="122"/>
      <c r="S397" s="122"/>
    </row>
    <row r="398" spans="1:19" ht="14" x14ac:dyDescent="0.15">
      <c r="A398" s="122"/>
      <c r="B398" s="122"/>
      <c r="C398" s="123"/>
      <c r="D398" s="124"/>
      <c r="E398" s="123"/>
      <c r="F398" s="123"/>
      <c r="G398" s="123"/>
      <c r="H398" s="125"/>
      <c r="I398" s="122"/>
      <c r="J398" s="122"/>
      <c r="K398" s="122"/>
      <c r="L398" s="123"/>
      <c r="M398" s="124"/>
      <c r="N398" s="123"/>
      <c r="O398" s="123"/>
      <c r="P398" s="123"/>
      <c r="Q398" s="125"/>
      <c r="R398" s="122"/>
      <c r="S398" s="122"/>
    </row>
    <row r="399" spans="1:19" ht="14" x14ac:dyDescent="0.15">
      <c r="A399" s="122"/>
      <c r="B399" s="122"/>
      <c r="C399" s="123"/>
      <c r="D399" s="124"/>
      <c r="E399" s="123"/>
      <c r="F399" s="123"/>
      <c r="G399" s="123"/>
      <c r="H399" s="125"/>
      <c r="I399" s="122"/>
      <c r="J399" s="122"/>
      <c r="K399" s="122"/>
      <c r="L399" s="123"/>
      <c r="M399" s="124"/>
      <c r="N399" s="123"/>
      <c r="O399" s="123"/>
      <c r="P399" s="123"/>
      <c r="Q399" s="125"/>
      <c r="R399" s="122"/>
      <c r="S399" s="122"/>
    </row>
    <row r="400" spans="1:19" ht="14" x14ac:dyDescent="0.15">
      <c r="A400" s="122"/>
      <c r="B400" s="122"/>
      <c r="C400" s="123"/>
      <c r="D400" s="124"/>
      <c r="E400" s="123"/>
      <c r="F400" s="123"/>
      <c r="G400" s="123"/>
      <c r="H400" s="125"/>
      <c r="I400" s="122"/>
      <c r="J400" s="122"/>
      <c r="K400" s="122"/>
      <c r="L400" s="123"/>
      <c r="M400" s="124"/>
      <c r="N400" s="123"/>
      <c r="O400" s="123"/>
      <c r="P400" s="123"/>
      <c r="Q400" s="125"/>
      <c r="R400" s="122"/>
      <c r="S400" s="122"/>
    </row>
    <row r="401" spans="1:19" ht="14" x14ac:dyDescent="0.15">
      <c r="A401" s="122"/>
      <c r="B401" s="122"/>
      <c r="C401" s="123"/>
      <c r="D401" s="124"/>
      <c r="E401" s="123"/>
      <c r="F401" s="123"/>
      <c r="G401" s="123"/>
      <c r="H401" s="125"/>
      <c r="I401" s="122"/>
      <c r="J401" s="122"/>
      <c r="K401" s="122"/>
      <c r="L401" s="123"/>
      <c r="M401" s="124"/>
      <c r="N401" s="123"/>
      <c r="O401" s="123"/>
      <c r="P401" s="123"/>
      <c r="Q401" s="125"/>
      <c r="R401" s="122"/>
      <c r="S401" s="122"/>
    </row>
    <row r="402" spans="1:19" ht="14" x14ac:dyDescent="0.15">
      <c r="A402" s="122"/>
      <c r="B402" s="122"/>
      <c r="C402" s="123"/>
      <c r="D402" s="124"/>
      <c r="E402" s="123"/>
      <c r="F402" s="123"/>
      <c r="G402" s="123"/>
      <c r="H402" s="125"/>
      <c r="I402" s="122"/>
      <c r="J402" s="122"/>
      <c r="K402" s="122"/>
      <c r="L402" s="123"/>
      <c r="M402" s="124"/>
      <c r="N402" s="123"/>
      <c r="O402" s="123"/>
      <c r="P402" s="123"/>
      <c r="Q402" s="125"/>
      <c r="R402" s="122"/>
      <c r="S402" s="122"/>
    </row>
    <row r="403" spans="1:19" ht="14" x14ac:dyDescent="0.15">
      <c r="A403" s="122"/>
      <c r="B403" s="122"/>
      <c r="C403" s="123"/>
      <c r="D403" s="124"/>
      <c r="E403" s="123"/>
      <c r="F403" s="123"/>
      <c r="G403" s="123"/>
      <c r="H403" s="125"/>
      <c r="I403" s="122"/>
      <c r="J403" s="122"/>
      <c r="K403" s="122"/>
      <c r="L403" s="123"/>
      <c r="M403" s="124"/>
      <c r="N403" s="123"/>
      <c r="O403" s="123"/>
      <c r="P403" s="123"/>
      <c r="Q403" s="125"/>
      <c r="R403" s="122"/>
      <c r="S403" s="122"/>
    </row>
    <row r="404" spans="1:19" ht="14" x14ac:dyDescent="0.15">
      <c r="A404" s="122"/>
      <c r="B404" s="122"/>
      <c r="C404" s="123"/>
      <c r="D404" s="124"/>
      <c r="E404" s="123"/>
      <c r="F404" s="123"/>
      <c r="G404" s="123"/>
      <c r="H404" s="125"/>
      <c r="I404" s="122"/>
      <c r="J404" s="122"/>
      <c r="K404" s="122"/>
      <c r="L404" s="123"/>
      <c r="M404" s="124"/>
      <c r="N404" s="123"/>
      <c r="O404" s="123"/>
      <c r="P404" s="123"/>
      <c r="Q404" s="125"/>
      <c r="R404" s="122"/>
      <c r="S404" s="122"/>
    </row>
    <row r="405" spans="1:19" ht="14" x14ac:dyDescent="0.15">
      <c r="A405" s="122"/>
      <c r="B405" s="122"/>
      <c r="C405" s="123"/>
      <c r="D405" s="124"/>
      <c r="E405" s="123"/>
      <c r="F405" s="123"/>
      <c r="G405" s="123"/>
      <c r="H405" s="125"/>
      <c r="I405" s="122"/>
      <c r="J405" s="122"/>
      <c r="K405" s="122"/>
      <c r="L405" s="123"/>
      <c r="M405" s="124"/>
      <c r="N405" s="123"/>
      <c r="O405" s="123"/>
      <c r="P405" s="123"/>
      <c r="Q405" s="125"/>
      <c r="R405" s="122"/>
      <c r="S405" s="122"/>
    </row>
    <row r="406" spans="1:19" ht="14" x14ac:dyDescent="0.15">
      <c r="A406" s="122"/>
      <c r="B406" s="122"/>
      <c r="C406" s="123"/>
      <c r="D406" s="124"/>
      <c r="E406" s="123"/>
      <c r="F406" s="123"/>
      <c r="G406" s="123"/>
      <c r="H406" s="125"/>
      <c r="I406" s="122"/>
      <c r="J406" s="122"/>
      <c r="K406" s="122"/>
      <c r="L406" s="123"/>
      <c r="M406" s="124"/>
      <c r="N406" s="123"/>
      <c r="O406" s="123"/>
      <c r="P406" s="123"/>
      <c r="Q406" s="125"/>
      <c r="R406" s="122"/>
      <c r="S406" s="122"/>
    </row>
    <row r="407" spans="1:19" ht="14" x14ac:dyDescent="0.15">
      <c r="A407" s="122"/>
      <c r="B407" s="122"/>
      <c r="C407" s="123"/>
      <c r="D407" s="124"/>
      <c r="E407" s="123"/>
      <c r="F407" s="123"/>
      <c r="G407" s="123"/>
      <c r="H407" s="125"/>
      <c r="I407" s="122"/>
      <c r="J407" s="122"/>
      <c r="K407" s="122"/>
      <c r="L407" s="123"/>
      <c r="M407" s="124"/>
      <c r="N407" s="123"/>
      <c r="O407" s="123"/>
      <c r="P407" s="123"/>
      <c r="Q407" s="125"/>
      <c r="R407" s="122"/>
      <c r="S407" s="122"/>
    </row>
    <row r="408" spans="1:19" ht="14" x14ac:dyDescent="0.15">
      <c r="A408" s="122"/>
      <c r="B408" s="122"/>
      <c r="C408" s="123"/>
      <c r="D408" s="124"/>
      <c r="E408" s="123"/>
      <c r="F408" s="123"/>
      <c r="G408" s="123"/>
      <c r="H408" s="125"/>
      <c r="I408" s="122"/>
      <c r="J408" s="122"/>
      <c r="K408" s="122"/>
      <c r="L408" s="123"/>
      <c r="M408" s="124"/>
      <c r="N408" s="123"/>
      <c r="O408" s="123"/>
      <c r="P408" s="123"/>
      <c r="Q408" s="125"/>
      <c r="R408" s="122"/>
      <c r="S408" s="122"/>
    </row>
    <row r="409" spans="1:19" ht="14" x14ac:dyDescent="0.15">
      <c r="A409" s="122"/>
      <c r="B409" s="122"/>
      <c r="C409" s="123"/>
      <c r="D409" s="124"/>
      <c r="E409" s="123"/>
      <c r="F409" s="123"/>
      <c r="G409" s="123"/>
      <c r="H409" s="125"/>
      <c r="I409" s="122"/>
      <c r="J409" s="122"/>
      <c r="K409" s="122"/>
      <c r="L409" s="123"/>
      <c r="M409" s="124"/>
      <c r="N409" s="123"/>
      <c r="O409" s="123"/>
      <c r="P409" s="123"/>
      <c r="Q409" s="125"/>
      <c r="R409" s="122"/>
      <c r="S409" s="122"/>
    </row>
    <row r="410" spans="1:19" ht="14" x14ac:dyDescent="0.15">
      <c r="A410" s="122"/>
      <c r="B410" s="122"/>
      <c r="C410" s="123"/>
      <c r="D410" s="124"/>
      <c r="E410" s="123"/>
      <c r="F410" s="123"/>
      <c r="G410" s="123"/>
      <c r="H410" s="125"/>
      <c r="I410" s="122"/>
      <c r="J410" s="122"/>
      <c r="K410" s="122"/>
      <c r="L410" s="123"/>
      <c r="M410" s="124"/>
      <c r="N410" s="123"/>
      <c r="O410" s="123"/>
      <c r="P410" s="123"/>
      <c r="Q410" s="125"/>
      <c r="R410" s="122"/>
      <c r="S410" s="122"/>
    </row>
    <row r="411" spans="1:19" ht="14" x14ac:dyDescent="0.15">
      <c r="A411" s="122"/>
      <c r="B411" s="122"/>
      <c r="C411" s="123"/>
      <c r="D411" s="124"/>
      <c r="E411" s="123"/>
      <c r="F411" s="123"/>
      <c r="G411" s="123"/>
      <c r="H411" s="125"/>
      <c r="I411" s="122"/>
      <c r="J411" s="122"/>
      <c r="K411" s="122"/>
      <c r="L411" s="123"/>
      <c r="M411" s="124"/>
      <c r="N411" s="123"/>
      <c r="O411" s="123"/>
      <c r="P411" s="123"/>
      <c r="Q411" s="125"/>
      <c r="R411" s="122"/>
      <c r="S411" s="122"/>
    </row>
    <row r="412" spans="1:19" ht="14" x14ac:dyDescent="0.15">
      <c r="A412" s="122"/>
      <c r="B412" s="122"/>
      <c r="C412" s="123"/>
      <c r="D412" s="124"/>
      <c r="E412" s="123"/>
      <c r="F412" s="123"/>
      <c r="G412" s="123"/>
      <c r="H412" s="125"/>
      <c r="I412" s="122"/>
      <c r="J412" s="122"/>
      <c r="K412" s="122"/>
      <c r="L412" s="123"/>
      <c r="M412" s="124"/>
      <c r="N412" s="123"/>
      <c r="O412" s="123"/>
      <c r="P412" s="123"/>
      <c r="Q412" s="125"/>
      <c r="R412" s="122"/>
      <c r="S412" s="122"/>
    </row>
    <row r="413" spans="1:19" ht="14" x14ac:dyDescent="0.15">
      <c r="A413" s="122"/>
      <c r="B413" s="122"/>
      <c r="C413" s="123"/>
      <c r="D413" s="124"/>
      <c r="E413" s="123"/>
      <c r="F413" s="123"/>
      <c r="G413" s="123"/>
      <c r="H413" s="125"/>
      <c r="I413" s="122"/>
      <c r="J413" s="122"/>
      <c r="K413" s="122"/>
      <c r="L413" s="123"/>
      <c r="M413" s="124"/>
      <c r="N413" s="123"/>
      <c r="O413" s="123"/>
      <c r="P413" s="123"/>
      <c r="Q413" s="125"/>
      <c r="R413" s="122"/>
      <c r="S413" s="122"/>
    </row>
    <row r="414" spans="1:19" ht="14" x14ac:dyDescent="0.15">
      <c r="A414" s="122"/>
      <c r="B414" s="122"/>
      <c r="C414" s="123"/>
      <c r="D414" s="124"/>
      <c r="E414" s="123"/>
      <c r="F414" s="123"/>
      <c r="G414" s="123"/>
      <c r="H414" s="125"/>
      <c r="I414" s="122"/>
      <c r="J414" s="122"/>
      <c r="K414" s="122"/>
      <c r="L414" s="123"/>
      <c r="M414" s="124"/>
      <c r="N414" s="123"/>
      <c r="O414" s="123"/>
      <c r="P414" s="123"/>
      <c r="Q414" s="125"/>
      <c r="R414" s="122"/>
      <c r="S414" s="122"/>
    </row>
    <row r="415" spans="1:19" ht="14" x14ac:dyDescent="0.15">
      <c r="A415" s="122"/>
      <c r="B415" s="122"/>
      <c r="C415" s="123"/>
      <c r="D415" s="124"/>
      <c r="E415" s="123"/>
      <c r="F415" s="123"/>
      <c r="G415" s="123"/>
      <c r="H415" s="125"/>
      <c r="I415" s="122"/>
      <c r="J415" s="122"/>
      <c r="K415" s="122"/>
      <c r="L415" s="123"/>
      <c r="M415" s="124"/>
      <c r="N415" s="123"/>
      <c r="O415" s="123"/>
      <c r="P415" s="123"/>
      <c r="Q415" s="125"/>
      <c r="R415" s="122"/>
      <c r="S415" s="122"/>
    </row>
    <row r="416" spans="1:19" ht="14" x14ac:dyDescent="0.15">
      <c r="A416" s="122"/>
      <c r="B416" s="122"/>
      <c r="C416" s="123"/>
      <c r="D416" s="124"/>
      <c r="E416" s="123"/>
      <c r="F416" s="123"/>
      <c r="G416" s="123"/>
      <c r="H416" s="125"/>
      <c r="I416" s="122"/>
      <c r="J416" s="122"/>
      <c r="K416" s="122"/>
      <c r="L416" s="123"/>
      <c r="M416" s="124"/>
      <c r="N416" s="123"/>
      <c r="O416" s="123"/>
      <c r="P416" s="123"/>
      <c r="Q416" s="125"/>
      <c r="R416" s="122"/>
      <c r="S416" s="122"/>
    </row>
    <row r="417" spans="1:19" ht="14" x14ac:dyDescent="0.15">
      <c r="A417" s="122"/>
      <c r="B417" s="122"/>
      <c r="C417" s="123"/>
      <c r="D417" s="124"/>
      <c r="E417" s="123"/>
      <c r="F417" s="123"/>
      <c r="G417" s="123"/>
      <c r="H417" s="125"/>
      <c r="I417" s="122"/>
      <c r="J417" s="122"/>
      <c r="K417" s="122"/>
      <c r="L417" s="123"/>
      <c r="M417" s="124"/>
      <c r="N417" s="123"/>
      <c r="O417" s="123"/>
      <c r="P417" s="123"/>
      <c r="Q417" s="125"/>
      <c r="R417" s="122"/>
      <c r="S417" s="122"/>
    </row>
    <row r="418" spans="1:19" ht="14" x14ac:dyDescent="0.15">
      <c r="A418" s="122"/>
      <c r="B418" s="122"/>
      <c r="C418" s="123"/>
      <c r="D418" s="124"/>
      <c r="E418" s="123"/>
      <c r="F418" s="123"/>
      <c r="G418" s="123"/>
      <c r="H418" s="125"/>
      <c r="I418" s="122"/>
      <c r="J418" s="122"/>
      <c r="K418" s="122"/>
      <c r="L418" s="123"/>
      <c r="M418" s="124"/>
      <c r="N418" s="123"/>
      <c r="O418" s="123"/>
      <c r="P418" s="123"/>
      <c r="Q418" s="125"/>
      <c r="R418" s="122"/>
      <c r="S418" s="122"/>
    </row>
    <row r="419" spans="1:19" ht="14" x14ac:dyDescent="0.15">
      <c r="A419" s="122"/>
      <c r="B419" s="122"/>
      <c r="C419" s="123"/>
      <c r="D419" s="124"/>
      <c r="E419" s="123"/>
      <c r="F419" s="123"/>
      <c r="G419" s="123"/>
      <c r="H419" s="125"/>
      <c r="I419" s="122"/>
      <c r="J419" s="122"/>
      <c r="K419" s="122"/>
      <c r="L419" s="123"/>
      <c r="M419" s="124"/>
      <c r="N419" s="123"/>
      <c r="O419" s="123"/>
      <c r="P419" s="123"/>
      <c r="Q419" s="125"/>
      <c r="R419" s="122"/>
      <c r="S419" s="122"/>
    </row>
    <row r="420" spans="1:19" ht="14" x14ac:dyDescent="0.15">
      <c r="A420" s="122"/>
      <c r="B420" s="122"/>
      <c r="C420" s="123"/>
      <c r="D420" s="124"/>
      <c r="E420" s="123"/>
      <c r="F420" s="123"/>
      <c r="G420" s="123"/>
      <c r="H420" s="125"/>
      <c r="I420" s="122"/>
      <c r="J420" s="122"/>
      <c r="K420" s="122"/>
      <c r="L420" s="123"/>
      <c r="M420" s="124"/>
      <c r="N420" s="123"/>
      <c r="O420" s="123"/>
      <c r="P420" s="123"/>
      <c r="Q420" s="125"/>
      <c r="R420" s="122"/>
      <c r="S420" s="122"/>
    </row>
    <row r="421" spans="1:19" ht="14" x14ac:dyDescent="0.15">
      <c r="A421" s="122"/>
      <c r="B421" s="122"/>
      <c r="C421" s="123"/>
      <c r="D421" s="124"/>
      <c r="E421" s="123"/>
      <c r="F421" s="123"/>
      <c r="G421" s="123"/>
      <c r="H421" s="125"/>
      <c r="I421" s="122"/>
      <c r="J421" s="122"/>
      <c r="K421" s="122"/>
      <c r="L421" s="123"/>
      <c r="M421" s="124"/>
      <c r="N421" s="123"/>
      <c r="O421" s="123"/>
      <c r="P421" s="123"/>
      <c r="Q421" s="125"/>
      <c r="R421" s="122"/>
      <c r="S421" s="122"/>
    </row>
    <row r="422" spans="1:19" ht="14" x14ac:dyDescent="0.15">
      <c r="A422" s="122"/>
      <c r="B422" s="122"/>
      <c r="C422" s="123"/>
      <c r="D422" s="124"/>
      <c r="E422" s="123"/>
      <c r="F422" s="123"/>
      <c r="G422" s="123"/>
      <c r="H422" s="125"/>
      <c r="I422" s="122"/>
      <c r="J422" s="122"/>
      <c r="K422" s="122"/>
      <c r="L422" s="123"/>
      <c r="M422" s="124"/>
      <c r="N422" s="123"/>
      <c r="O422" s="123"/>
      <c r="P422" s="123"/>
      <c r="Q422" s="125"/>
      <c r="R422" s="122"/>
      <c r="S422" s="122"/>
    </row>
    <row r="423" spans="1:19" ht="14" x14ac:dyDescent="0.15">
      <c r="A423" s="122"/>
      <c r="B423" s="122"/>
      <c r="C423" s="123"/>
      <c r="D423" s="124"/>
      <c r="E423" s="123"/>
      <c r="F423" s="123"/>
      <c r="G423" s="123"/>
      <c r="H423" s="125"/>
      <c r="I423" s="122"/>
      <c r="J423" s="122"/>
      <c r="K423" s="122"/>
      <c r="L423" s="123"/>
      <c r="M423" s="124"/>
      <c r="N423" s="123"/>
      <c r="O423" s="123"/>
      <c r="P423" s="123"/>
      <c r="Q423" s="125"/>
      <c r="R423" s="122"/>
      <c r="S423" s="122"/>
    </row>
    <row r="424" spans="1:19" ht="14" x14ac:dyDescent="0.15">
      <c r="A424" s="122"/>
      <c r="B424" s="122"/>
      <c r="C424" s="123"/>
      <c r="D424" s="124"/>
      <c r="E424" s="123"/>
      <c r="F424" s="123"/>
      <c r="G424" s="123"/>
      <c r="H424" s="125"/>
      <c r="I424" s="122"/>
      <c r="J424" s="122"/>
      <c r="K424" s="122"/>
      <c r="L424" s="123"/>
      <c r="M424" s="124"/>
      <c r="N424" s="123"/>
      <c r="O424" s="123"/>
      <c r="P424" s="123"/>
      <c r="Q424" s="125"/>
      <c r="R424" s="122"/>
      <c r="S424" s="122"/>
    </row>
    <row r="425" spans="1:19" ht="14" x14ac:dyDescent="0.15">
      <c r="A425" s="122"/>
      <c r="B425" s="122"/>
      <c r="C425" s="123"/>
      <c r="D425" s="124"/>
      <c r="E425" s="123"/>
      <c r="F425" s="123"/>
      <c r="G425" s="123"/>
      <c r="H425" s="125"/>
      <c r="I425" s="122"/>
      <c r="J425" s="122"/>
      <c r="K425" s="122"/>
      <c r="L425" s="123"/>
      <c r="M425" s="124"/>
      <c r="N425" s="123"/>
      <c r="O425" s="123"/>
      <c r="P425" s="123"/>
      <c r="Q425" s="125"/>
      <c r="R425" s="122"/>
      <c r="S425" s="122"/>
    </row>
    <row r="426" spans="1:19" ht="14" x14ac:dyDescent="0.15">
      <c r="A426" s="122"/>
      <c r="B426" s="122"/>
      <c r="C426" s="123"/>
      <c r="D426" s="124"/>
      <c r="E426" s="123"/>
      <c r="F426" s="123"/>
      <c r="G426" s="123"/>
      <c r="H426" s="125"/>
      <c r="I426" s="122"/>
      <c r="J426" s="122"/>
      <c r="K426" s="122"/>
      <c r="L426" s="123"/>
      <c r="M426" s="124"/>
      <c r="N426" s="123"/>
      <c r="O426" s="123"/>
      <c r="P426" s="123"/>
      <c r="Q426" s="125"/>
      <c r="R426" s="122"/>
      <c r="S426" s="122"/>
    </row>
    <row r="427" spans="1:19" ht="14" x14ac:dyDescent="0.15">
      <c r="A427" s="122"/>
      <c r="B427" s="122"/>
      <c r="C427" s="123"/>
      <c r="D427" s="124"/>
      <c r="E427" s="123"/>
      <c r="F427" s="123"/>
      <c r="G427" s="123"/>
      <c r="H427" s="125"/>
      <c r="I427" s="122"/>
      <c r="J427" s="122"/>
      <c r="K427" s="122"/>
      <c r="L427" s="123"/>
      <c r="M427" s="124"/>
      <c r="N427" s="123"/>
      <c r="O427" s="123"/>
      <c r="P427" s="123"/>
      <c r="Q427" s="125"/>
      <c r="R427" s="122"/>
      <c r="S427" s="122"/>
    </row>
    <row r="428" spans="1:19" ht="14" x14ac:dyDescent="0.15">
      <c r="A428" s="122"/>
      <c r="B428" s="122"/>
      <c r="C428" s="123"/>
      <c r="D428" s="124"/>
      <c r="E428" s="123"/>
      <c r="F428" s="123"/>
      <c r="G428" s="123"/>
      <c r="H428" s="125"/>
      <c r="I428" s="122"/>
      <c r="J428" s="122"/>
      <c r="K428" s="122"/>
      <c r="L428" s="123"/>
      <c r="M428" s="124"/>
      <c r="N428" s="123"/>
      <c r="O428" s="123"/>
      <c r="P428" s="123"/>
      <c r="Q428" s="125"/>
      <c r="R428" s="122"/>
      <c r="S428" s="122"/>
    </row>
    <row r="429" spans="1:19" ht="14" x14ac:dyDescent="0.15">
      <c r="A429" s="122"/>
      <c r="B429" s="122"/>
      <c r="C429" s="123"/>
      <c r="D429" s="124"/>
      <c r="E429" s="123"/>
      <c r="F429" s="123"/>
      <c r="G429" s="123"/>
      <c r="H429" s="125"/>
      <c r="I429" s="122"/>
      <c r="J429" s="122"/>
      <c r="K429" s="122"/>
      <c r="L429" s="123"/>
      <c r="M429" s="124"/>
      <c r="N429" s="123"/>
      <c r="O429" s="123"/>
      <c r="P429" s="123"/>
      <c r="Q429" s="125"/>
      <c r="R429" s="122"/>
      <c r="S429" s="122"/>
    </row>
    <row r="430" spans="1:19" ht="14" x14ac:dyDescent="0.15">
      <c r="A430" s="122"/>
      <c r="B430" s="122"/>
      <c r="C430" s="123"/>
      <c r="D430" s="124"/>
      <c r="E430" s="123"/>
      <c r="F430" s="123"/>
      <c r="G430" s="123"/>
      <c r="H430" s="125"/>
      <c r="I430" s="122"/>
      <c r="J430" s="122"/>
      <c r="K430" s="122"/>
      <c r="L430" s="123"/>
      <c r="M430" s="124"/>
      <c r="N430" s="123"/>
      <c r="O430" s="123"/>
      <c r="P430" s="123"/>
      <c r="Q430" s="125"/>
      <c r="R430" s="122"/>
      <c r="S430" s="122"/>
    </row>
    <row r="431" spans="1:19" ht="14" x14ac:dyDescent="0.15">
      <c r="A431" s="122"/>
      <c r="B431" s="122"/>
      <c r="C431" s="123"/>
      <c r="D431" s="124"/>
      <c r="E431" s="123"/>
      <c r="F431" s="123"/>
      <c r="G431" s="123"/>
      <c r="H431" s="125"/>
      <c r="I431" s="122"/>
      <c r="J431" s="122"/>
      <c r="K431" s="122"/>
      <c r="L431" s="123"/>
      <c r="M431" s="124"/>
      <c r="N431" s="123"/>
      <c r="O431" s="123"/>
      <c r="P431" s="123"/>
      <c r="Q431" s="125"/>
      <c r="R431" s="122"/>
      <c r="S431" s="122"/>
    </row>
    <row r="432" spans="1:19" ht="14" x14ac:dyDescent="0.15">
      <c r="A432" s="122"/>
      <c r="B432" s="122"/>
      <c r="C432" s="123"/>
      <c r="D432" s="124"/>
      <c r="E432" s="123"/>
      <c r="F432" s="123"/>
      <c r="G432" s="123"/>
      <c r="H432" s="125"/>
      <c r="I432" s="122"/>
      <c r="J432" s="122"/>
      <c r="K432" s="122"/>
      <c r="L432" s="123"/>
      <c r="M432" s="124"/>
      <c r="N432" s="123"/>
      <c r="O432" s="123"/>
      <c r="P432" s="123"/>
      <c r="Q432" s="125"/>
      <c r="R432" s="122"/>
      <c r="S432" s="122"/>
    </row>
    <row r="433" spans="1:19" ht="14" x14ac:dyDescent="0.15">
      <c r="A433" s="122"/>
      <c r="B433" s="122"/>
      <c r="C433" s="123"/>
      <c r="D433" s="124"/>
      <c r="E433" s="123"/>
      <c r="F433" s="123"/>
      <c r="G433" s="123"/>
      <c r="H433" s="125"/>
      <c r="I433" s="122"/>
      <c r="J433" s="122"/>
      <c r="K433" s="122"/>
      <c r="L433" s="123"/>
      <c r="M433" s="124"/>
      <c r="N433" s="123"/>
      <c r="O433" s="123"/>
      <c r="P433" s="123"/>
      <c r="Q433" s="125"/>
      <c r="R433" s="122"/>
      <c r="S433" s="122"/>
    </row>
    <row r="434" spans="1:19" ht="14" x14ac:dyDescent="0.15">
      <c r="A434" s="122"/>
      <c r="B434" s="122"/>
      <c r="C434" s="123"/>
      <c r="D434" s="124"/>
      <c r="E434" s="123"/>
      <c r="F434" s="123"/>
      <c r="G434" s="123"/>
      <c r="H434" s="125"/>
      <c r="I434" s="122"/>
      <c r="J434" s="122"/>
      <c r="K434" s="122"/>
      <c r="L434" s="123"/>
      <c r="M434" s="124"/>
      <c r="N434" s="123"/>
      <c r="O434" s="123"/>
      <c r="P434" s="123"/>
      <c r="Q434" s="125"/>
      <c r="R434" s="122"/>
      <c r="S434" s="122"/>
    </row>
    <row r="435" spans="1:19" ht="14" x14ac:dyDescent="0.15">
      <c r="A435" s="122"/>
      <c r="B435" s="122"/>
      <c r="C435" s="123"/>
      <c r="D435" s="124"/>
      <c r="E435" s="123"/>
      <c r="F435" s="123"/>
      <c r="G435" s="123"/>
      <c r="H435" s="125"/>
      <c r="I435" s="122"/>
      <c r="J435" s="122"/>
      <c r="K435" s="122"/>
      <c r="L435" s="123"/>
      <c r="M435" s="124"/>
      <c r="N435" s="123"/>
      <c r="O435" s="123"/>
      <c r="P435" s="123"/>
      <c r="Q435" s="125"/>
      <c r="R435" s="122"/>
      <c r="S435" s="122"/>
    </row>
    <row r="436" spans="1:19" ht="14" x14ac:dyDescent="0.15">
      <c r="A436" s="122"/>
      <c r="B436" s="122"/>
      <c r="C436" s="123"/>
      <c r="D436" s="124"/>
      <c r="E436" s="123"/>
      <c r="F436" s="123"/>
      <c r="G436" s="123"/>
      <c r="H436" s="125"/>
      <c r="I436" s="122"/>
      <c r="J436" s="122"/>
      <c r="K436" s="122"/>
      <c r="L436" s="123"/>
      <c r="M436" s="124"/>
      <c r="N436" s="123"/>
      <c r="O436" s="123"/>
      <c r="P436" s="123"/>
      <c r="Q436" s="125"/>
      <c r="R436" s="122"/>
      <c r="S436" s="122"/>
    </row>
    <row r="437" spans="1:19" ht="14" x14ac:dyDescent="0.15">
      <c r="A437" s="122"/>
      <c r="B437" s="122"/>
      <c r="C437" s="123"/>
      <c r="D437" s="124"/>
      <c r="E437" s="123"/>
      <c r="F437" s="123"/>
      <c r="G437" s="123"/>
      <c r="H437" s="125"/>
      <c r="I437" s="122"/>
      <c r="J437" s="122"/>
      <c r="K437" s="122"/>
      <c r="L437" s="123"/>
      <c r="M437" s="124"/>
      <c r="N437" s="123"/>
      <c r="O437" s="123"/>
      <c r="P437" s="123"/>
      <c r="Q437" s="125"/>
      <c r="R437" s="122"/>
      <c r="S437" s="122"/>
    </row>
    <row r="438" spans="1:19" ht="14" x14ac:dyDescent="0.15">
      <c r="A438" s="122"/>
      <c r="B438" s="122"/>
      <c r="C438" s="123"/>
      <c r="D438" s="124"/>
      <c r="E438" s="123"/>
      <c r="F438" s="123"/>
      <c r="G438" s="123"/>
      <c r="H438" s="125"/>
      <c r="I438" s="122"/>
      <c r="J438" s="122"/>
      <c r="K438" s="122"/>
      <c r="L438" s="123"/>
      <c r="M438" s="124"/>
      <c r="N438" s="123"/>
      <c r="O438" s="123"/>
      <c r="P438" s="123"/>
      <c r="Q438" s="125"/>
      <c r="R438" s="122"/>
      <c r="S438" s="122"/>
    </row>
    <row r="439" spans="1:19" ht="14" x14ac:dyDescent="0.15">
      <c r="A439" s="122"/>
      <c r="B439" s="122"/>
      <c r="C439" s="123"/>
      <c r="D439" s="124"/>
      <c r="E439" s="123"/>
      <c r="F439" s="123"/>
      <c r="G439" s="123"/>
      <c r="H439" s="125"/>
      <c r="I439" s="122"/>
      <c r="J439" s="122"/>
      <c r="K439" s="122"/>
      <c r="L439" s="123"/>
      <c r="M439" s="124"/>
      <c r="N439" s="123"/>
      <c r="O439" s="123"/>
      <c r="P439" s="123"/>
      <c r="Q439" s="125"/>
      <c r="R439" s="122"/>
      <c r="S439" s="122"/>
    </row>
    <row r="440" spans="1:19" ht="14" x14ac:dyDescent="0.15">
      <c r="A440" s="122"/>
      <c r="B440" s="122"/>
      <c r="C440" s="123"/>
      <c r="D440" s="124"/>
      <c r="E440" s="123"/>
      <c r="F440" s="123"/>
      <c r="G440" s="123"/>
      <c r="H440" s="125"/>
      <c r="I440" s="122"/>
      <c r="J440" s="122"/>
      <c r="K440" s="122"/>
      <c r="L440" s="123"/>
      <c r="M440" s="124"/>
      <c r="N440" s="123"/>
      <c r="O440" s="123"/>
      <c r="P440" s="123"/>
      <c r="Q440" s="125"/>
      <c r="R440" s="122"/>
      <c r="S440" s="122"/>
    </row>
    <row r="441" spans="1:19" ht="14" x14ac:dyDescent="0.15">
      <c r="A441" s="122"/>
      <c r="B441" s="122"/>
      <c r="C441" s="123"/>
      <c r="D441" s="124"/>
      <c r="E441" s="123"/>
      <c r="F441" s="123"/>
      <c r="G441" s="123"/>
      <c r="H441" s="125"/>
      <c r="I441" s="122"/>
      <c r="J441" s="122"/>
      <c r="K441" s="122"/>
      <c r="L441" s="123"/>
      <c r="M441" s="124"/>
      <c r="N441" s="123"/>
      <c r="O441" s="123"/>
      <c r="P441" s="123"/>
      <c r="Q441" s="125"/>
      <c r="R441" s="122"/>
      <c r="S441" s="122"/>
    </row>
    <row r="442" spans="1:19" ht="14" x14ac:dyDescent="0.15">
      <c r="A442" s="122"/>
      <c r="B442" s="122"/>
      <c r="C442" s="123"/>
      <c r="D442" s="124"/>
      <c r="E442" s="123"/>
      <c r="F442" s="123"/>
      <c r="G442" s="123"/>
      <c r="H442" s="125"/>
      <c r="I442" s="122"/>
      <c r="J442" s="122"/>
      <c r="K442" s="122"/>
      <c r="L442" s="123"/>
      <c r="M442" s="124"/>
      <c r="N442" s="123"/>
      <c r="O442" s="123"/>
      <c r="P442" s="123"/>
      <c r="Q442" s="125"/>
      <c r="R442" s="122"/>
      <c r="S442" s="122"/>
    </row>
    <row r="443" spans="1:19" ht="14" x14ac:dyDescent="0.15">
      <c r="A443" s="122"/>
      <c r="B443" s="122"/>
      <c r="C443" s="123"/>
      <c r="D443" s="124"/>
      <c r="E443" s="123"/>
      <c r="F443" s="123"/>
      <c r="G443" s="123"/>
      <c r="H443" s="125"/>
      <c r="I443" s="122"/>
      <c r="J443" s="122"/>
      <c r="K443" s="122"/>
      <c r="L443" s="123"/>
      <c r="M443" s="124"/>
      <c r="N443" s="123"/>
      <c r="O443" s="123"/>
      <c r="P443" s="123"/>
      <c r="Q443" s="125"/>
      <c r="R443" s="122"/>
      <c r="S443" s="122"/>
    </row>
    <row r="444" spans="1:19" ht="14" x14ac:dyDescent="0.15">
      <c r="A444" s="122"/>
      <c r="B444" s="122"/>
      <c r="C444" s="123"/>
      <c r="D444" s="124"/>
      <c r="E444" s="123"/>
      <c r="F444" s="123"/>
      <c r="G444" s="123"/>
      <c r="H444" s="125"/>
      <c r="I444" s="122"/>
      <c r="J444" s="122"/>
      <c r="K444" s="122"/>
      <c r="L444" s="123"/>
      <c r="M444" s="124"/>
      <c r="N444" s="123"/>
      <c r="O444" s="123"/>
      <c r="P444" s="123"/>
      <c r="Q444" s="125"/>
      <c r="R444" s="122"/>
      <c r="S444" s="122"/>
    </row>
    <row r="445" spans="1:19" ht="14" x14ac:dyDescent="0.15">
      <c r="A445" s="122"/>
      <c r="B445" s="122"/>
      <c r="C445" s="123"/>
      <c r="D445" s="124"/>
      <c r="E445" s="123"/>
      <c r="F445" s="123"/>
      <c r="G445" s="123"/>
      <c r="H445" s="125"/>
      <c r="I445" s="122"/>
      <c r="J445" s="122"/>
      <c r="K445" s="122"/>
      <c r="L445" s="123"/>
      <c r="M445" s="124"/>
      <c r="N445" s="123"/>
      <c r="O445" s="123"/>
      <c r="P445" s="123"/>
      <c r="Q445" s="125"/>
      <c r="R445" s="122"/>
      <c r="S445" s="122"/>
    </row>
    <row r="446" spans="1:19" ht="14" x14ac:dyDescent="0.15">
      <c r="A446" s="122"/>
      <c r="B446" s="122"/>
      <c r="C446" s="123"/>
      <c r="D446" s="124"/>
      <c r="E446" s="123"/>
      <c r="F446" s="123"/>
      <c r="G446" s="123"/>
      <c r="H446" s="125"/>
      <c r="I446" s="122"/>
      <c r="J446" s="122"/>
      <c r="K446" s="122"/>
      <c r="L446" s="123"/>
      <c r="M446" s="124"/>
      <c r="N446" s="123"/>
      <c r="O446" s="123"/>
      <c r="P446" s="123"/>
      <c r="Q446" s="125"/>
      <c r="R446" s="122"/>
      <c r="S446" s="122"/>
    </row>
    <row r="447" spans="1:19" ht="14" x14ac:dyDescent="0.15">
      <c r="A447" s="122"/>
      <c r="B447" s="122"/>
      <c r="C447" s="123"/>
      <c r="D447" s="124"/>
      <c r="E447" s="123"/>
      <c r="F447" s="123"/>
      <c r="G447" s="123"/>
      <c r="H447" s="125"/>
      <c r="I447" s="122"/>
      <c r="J447" s="122"/>
      <c r="K447" s="122"/>
      <c r="L447" s="123"/>
      <c r="M447" s="124"/>
      <c r="N447" s="123"/>
      <c r="O447" s="123"/>
      <c r="P447" s="123"/>
      <c r="Q447" s="125"/>
      <c r="R447" s="122"/>
      <c r="S447" s="122"/>
    </row>
    <row r="448" spans="1:19" ht="14" x14ac:dyDescent="0.15">
      <c r="A448" s="122"/>
      <c r="B448" s="122"/>
      <c r="C448" s="123"/>
      <c r="D448" s="124"/>
      <c r="E448" s="123"/>
      <c r="F448" s="123"/>
      <c r="G448" s="123"/>
      <c r="H448" s="125"/>
      <c r="I448" s="122"/>
      <c r="J448" s="122"/>
      <c r="K448" s="122"/>
      <c r="L448" s="123"/>
      <c r="M448" s="124"/>
      <c r="N448" s="123"/>
      <c r="O448" s="123"/>
      <c r="P448" s="123"/>
      <c r="Q448" s="125"/>
      <c r="R448" s="122"/>
      <c r="S448" s="122"/>
    </row>
    <row r="449" spans="1:19" ht="14" x14ac:dyDescent="0.15">
      <c r="A449" s="122"/>
      <c r="B449" s="122"/>
      <c r="C449" s="123"/>
      <c r="D449" s="124"/>
      <c r="E449" s="123"/>
      <c r="F449" s="123"/>
      <c r="G449" s="123"/>
      <c r="H449" s="125"/>
      <c r="I449" s="122"/>
      <c r="J449" s="122"/>
      <c r="K449" s="122"/>
      <c r="L449" s="123"/>
      <c r="M449" s="124"/>
      <c r="N449" s="123"/>
      <c r="O449" s="123"/>
      <c r="P449" s="123"/>
      <c r="Q449" s="125"/>
      <c r="R449" s="122"/>
      <c r="S449" s="122"/>
    </row>
    <row r="450" spans="1:19" ht="14" x14ac:dyDescent="0.15">
      <c r="A450" s="122"/>
      <c r="B450" s="122"/>
      <c r="C450" s="123"/>
      <c r="D450" s="124"/>
      <c r="E450" s="123"/>
      <c r="F450" s="123"/>
      <c r="G450" s="123"/>
      <c r="H450" s="125"/>
      <c r="I450" s="122"/>
      <c r="J450" s="122"/>
      <c r="K450" s="122"/>
      <c r="L450" s="123"/>
      <c r="M450" s="124"/>
      <c r="N450" s="123"/>
      <c r="O450" s="123"/>
      <c r="P450" s="123"/>
      <c r="Q450" s="125"/>
      <c r="R450" s="122"/>
      <c r="S450" s="122"/>
    </row>
    <row r="451" spans="1:19" ht="14" x14ac:dyDescent="0.15">
      <c r="A451" s="122"/>
      <c r="B451" s="122"/>
      <c r="C451" s="123"/>
      <c r="D451" s="124"/>
      <c r="E451" s="123"/>
      <c r="F451" s="123"/>
      <c r="G451" s="123"/>
      <c r="H451" s="125"/>
      <c r="I451" s="122"/>
      <c r="J451" s="122"/>
      <c r="K451" s="122"/>
      <c r="L451" s="123"/>
      <c r="M451" s="124"/>
      <c r="N451" s="123"/>
      <c r="O451" s="123"/>
      <c r="P451" s="123"/>
      <c r="Q451" s="125"/>
      <c r="R451" s="122"/>
      <c r="S451" s="122"/>
    </row>
    <row r="452" spans="1:19" ht="14" x14ac:dyDescent="0.15">
      <c r="A452" s="122"/>
      <c r="B452" s="122"/>
      <c r="C452" s="123"/>
      <c r="D452" s="124"/>
      <c r="E452" s="123"/>
      <c r="F452" s="123"/>
      <c r="G452" s="123"/>
      <c r="H452" s="125"/>
      <c r="I452" s="122"/>
      <c r="J452" s="122"/>
      <c r="K452" s="122"/>
      <c r="L452" s="123"/>
      <c r="M452" s="124"/>
      <c r="N452" s="123"/>
      <c r="O452" s="123"/>
      <c r="P452" s="123"/>
      <c r="Q452" s="125"/>
      <c r="R452" s="122"/>
      <c r="S452" s="122"/>
    </row>
    <row r="453" spans="1:19" ht="14" x14ac:dyDescent="0.15">
      <c r="A453" s="122"/>
      <c r="B453" s="122"/>
      <c r="C453" s="123"/>
      <c r="D453" s="124"/>
      <c r="E453" s="123"/>
      <c r="F453" s="123"/>
      <c r="G453" s="123"/>
      <c r="H453" s="125"/>
      <c r="I453" s="122"/>
      <c r="J453" s="122"/>
      <c r="K453" s="122"/>
      <c r="L453" s="123"/>
      <c r="M453" s="124"/>
      <c r="N453" s="123"/>
      <c r="O453" s="123"/>
      <c r="P453" s="123"/>
      <c r="Q453" s="125"/>
      <c r="R453" s="122"/>
      <c r="S453" s="122"/>
    </row>
    <row r="454" spans="1:19" ht="14" x14ac:dyDescent="0.15">
      <c r="A454" s="122"/>
      <c r="B454" s="122"/>
      <c r="C454" s="123"/>
      <c r="D454" s="124"/>
      <c r="E454" s="123"/>
      <c r="F454" s="123"/>
      <c r="G454" s="123"/>
      <c r="H454" s="125"/>
      <c r="I454" s="122"/>
      <c r="J454" s="122"/>
      <c r="K454" s="122"/>
      <c r="L454" s="123"/>
      <c r="M454" s="124"/>
      <c r="N454" s="123"/>
      <c r="O454" s="123"/>
      <c r="P454" s="123"/>
      <c r="Q454" s="125"/>
      <c r="R454" s="122"/>
      <c r="S454" s="122"/>
    </row>
    <row r="455" spans="1:19" ht="14" x14ac:dyDescent="0.15">
      <c r="A455" s="122"/>
      <c r="B455" s="122"/>
      <c r="C455" s="123"/>
      <c r="D455" s="124"/>
      <c r="E455" s="123"/>
      <c r="F455" s="123"/>
      <c r="G455" s="123"/>
      <c r="H455" s="125"/>
      <c r="I455" s="122"/>
      <c r="J455" s="122"/>
      <c r="K455" s="122"/>
      <c r="L455" s="123"/>
      <c r="M455" s="124"/>
      <c r="N455" s="123"/>
      <c r="O455" s="123"/>
      <c r="P455" s="123"/>
      <c r="Q455" s="125"/>
      <c r="R455" s="122"/>
      <c r="S455" s="122"/>
    </row>
    <row r="456" spans="1:19" ht="14" x14ac:dyDescent="0.15">
      <c r="A456" s="122"/>
      <c r="B456" s="122"/>
      <c r="C456" s="123"/>
      <c r="D456" s="124"/>
      <c r="E456" s="123"/>
      <c r="F456" s="123"/>
      <c r="G456" s="123"/>
      <c r="H456" s="125"/>
      <c r="I456" s="122"/>
      <c r="J456" s="122"/>
      <c r="K456" s="122"/>
      <c r="L456" s="123"/>
      <c r="M456" s="124"/>
      <c r="N456" s="123"/>
      <c r="O456" s="123"/>
      <c r="P456" s="123"/>
      <c r="Q456" s="125"/>
      <c r="R456" s="122"/>
      <c r="S456" s="122"/>
    </row>
    <row r="457" spans="1:19" ht="14" x14ac:dyDescent="0.15">
      <c r="A457" s="122"/>
      <c r="B457" s="122"/>
      <c r="C457" s="123"/>
      <c r="D457" s="124"/>
      <c r="E457" s="123"/>
      <c r="F457" s="123"/>
      <c r="G457" s="123"/>
      <c r="H457" s="125"/>
      <c r="I457" s="122"/>
      <c r="J457" s="122"/>
      <c r="K457" s="122"/>
      <c r="L457" s="123"/>
      <c r="M457" s="124"/>
      <c r="N457" s="123"/>
      <c r="O457" s="123"/>
      <c r="P457" s="123"/>
      <c r="Q457" s="125"/>
      <c r="R457" s="122"/>
      <c r="S457" s="122"/>
    </row>
    <row r="458" spans="1:19" ht="14" x14ac:dyDescent="0.15">
      <c r="A458" s="122"/>
      <c r="B458" s="122"/>
      <c r="C458" s="123"/>
      <c r="D458" s="124"/>
      <c r="E458" s="123"/>
      <c r="F458" s="123"/>
      <c r="G458" s="123"/>
      <c r="H458" s="125"/>
      <c r="I458" s="122"/>
      <c r="J458" s="122"/>
      <c r="K458" s="122"/>
      <c r="L458" s="123"/>
      <c r="M458" s="124"/>
      <c r="N458" s="123"/>
      <c r="O458" s="123"/>
      <c r="P458" s="123"/>
      <c r="Q458" s="125"/>
      <c r="R458" s="122"/>
      <c r="S458" s="122"/>
    </row>
    <row r="459" spans="1:19" ht="14" x14ac:dyDescent="0.15">
      <c r="A459" s="122"/>
      <c r="B459" s="122"/>
      <c r="C459" s="123"/>
      <c r="D459" s="124"/>
      <c r="E459" s="123"/>
      <c r="F459" s="123"/>
      <c r="G459" s="123"/>
      <c r="H459" s="125"/>
      <c r="I459" s="122"/>
      <c r="J459" s="122"/>
      <c r="K459" s="122"/>
      <c r="L459" s="123"/>
      <c r="M459" s="124"/>
      <c r="N459" s="123"/>
      <c r="O459" s="123"/>
      <c r="P459" s="123"/>
      <c r="Q459" s="125"/>
      <c r="R459" s="122"/>
      <c r="S459" s="122"/>
    </row>
    <row r="460" spans="1:19" ht="14" x14ac:dyDescent="0.15">
      <c r="A460" s="122"/>
      <c r="B460" s="122"/>
      <c r="C460" s="123"/>
      <c r="D460" s="124"/>
      <c r="E460" s="123"/>
      <c r="F460" s="123"/>
      <c r="G460" s="123"/>
      <c r="H460" s="125"/>
      <c r="I460" s="122"/>
      <c r="J460" s="122"/>
      <c r="K460" s="122"/>
      <c r="L460" s="123"/>
      <c r="M460" s="124"/>
      <c r="N460" s="123"/>
      <c r="O460" s="123"/>
      <c r="P460" s="123"/>
      <c r="Q460" s="125"/>
      <c r="R460" s="122"/>
      <c r="S460" s="122"/>
    </row>
    <row r="461" spans="1:19" ht="14" x14ac:dyDescent="0.15">
      <c r="A461" s="122"/>
      <c r="B461" s="122"/>
      <c r="C461" s="123"/>
      <c r="D461" s="124"/>
      <c r="E461" s="123"/>
      <c r="F461" s="123"/>
      <c r="G461" s="123"/>
      <c r="H461" s="125"/>
      <c r="I461" s="122"/>
      <c r="J461" s="122"/>
      <c r="K461" s="122"/>
      <c r="L461" s="123"/>
      <c r="M461" s="124"/>
      <c r="N461" s="123"/>
      <c r="O461" s="123"/>
      <c r="P461" s="123"/>
      <c r="Q461" s="125"/>
      <c r="R461" s="122"/>
      <c r="S461" s="122"/>
    </row>
    <row r="462" spans="1:19" ht="14" x14ac:dyDescent="0.15">
      <c r="A462" s="122"/>
      <c r="B462" s="122"/>
      <c r="C462" s="123"/>
      <c r="D462" s="124"/>
      <c r="E462" s="123"/>
      <c r="F462" s="123"/>
      <c r="G462" s="123"/>
      <c r="H462" s="125"/>
      <c r="I462" s="122"/>
      <c r="J462" s="122"/>
      <c r="K462" s="122"/>
      <c r="L462" s="123"/>
      <c r="M462" s="124"/>
      <c r="N462" s="123"/>
      <c r="O462" s="123"/>
      <c r="P462" s="123"/>
      <c r="Q462" s="125"/>
      <c r="R462" s="122"/>
      <c r="S462" s="122"/>
    </row>
    <row r="463" spans="1:19" ht="14" x14ac:dyDescent="0.15">
      <c r="A463" s="122"/>
      <c r="B463" s="122"/>
      <c r="C463" s="123"/>
      <c r="D463" s="124"/>
      <c r="E463" s="123"/>
      <c r="F463" s="123"/>
      <c r="G463" s="123"/>
      <c r="H463" s="125"/>
      <c r="I463" s="122"/>
      <c r="J463" s="122"/>
      <c r="K463" s="122"/>
      <c r="L463" s="123"/>
      <c r="M463" s="124"/>
      <c r="N463" s="123"/>
      <c r="O463" s="123"/>
      <c r="P463" s="123"/>
      <c r="Q463" s="125"/>
      <c r="R463" s="122"/>
      <c r="S463" s="122"/>
    </row>
    <row r="464" spans="1:19" ht="14" x14ac:dyDescent="0.15">
      <c r="A464" s="122"/>
      <c r="B464" s="122"/>
      <c r="C464" s="123"/>
      <c r="D464" s="124"/>
      <c r="E464" s="123"/>
      <c r="F464" s="123"/>
      <c r="G464" s="123"/>
      <c r="H464" s="125"/>
      <c r="I464" s="122"/>
      <c r="J464" s="122"/>
      <c r="K464" s="122"/>
      <c r="L464" s="123"/>
      <c r="M464" s="124"/>
      <c r="N464" s="123"/>
      <c r="O464" s="123"/>
      <c r="P464" s="123"/>
      <c r="Q464" s="125"/>
      <c r="R464" s="122"/>
      <c r="S464" s="122"/>
    </row>
    <row r="465" spans="1:19" ht="14" x14ac:dyDescent="0.15">
      <c r="A465" s="122"/>
      <c r="B465" s="122"/>
      <c r="C465" s="123"/>
      <c r="D465" s="124"/>
      <c r="E465" s="123"/>
      <c r="F465" s="123"/>
      <c r="G465" s="123"/>
      <c r="H465" s="125"/>
      <c r="I465" s="122"/>
      <c r="J465" s="122"/>
      <c r="K465" s="122"/>
      <c r="L465" s="123"/>
      <c r="M465" s="124"/>
      <c r="N465" s="123"/>
      <c r="O465" s="123"/>
      <c r="P465" s="123"/>
      <c r="Q465" s="125"/>
      <c r="R465" s="122"/>
      <c r="S465" s="122"/>
    </row>
    <row r="466" spans="1:19" ht="14" x14ac:dyDescent="0.15">
      <c r="A466" s="122"/>
      <c r="B466" s="122"/>
      <c r="C466" s="123"/>
      <c r="D466" s="124"/>
      <c r="E466" s="123"/>
      <c r="F466" s="123"/>
      <c r="G466" s="123"/>
      <c r="H466" s="125"/>
      <c r="I466" s="122"/>
      <c r="J466" s="122"/>
      <c r="K466" s="122"/>
      <c r="L466" s="123"/>
      <c r="M466" s="124"/>
      <c r="N466" s="123"/>
      <c r="O466" s="123"/>
      <c r="P466" s="123"/>
      <c r="Q466" s="125"/>
      <c r="R466" s="122"/>
      <c r="S466" s="122"/>
    </row>
    <row r="467" spans="1:19" ht="14" x14ac:dyDescent="0.15">
      <c r="A467" s="122"/>
      <c r="B467" s="122"/>
      <c r="C467" s="123"/>
      <c r="D467" s="124"/>
      <c r="E467" s="123"/>
      <c r="F467" s="123"/>
      <c r="G467" s="123"/>
      <c r="H467" s="125"/>
      <c r="I467" s="122"/>
      <c r="J467" s="122"/>
      <c r="K467" s="122"/>
      <c r="L467" s="123"/>
      <c r="M467" s="124"/>
      <c r="N467" s="123"/>
      <c r="O467" s="123"/>
      <c r="P467" s="123"/>
      <c r="Q467" s="125"/>
      <c r="R467" s="122"/>
      <c r="S467" s="122"/>
    </row>
    <row r="468" spans="1:19" ht="14" x14ac:dyDescent="0.15">
      <c r="A468" s="122"/>
      <c r="B468" s="122"/>
      <c r="C468" s="123"/>
      <c r="D468" s="124"/>
      <c r="E468" s="123"/>
      <c r="F468" s="123"/>
      <c r="G468" s="123"/>
      <c r="H468" s="125"/>
      <c r="I468" s="122"/>
      <c r="J468" s="122"/>
      <c r="K468" s="122"/>
      <c r="L468" s="123"/>
      <c r="M468" s="124"/>
      <c r="N468" s="123"/>
      <c r="O468" s="123"/>
      <c r="P468" s="123"/>
      <c r="Q468" s="125"/>
      <c r="R468" s="122"/>
      <c r="S468" s="122"/>
    </row>
    <row r="469" spans="1:19" ht="14" x14ac:dyDescent="0.15">
      <c r="A469" s="122"/>
      <c r="B469" s="122"/>
      <c r="C469" s="123"/>
      <c r="D469" s="124"/>
      <c r="E469" s="123"/>
      <c r="F469" s="123"/>
      <c r="G469" s="123"/>
      <c r="H469" s="125"/>
      <c r="I469" s="122"/>
      <c r="J469" s="122"/>
      <c r="K469" s="122"/>
      <c r="L469" s="123"/>
      <c r="M469" s="124"/>
      <c r="N469" s="123"/>
      <c r="O469" s="123"/>
      <c r="P469" s="123"/>
      <c r="Q469" s="125"/>
      <c r="R469" s="122"/>
      <c r="S469" s="122"/>
    </row>
    <row r="470" spans="1:19" ht="14" x14ac:dyDescent="0.15">
      <c r="A470" s="122"/>
      <c r="B470" s="122"/>
      <c r="C470" s="123"/>
      <c r="D470" s="124"/>
      <c r="E470" s="123"/>
      <c r="F470" s="123"/>
      <c r="G470" s="123"/>
      <c r="H470" s="125"/>
      <c r="I470" s="122"/>
      <c r="J470" s="122"/>
      <c r="K470" s="122"/>
      <c r="L470" s="123"/>
      <c r="M470" s="124"/>
      <c r="N470" s="123"/>
      <c r="O470" s="123"/>
      <c r="P470" s="123"/>
      <c r="Q470" s="125"/>
      <c r="R470" s="122"/>
      <c r="S470" s="122"/>
    </row>
    <row r="471" spans="1:19" ht="14" x14ac:dyDescent="0.15">
      <c r="A471" s="122"/>
      <c r="B471" s="122"/>
      <c r="C471" s="123"/>
      <c r="D471" s="124"/>
      <c r="E471" s="123"/>
      <c r="F471" s="123"/>
      <c r="G471" s="123"/>
      <c r="H471" s="125"/>
      <c r="I471" s="122"/>
      <c r="J471" s="122"/>
      <c r="K471" s="122"/>
      <c r="L471" s="123"/>
      <c r="M471" s="124"/>
      <c r="N471" s="123"/>
      <c r="O471" s="123"/>
      <c r="P471" s="123"/>
      <c r="Q471" s="125"/>
      <c r="R471" s="122"/>
      <c r="S471" s="122"/>
    </row>
    <row r="472" spans="1:19" ht="14" x14ac:dyDescent="0.15">
      <c r="A472" s="122"/>
      <c r="B472" s="122"/>
      <c r="C472" s="123"/>
      <c r="D472" s="124"/>
      <c r="E472" s="123"/>
      <c r="F472" s="123"/>
      <c r="G472" s="123"/>
      <c r="H472" s="125"/>
      <c r="I472" s="122"/>
      <c r="J472" s="122"/>
      <c r="K472" s="122"/>
      <c r="L472" s="123"/>
      <c r="M472" s="124"/>
      <c r="N472" s="123"/>
      <c r="O472" s="123"/>
      <c r="P472" s="123"/>
      <c r="Q472" s="125"/>
      <c r="R472" s="122"/>
      <c r="S472" s="122"/>
    </row>
    <row r="473" spans="1:19" ht="14" x14ac:dyDescent="0.15">
      <c r="A473" s="122"/>
      <c r="B473" s="122"/>
      <c r="C473" s="123"/>
      <c r="D473" s="124"/>
      <c r="E473" s="123"/>
      <c r="F473" s="123"/>
      <c r="G473" s="123"/>
      <c r="H473" s="125"/>
      <c r="I473" s="122"/>
      <c r="J473" s="122"/>
      <c r="K473" s="122"/>
      <c r="L473" s="123"/>
      <c r="M473" s="124"/>
      <c r="N473" s="123"/>
      <c r="O473" s="123"/>
      <c r="P473" s="123"/>
      <c r="Q473" s="125"/>
      <c r="R473" s="122"/>
      <c r="S473" s="122"/>
    </row>
    <row r="474" spans="1:19" ht="14" x14ac:dyDescent="0.15">
      <c r="A474" s="122"/>
      <c r="B474" s="122"/>
      <c r="C474" s="123"/>
      <c r="D474" s="124"/>
      <c r="E474" s="123"/>
      <c r="F474" s="123"/>
      <c r="G474" s="123"/>
      <c r="H474" s="125"/>
      <c r="I474" s="122"/>
      <c r="J474" s="122"/>
      <c r="K474" s="122"/>
      <c r="L474" s="123"/>
      <c r="M474" s="124"/>
      <c r="N474" s="123"/>
      <c r="O474" s="123"/>
      <c r="P474" s="123"/>
      <c r="Q474" s="125"/>
      <c r="R474" s="122"/>
      <c r="S474" s="122"/>
    </row>
    <row r="475" spans="1:19" ht="14" x14ac:dyDescent="0.15">
      <c r="A475" s="122"/>
      <c r="B475" s="122"/>
      <c r="C475" s="123"/>
      <c r="D475" s="124"/>
      <c r="E475" s="123"/>
      <c r="F475" s="123"/>
      <c r="G475" s="123"/>
      <c r="H475" s="125"/>
      <c r="I475" s="122"/>
      <c r="J475" s="122"/>
      <c r="K475" s="122"/>
      <c r="L475" s="123"/>
      <c r="M475" s="124"/>
      <c r="N475" s="123"/>
      <c r="O475" s="123"/>
      <c r="P475" s="123"/>
      <c r="Q475" s="125"/>
      <c r="R475" s="122"/>
      <c r="S475" s="122"/>
    </row>
    <row r="476" spans="1:19" ht="14" x14ac:dyDescent="0.15">
      <c r="A476" s="122"/>
      <c r="B476" s="122"/>
      <c r="C476" s="123"/>
      <c r="D476" s="124"/>
      <c r="E476" s="123"/>
      <c r="F476" s="123"/>
      <c r="G476" s="123"/>
      <c r="H476" s="125"/>
      <c r="I476" s="122"/>
      <c r="J476" s="122"/>
      <c r="K476" s="122"/>
      <c r="L476" s="123"/>
      <c r="M476" s="124"/>
      <c r="N476" s="123"/>
      <c r="O476" s="123"/>
      <c r="P476" s="123"/>
      <c r="Q476" s="125"/>
      <c r="R476" s="122"/>
      <c r="S476" s="122"/>
    </row>
    <row r="477" spans="1:19" ht="14" x14ac:dyDescent="0.15">
      <c r="A477" s="122"/>
      <c r="B477" s="122"/>
      <c r="C477" s="123"/>
      <c r="D477" s="124"/>
      <c r="E477" s="123"/>
      <c r="F477" s="123"/>
      <c r="G477" s="123"/>
      <c r="H477" s="125"/>
      <c r="I477" s="122"/>
      <c r="J477" s="122"/>
      <c r="K477" s="122"/>
      <c r="L477" s="123"/>
      <c r="M477" s="124"/>
      <c r="N477" s="123"/>
      <c r="O477" s="123"/>
      <c r="P477" s="123"/>
      <c r="Q477" s="125"/>
      <c r="R477" s="122"/>
      <c r="S477" s="122"/>
    </row>
    <row r="478" spans="1:19" ht="14" x14ac:dyDescent="0.15">
      <c r="A478" s="122"/>
      <c r="B478" s="122"/>
      <c r="C478" s="123"/>
      <c r="D478" s="124"/>
      <c r="E478" s="123"/>
      <c r="F478" s="123"/>
      <c r="G478" s="123"/>
      <c r="H478" s="125"/>
      <c r="I478" s="122"/>
      <c r="J478" s="122"/>
      <c r="K478" s="122"/>
      <c r="L478" s="123"/>
      <c r="M478" s="124"/>
      <c r="N478" s="123"/>
      <c r="O478" s="123"/>
      <c r="P478" s="123"/>
      <c r="Q478" s="125"/>
      <c r="R478" s="122"/>
      <c r="S478" s="122"/>
    </row>
    <row r="479" spans="1:19" ht="14" x14ac:dyDescent="0.15">
      <c r="A479" s="122"/>
      <c r="B479" s="122"/>
      <c r="C479" s="123"/>
      <c r="D479" s="124"/>
      <c r="E479" s="123"/>
      <c r="F479" s="123"/>
      <c r="G479" s="123"/>
      <c r="H479" s="125"/>
      <c r="I479" s="122"/>
      <c r="J479" s="122"/>
      <c r="K479" s="122"/>
      <c r="L479" s="123"/>
      <c r="M479" s="124"/>
      <c r="N479" s="123"/>
      <c r="O479" s="123"/>
      <c r="P479" s="123"/>
      <c r="Q479" s="125"/>
      <c r="R479" s="122"/>
      <c r="S479" s="122"/>
    </row>
    <row r="480" spans="1:19" ht="14" x14ac:dyDescent="0.15">
      <c r="A480" s="122"/>
      <c r="B480" s="122"/>
      <c r="C480" s="123"/>
      <c r="D480" s="124"/>
      <c r="E480" s="123"/>
      <c r="F480" s="123"/>
      <c r="G480" s="123"/>
      <c r="H480" s="125"/>
      <c r="I480" s="122"/>
      <c r="J480" s="122"/>
      <c r="K480" s="122"/>
      <c r="L480" s="123"/>
      <c r="M480" s="124"/>
      <c r="N480" s="123"/>
      <c r="O480" s="123"/>
      <c r="P480" s="123"/>
      <c r="Q480" s="125"/>
      <c r="R480" s="122"/>
      <c r="S480" s="122"/>
    </row>
    <row r="481" spans="1:19" ht="14" x14ac:dyDescent="0.15">
      <c r="A481" s="122"/>
      <c r="B481" s="122"/>
      <c r="C481" s="123"/>
      <c r="D481" s="124"/>
      <c r="E481" s="123"/>
      <c r="F481" s="123"/>
      <c r="G481" s="123"/>
      <c r="H481" s="125"/>
      <c r="I481" s="122"/>
      <c r="J481" s="122"/>
      <c r="K481" s="122"/>
      <c r="L481" s="123"/>
      <c r="M481" s="124"/>
      <c r="N481" s="123"/>
      <c r="O481" s="123"/>
      <c r="P481" s="123"/>
      <c r="Q481" s="125"/>
      <c r="R481" s="122"/>
      <c r="S481" s="122"/>
    </row>
    <row r="482" spans="1:19" ht="14" x14ac:dyDescent="0.15">
      <c r="A482" s="122"/>
      <c r="B482" s="122"/>
      <c r="C482" s="123"/>
      <c r="D482" s="124"/>
      <c r="E482" s="123"/>
      <c r="F482" s="123"/>
      <c r="G482" s="123"/>
      <c r="H482" s="125"/>
      <c r="I482" s="122"/>
      <c r="J482" s="122"/>
      <c r="K482" s="122"/>
      <c r="L482" s="123"/>
      <c r="M482" s="124"/>
      <c r="N482" s="123"/>
      <c r="O482" s="123"/>
      <c r="P482" s="123"/>
      <c r="Q482" s="125"/>
      <c r="R482" s="122"/>
      <c r="S482" s="122"/>
    </row>
    <row r="483" spans="1:19" ht="14" x14ac:dyDescent="0.15">
      <c r="A483" s="122"/>
      <c r="B483" s="122"/>
      <c r="C483" s="123"/>
      <c r="D483" s="124"/>
      <c r="E483" s="123"/>
      <c r="F483" s="123"/>
      <c r="G483" s="123"/>
      <c r="H483" s="125"/>
      <c r="I483" s="122"/>
      <c r="J483" s="122"/>
      <c r="K483" s="122"/>
      <c r="L483" s="123"/>
      <c r="M483" s="124"/>
      <c r="N483" s="123"/>
      <c r="O483" s="123"/>
      <c r="P483" s="123"/>
      <c r="Q483" s="125"/>
      <c r="R483" s="122"/>
      <c r="S483" s="122"/>
    </row>
    <row r="484" spans="1:19" ht="14" x14ac:dyDescent="0.15">
      <c r="A484" s="122"/>
      <c r="B484" s="122"/>
      <c r="C484" s="123"/>
      <c r="D484" s="124"/>
      <c r="E484" s="123"/>
      <c r="F484" s="123"/>
      <c r="G484" s="123"/>
      <c r="H484" s="125"/>
      <c r="I484" s="122"/>
      <c r="J484" s="122"/>
      <c r="K484" s="122"/>
      <c r="L484" s="123"/>
      <c r="M484" s="124"/>
      <c r="N484" s="123"/>
      <c r="O484" s="123"/>
      <c r="P484" s="123"/>
      <c r="Q484" s="125"/>
      <c r="R484" s="122"/>
      <c r="S484" s="122"/>
    </row>
    <row r="485" spans="1:19" ht="14" x14ac:dyDescent="0.15">
      <c r="A485" s="122"/>
      <c r="B485" s="122"/>
      <c r="C485" s="123"/>
      <c r="D485" s="124"/>
      <c r="E485" s="123"/>
      <c r="F485" s="123"/>
      <c r="G485" s="123"/>
      <c r="H485" s="125"/>
      <c r="I485" s="122"/>
      <c r="J485" s="122"/>
      <c r="K485" s="122"/>
      <c r="L485" s="123"/>
      <c r="M485" s="124"/>
      <c r="N485" s="123"/>
      <c r="O485" s="123"/>
      <c r="P485" s="123"/>
      <c r="Q485" s="125"/>
      <c r="R485" s="122"/>
      <c r="S485" s="122"/>
    </row>
    <row r="486" spans="1:19" ht="14" x14ac:dyDescent="0.15">
      <c r="A486" s="122"/>
      <c r="B486" s="122"/>
      <c r="C486" s="123"/>
      <c r="D486" s="124"/>
      <c r="E486" s="123"/>
      <c r="F486" s="123"/>
      <c r="G486" s="123"/>
      <c r="H486" s="125"/>
      <c r="I486" s="122"/>
      <c r="J486" s="122"/>
      <c r="K486" s="122"/>
      <c r="L486" s="123"/>
      <c r="M486" s="124"/>
      <c r="N486" s="123"/>
      <c r="O486" s="123"/>
      <c r="P486" s="123"/>
      <c r="Q486" s="125"/>
      <c r="R486" s="122"/>
      <c r="S486" s="122"/>
    </row>
    <row r="487" spans="1:19" ht="14" x14ac:dyDescent="0.15">
      <c r="A487" s="122"/>
      <c r="B487" s="122"/>
      <c r="C487" s="123"/>
      <c r="D487" s="124"/>
      <c r="E487" s="123"/>
      <c r="F487" s="123"/>
      <c r="G487" s="123"/>
      <c r="H487" s="125"/>
      <c r="I487" s="122"/>
      <c r="J487" s="122"/>
      <c r="K487" s="122"/>
      <c r="L487" s="123"/>
      <c r="M487" s="124"/>
      <c r="N487" s="123"/>
      <c r="O487" s="123"/>
      <c r="P487" s="123"/>
      <c r="Q487" s="125"/>
      <c r="R487" s="122"/>
      <c r="S487" s="122"/>
    </row>
    <row r="488" spans="1:19" ht="14" x14ac:dyDescent="0.15">
      <c r="A488" s="122"/>
      <c r="B488" s="122"/>
      <c r="C488" s="123"/>
      <c r="D488" s="124"/>
      <c r="E488" s="123"/>
      <c r="F488" s="123"/>
      <c r="G488" s="123"/>
      <c r="H488" s="125"/>
      <c r="I488" s="122"/>
      <c r="J488" s="122"/>
      <c r="K488" s="122"/>
      <c r="L488" s="123"/>
      <c r="M488" s="124"/>
      <c r="N488" s="123"/>
      <c r="O488" s="123"/>
      <c r="P488" s="123"/>
      <c r="Q488" s="125"/>
      <c r="R488" s="122"/>
      <c r="S488" s="122"/>
    </row>
    <row r="489" spans="1:19" ht="14" x14ac:dyDescent="0.15">
      <c r="A489" s="122"/>
      <c r="B489" s="122"/>
      <c r="C489" s="123"/>
      <c r="D489" s="124"/>
      <c r="E489" s="123"/>
      <c r="F489" s="123"/>
      <c r="G489" s="123"/>
      <c r="H489" s="125"/>
      <c r="I489" s="122"/>
      <c r="J489" s="122"/>
      <c r="K489" s="122"/>
      <c r="L489" s="123"/>
      <c r="M489" s="124"/>
      <c r="N489" s="123"/>
      <c r="O489" s="123"/>
      <c r="P489" s="123"/>
      <c r="Q489" s="125"/>
      <c r="R489" s="122"/>
      <c r="S489" s="122"/>
    </row>
    <row r="490" spans="1:19" ht="14" x14ac:dyDescent="0.15">
      <c r="A490" s="122"/>
      <c r="B490" s="122"/>
      <c r="C490" s="123"/>
      <c r="D490" s="124"/>
      <c r="E490" s="123"/>
      <c r="F490" s="123"/>
      <c r="G490" s="123"/>
      <c r="H490" s="125"/>
      <c r="I490" s="122"/>
      <c r="J490" s="122"/>
      <c r="K490" s="122"/>
      <c r="L490" s="123"/>
      <c r="M490" s="124"/>
      <c r="N490" s="123"/>
      <c r="O490" s="123"/>
      <c r="P490" s="123"/>
      <c r="Q490" s="125"/>
      <c r="R490" s="122"/>
      <c r="S490" s="122"/>
    </row>
    <row r="491" spans="1:19" ht="14" x14ac:dyDescent="0.15">
      <c r="A491" s="122"/>
      <c r="B491" s="122"/>
      <c r="C491" s="123"/>
      <c r="D491" s="124"/>
      <c r="E491" s="123"/>
      <c r="F491" s="123"/>
      <c r="G491" s="123"/>
      <c r="H491" s="125"/>
      <c r="I491" s="122"/>
      <c r="J491" s="122"/>
      <c r="K491" s="122"/>
      <c r="L491" s="123"/>
      <c r="M491" s="124"/>
      <c r="N491" s="123"/>
      <c r="O491" s="123"/>
      <c r="P491" s="123"/>
      <c r="Q491" s="125"/>
      <c r="R491" s="122"/>
      <c r="S491" s="122"/>
    </row>
    <row r="492" spans="1:19" ht="14" x14ac:dyDescent="0.15">
      <c r="A492" s="122"/>
      <c r="B492" s="122"/>
      <c r="C492" s="123"/>
      <c r="D492" s="124"/>
      <c r="E492" s="123"/>
      <c r="F492" s="123"/>
      <c r="G492" s="123"/>
      <c r="H492" s="125"/>
      <c r="I492" s="122"/>
      <c r="J492" s="122"/>
      <c r="K492" s="122"/>
      <c r="L492" s="123"/>
      <c r="M492" s="124"/>
      <c r="N492" s="123"/>
      <c r="O492" s="123"/>
      <c r="P492" s="123"/>
      <c r="Q492" s="125"/>
      <c r="R492" s="122"/>
      <c r="S492" s="122"/>
    </row>
    <row r="493" spans="1:19" ht="14" x14ac:dyDescent="0.15">
      <c r="A493" s="122"/>
      <c r="B493" s="122"/>
      <c r="C493" s="123"/>
      <c r="D493" s="124"/>
      <c r="E493" s="123"/>
      <c r="F493" s="123"/>
      <c r="G493" s="123"/>
      <c r="H493" s="125"/>
      <c r="I493" s="122"/>
      <c r="J493" s="122"/>
      <c r="K493" s="122"/>
      <c r="L493" s="123"/>
      <c r="M493" s="124"/>
      <c r="N493" s="123"/>
      <c r="O493" s="123"/>
      <c r="P493" s="123"/>
      <c r="Q493" s="125"/>
      <c r="R493" s="122"/>
      <c r="S493" s="122"/>
    </row>
    <row r="494" spans="1:19" ht="14" x14ac:dyDescent="0.15">
      <c r="A494" s="122"/>
      <c r="B494" s="122"/>
      <c r="C494" s="123"/>
      <c r="D494" s="124"/>
      <c r="E494" s="123"/>
      <c r="F494" s="123"/>
      <c r="G494" s="123"/>
      <c r="H494" s="125"/>
      <c r="I494" s="122"/>
      <c r="J494" s="122"/>
      <c r="K494" s="122"/>
      <c r="L494" s="123"/>
      <c r="M494" s="124"/>
      <c r="N494" s="123"/>
      <c r="O494" s="123"/>
      <c r="P494" s="123"/>
      <c r="Q494" s="125"/>
      <c r="R494" s="122"/>
      <c r="S494" s="122"/>
    </row>
    <row r="495" spans="1:19" ht="14" x14ac:dyDescent="0.15">
      <c r="A495" s="122"/>
      <c r="B495" s="122"/>
      <c r="C495" s="123"/>
      <c r="D495" s="124"/>
      <c r="E495" s="123"/>
      <c r="F495" s="123"/>
      <c r="G495" s="123"/>
      <c r="H495" s="125"/>
      <c r="I495" s="122"/>
      <c r="J495" s="122"/>
      <c r="K495" s="122"/>
      <c r="L495" s="123"/>
      <c r="M495" s="124"/>
      <c r="N495" s="123"/>
      <c r="O495" s="123"/>
      <c r="P495" s="123"/>
      <c r="Q495" s="125"/>
      <c r="R495" s="122"/>
      <c r="S495" s="122"/>
    </row>
    <row r="496" spans="1:19" ht="14" x14ac:dyDescent="0.15">
      <c r="A496" s="122"/>
      <c r="B496" s="122"/>
      <c r="C496" s="123"/>
      <c r="D496" s="124"/>
      <c r="E496" s="123"/>
      <c r="F496" s="123"/>
      <c r="G496" s="123"/>
      <c r="H496" s="125"/>
      <c r="I496" s="122"/>
      <c r="J496" s="122"/>
      <c r="K496" s="122"/>
      <c r="L496" s="123"/>
      <c r="M496" s="124"/>
      <c r="N496" s="123"/>
      <c r="O496" s="123"/>
      <c r="P496" s="123"/>
      <c r="Q496" s="125"/>
      <c r="R496" s="122"/>
      <c r="S496" s="122"/>
    </row>
    <row r="497" spans="1:19" ht="14" x14ac:dyDescent="0.15">
      <c r="A497" s="122"/>
      <c r="B497" s="122"/>
      <c r="C497" s="123"/>
      <c r="D497" s="124"/>
      <c r="E497" s="123"/>
      <c r="F497" s="123"/>
      <c r="G497" s="123"/>
      <c r="H497" s="125"/>
      <c r="I497" s="122"/>
      <c r="J497" s="122"/>
      <c r="K497" s="122"/>
      <c r="L497" s="123"/>
      <c r="M497" s="124"/>
      <c r="N497" s="123"/>
      <c r="O497" s="123"/>
      <c r="P497" s="123"/>
      <c r="Q497" s="125"/>
      <c r="R497" s="122"/>
      <c r="S497" s="122"/>
    </row>
    <row r="498" spans="1:19" ht="14" x14ac:dyDescent="0.15">
      <c r="A498" s="122"/>
      <c r="B498" s="122"/>
      <c r="C498" s="123"/>
      <c r="D498" s="124"/>
      <c r="E498" s="123"/>
      <c r="F498" s="123"/>
      <c r="G498" s="123"/>
      <c r="H498" s="125"/>
      <c r="I498" s="122"/>
      <c r="J498" s="122"/>
      <c r="K498" s="122"/>
      <c r="L498" s="123"/>
      <c r="M498" s="124"/>
      <c r="N498" s="123"/>
      <c r="O498" s="123"/>
      <c r="P498" s="123"/>
      <c r="Q498" s="125"/>
      <c r="R498" s="122"/>
      <c r="S498" s="122"/>
    </row>
    <row r="499" spans="1:19" ht="14" x14ac:dyDescent="0.15">
      <c r="A499" s="122"/>
      <c r="B499" s="122"/>
      <c r="C499" s="123"/>
      <c r="D499" s="124"/>
      <c r="E499" s="123"/>
      <c r="F499" s="123"/>
      <c r="G499" s="123"/>
      <c r="H499" s="125"/>
      <c r="I499" s="122"/>
      <c r="J499" s="122"/>
      <c r="K499" s="122"/>
      <c r="L499" s="123"/>
      <c r="M499" s="124"/>
      <c r="N499" s="123"/>
      <c r="O499" s="123"/>
      <c r="P499" s="123"/>
      <c r="Q499" s="125"/>
      <c r="R499" s="122"/>
      <c r="S499" s="122"/>
    </row>
    <row r="500" spans="1:19" ht="14" x14ac:dyDescent="0.15">
      <c r="A500" s="122"/>
      <c r="B500" s="122"/>
      <c r="C500" s="123"/>
      <c r="D500" s="124"/>
      <c r="E500" s="123"/>
      <c r="F500" s="123"/>
      <c r="G500" s="123"/>
      <c r="H500" s="125"/>
      <c r="I500" s="122"/>
      <c r="J500" s="122"/>
      <c r="K500" s="122"/>
      <c r="L500" s="123"/>
      <c r="M500" s="124"/>
      <c r="N500" s="123"/>
      <c r="O500" s="123"/>
      <c r="P500" s="123"/>
      <c r="Q500" s="125"/>
      <c r="R500" s="122"/>
      <c r="S500" s="122"/>
    </row>
    <row r="501" spans="1:19" ht="14" x14ac:dyDescent="0.15">
      <c r="A501" s="122"/>
      <c r="B501" s="122"/>
      <c r="C501" s="123"/>
      <c r="D501" s="124"/>
      <c r="E501" s="123"/>
      <c r="F501" s="123"/>
      <c r="G501" s="123"/>
      <c r="H501" s="125"/>
      <c r="I501" s="122"/>
      <c r="J501" s="122"/>
      <c r="K501" s="122"/>
      <c r="L501" s="123"/>
      <c r="M501" s="124"/>
      <c r="N501" s="123"/>
      <c r="O501" s="123"/>
      <c r="P501" s="123"/>
      <c r="Q501" s="125"/>
      <c r="R501" s="122"/>
      <c r="S501" s="122"/>
    </row>
    <row r="502" spans="1:19" ht="14" x14ac:dyDescent="0.15">
      <c r="A502" s="122"/>
      <c r="B502" s="122"/>
      <c r="C502" s="123"/>
      <c r="D502" s="124"/>
      <c r="E502" s="123"/>
      <c r="F502" s="123"/>
      <c r="G502" s="123"/>
      <c r="H502" s="125"/>
      <c r="I502" s="122"/>
      <c r="J502" s="122"/>
      <c r="K502" s="122"/>
      <c r="L502" s="123"/>
      <c r="M502" s="124"/>
      <c r="N502" s="123"/>
      <c r="O502" s="123"/>
      <c r="P502" s="123"/>
      <c r="Q502" s="125"/>
      <c r="R502" s="122"/>
      <c r="S502" s="122"/>
    </row>
    <row r="503" spans="1:19" ht="14" x14ac:dyDescent="0.15">
      <c r="A503" s="122"/>
      <c r="B503" s="122"/>
      <c r="C503" s="123"/>
      <c r="D503" s="124"/>
      <c r="E503" s="123"/>
      <c r="F503" s="123"/>
      <c r="G503" s="123"/>
      <c r="H503" s="125"/>
      <c r="I503" s="122"/>
      <c r="J503" s="122"/>
      <c r="K503" s="122"/>
      <c r="L503" s="123"/>
      <c r="M503" s="124"/>
      <c r="N503" s="123"/>
      <c r="O503" s="123"/>
      <c r="P503" s="123"/>
      <c r="Q503" s="125"/>
      <c r="R503" s="122"/>
      <c r="S503" s="122"/>
    </row>
    <row r="504" spans="1:19" ht="14" x14ac:dyDescent="0.15">
      <c r="A504" s="122"/>
      <c r="B504" s="122"/>
      <c r="C504" s="123"/>
      <c r="D504" s="124"/>
      <c r="E504" s="123"/>
      <c r="F504" s="123"/>
      <c r="G504" s="123"/>
      <c r="H504" s="125"/>
      <c r="I504" s="122"/>
      <c r="J504" s="122"/>
      <c r="K504" s="122"/>
      <c r="L504" s="123"/>
      <c r="M504" s="124"/>
      <c r="N504" s="123"/>
      <c r="O504" s="123"/>
      <c r="P504" s="123"/>
      <c r="Q504" s="125"/>
      <c r="R504" s="122"/>
      <c r="S504" s="122"/>
    </row>
    <row r="505" spans="1:19" ht="14" x14ac:dyDescent="0.15">
      <c r="A505" s="122"/>
      <c r="B505" s="122"/>
      <c r="C505" s="123"/>
      <c r="D505" s="124"/>
      <c r="E505" s="123"/>
      <c r="F505" s="123"/>
      <c r="G505" s="123"/>
      <c r="H505" s="125"/>
      <c r="I505" s="122"/>
      <c r="J505" s="122"/>
      <c r="K505" s="122"/>
      <c r="L505" s="123"/>
      <c r="M505" s="124"/>
      <c r="N505" s="123"/>
      <c r="O505" s="123"/>
      <c r="P505" s="123"/>
      <c r="Q505" s="125"/>
      <c r="R505" s="122"/>
      <c r="S505" s="122"/>
    </row>
    <row r="506" spans="1:19" ht="14" x14ac:dyDescent="0.15">
      <c r="A506" s="122"/>
      <c r="B506" s="122"/>
      <c r="C506" s="123"/>
      <c r="D506" s="124"/>
      <c r="E506" s="123"/>
      <c r="F506" s="123"/>
      <c r="G506" s="123"/>
      <c r="H506" s="125"/>
      <c r="I506" s="122"/>
      <c r="J506" s="122"/>
      <c r="K506" s="122"/>
      <c r="L506" s="123"/>
      <c r="M506" s="124"/>
      <c r="N506" s="123"/>
      <c r="O506" s="123"/>
      <c r="P506" s="123"/>
      <c r="Q506" s="125"/>
      <c r="R506" s="122"/>
      <c r="S506" s="122"/>
    </row>
    <row r="507" spans="1:19" ht="14" x14ac:dyDescent="0.15">
      <c r="A507" s="122"/>
      <c r="B507" s="122"/>
      <c r="C507" s="123"/>
      <c r="D507" s="124"/>
      <c r="E507" s="123"/>
      <c r="F507" s="123"/>
      <c r="G507" s="123"/>
      <c r="H507" s="125"/>
      <c r="I507" s="122"/>
      <c r="J507" s="122"/>
      <c r="K507" s="122"/>
      <c r="L507" s="123"/>
      <c r="M507" s="124"/>
      <c r="N507" s="123"/>
      <c r="O507" s="123"/>
      <c r="P507" s="123"/>
      <c r="Q507" s="125"/>
      <c r="R507" s="122"/>
      <c r="S507" s="122"/>
    </row>
    <row r="508" spans="1:19" ht="14" x14ac:dyDescent="0.15">
      <c r="A508" s="122"/>
      <c r="B508" s="122"/>
      <c r="C508" s="123"/>
      <c r="D508" s="124"/>
      <c r="E508" s="123"/>
      <c r="F508" s="123"/>
      <c r="G508" s="123"/>
      <c r="H508" s="125"/>
      <c r="I508" s="122"/>
      <c r="J508" s="122"/>
      <c r="K508" s="122"/>
      <c r="L508" s="123"/>
      <c r="M508" s="124"/>
      <c r="N508" s="123"/>
      <c r="O508" s="123"/>
      <c r="P508" s="123"/>
      <c r="Q508" s="125"/>
      <c r="R508" s="122"/>
      <c r="S508" s="122"/>
    </row>
    <row r="509" spans="1:19" ht="14" x14ac:dyDescent="0.15">
      <c r="A509" s="122"/>
      <c r="B509" s="122"/>
      <c r="C509" s="123"/>
      <c r="D509" s="124"/>
      <c r="E509" s="123"/>
      <c r="F509" s="123"/>
      <c r="G509" s="123"/>
      <c r="H509" s="125"/>
      <c r="I509" s="122"/>
      <c r="J509" s="122"/>
      <c r="K509" s="122"/>
      <c r="L509" s="123"/>
      <c r="M509" s="124"/>
      <c r="N509" s="123"/>
      <c r="O509" s="123"/>
      <c r="P509" s="123"/>
      <c r="Q509" s="125"/>
      <c r="R509" s="122"/>
      <c r="S509" s="122"/>
    </row>
    <row r="510" spans="1:19" ht="14" x14ac:dyDescent="0.15">
      <c r="A510" s="122"/>
      <c r="B510" s="122"/>
      <c r="C510" s="123"/>
      <c r="D510" s="124"/>
      <c r="E510" s="123"/>
      <c r="F510" s="123"/>
      <c r="G510" s="123"/>
      <c r="H510" s="125"/>
      <c r="I510" s="122"/>
      <c r="J510" s="122"/>
      <c r="K510" s="122"/>
      <c r="L510" s="123"/>
      <c r="M510" s="124"/>
      <c r="N510" s="123"/>
      <c r="O510" s="123"/>
      <c r="P510" s="123"/>
      <c r="Q510" s="125"/>
      <c r="R510" s="122"/>
      <c r="S510" s="122"/>
    </row>
    <row r="511" spans="1:19" ht="14" x14ac:dyDescent="0.15">
      <c r="A511" s="122"/>
      <c r="B511" s="122"/>
      <c r="C511" s="123"/>
      <c r="D511" s="124"/>
      <c r="E511" s="123"/>
      <c r="F511" s="123"/>
      <c r="G511" s="123"/>
      <c r="H511" s="125"/>
      <c r="I511" s="122"/>
      <c r="J511" s="122"/>
      <c r="K511" s="122"/>
      <c r="L511" s="123"/>
      <c r="M511" s="124"/>
      <c r="N511" s="123"/>
      <c r="O511" s="123"/>
      <c r="P511" s="123"/>
      <c r="Q511" s="125"/>
      <c r="R511" s="122"/>
      <c r="S511" s="122"/>
    </row>
    <row r="512" spans="1:19" ht="14" x14ac:dyDescent="0.15">
      <c r="A512" s="122"/>
      <c r="B512" s="122"/>
      <c r="C512" s="123"/>
      <c r="D512" s="124"/>
      <c r="E512" s="123"/>
      <c r="F512" s="123"/>
      <c r="G512" s="123"/>
      <c r="H512" s="125"/>
      <c r="I512" s="122"/>
      <c r="J512" s="122"/>
      <c r="K512" s="122"/>
      <c r="L512" s="123"/>
      <c r="M512" s="124"/>
      <c r="N512" s="123"/>
      <c r="O512" s="123"/>
      <c r="P512" s="123"/>
      <c r="Q512" s="125"/>
      <c r="R512" s="122"/>
      <c r="S512" s="122"/>
    </row>
    <row r="513" spans="1:19" ht="14" x14ac:dyDescent="0.15">
      <c r="A513" s="122"/>
      <c r="B513" s="122"/>
      <c r="C513" s="123"/>
      <c r="D513" s="124"/>
      <c r="E513" s="123"/>
      <c r="F513" s="123"/>
      <c r="G513" s="123"/>
      <c r="H513" s="125"/>
      <c r="I513" s="122"/>
      <c r="J513" s="122"/>
      <c r="K513" s="122"/>
      <c r="L513" s="123"/>
      <c r="M513" s="124"/>
      <c r="N513" s="123"/>
      <c r="O513" s="123"/>
      <c r="P513" s="123"/>
      <c r="Q513" s="125"/>
      <c r="R513" s="122"/>
      <c r="S513" s="122"/>
    </row>
    <row r="514" spans="1:19" ht="14" x14ac:dyDescent="0.15">
      <c r="A514" s="122"/>
      <c r="B514" s="122"/>
      <c r="C514" s="123"/>
      <c r="D514" s="124"/>
      <c r="E514" s="123"/>
      <c r="F514" s="123"/>
      <c r="G514" s="123"/>
      <c r="H514" s="125"/>
      <c r="I514" s="122"/>
      <c r="J514" s="122"/>
      <c r="K514" s="122"/>
      <c r="L514" s="123"/>
      <c r="M514" s="124"/>
      <c r="N514" s="123"/>
      <c r="O514" s="123"/>
      <c r="P514" s="123"/>
      <c r="Q514" s="125"/>
      <c r="R514" s="122"/>
      <c r="S514" s="122"/>
    </row>
    <row r="515" spans="1:19" ht="14" x14ac:dyDescent="0.15">
      <c r="A515" s="122"/>
      <c r="B515" s="122"/>
      <c r="C515" s="123"/>
      <c r="D515" s="124"/>
      <c r="E515" s="123"/>
      <c r="F515" s="123"/>
      <c r="G515" s="123"/>
      <c r="H515" s="125"/>
      <c r="I515" s="122"/>
      <c r="J515" s="122"/>
      <c r="K515" s="122"/>
      <c r="L515" s="123"/>
      <c r="M515" s="124"/>
      <c r="N515" s="123"/>
      <c r="O515" s="123"/>
      <c r="P515" s="123"/>
      <c r="Q515" s="125"/>
      <c r="R515" s="122"/>
      <c r="S515" s="122"/>
    </row>
    <row r="516" spans="1:19" ht="14" x14ac:dyDescent="0.15">
      <c r="A516" s="122"/>
      <c r="B516" s="122"/>
      <c r="C516" s="123"/>
      <c r="D516" s="124"/>
      <c r="E516" s="123"/>
      <c r="F516" s="123"/>
      <c r="G516" s="123"/>
      <c r="H516" s="125"/>
      <c r="I516" s="122"/>
      <c r="J516" s="122"/>
      <c r="K516" s="122"/>
      <c r="L516" s="123"/>
      <c r="M516" s="124"/>
      <c r="N516" s="123"/>
      <c r="O516" s="123"/>
      <c r="P516" s="123"/>
      <c r="Q516" s="125"/>
      <c r="R516" s="122"/>
      <c r="S516" s="122"/>
    </row>
    <row r="517" spans="1:19" ht="14" x14ac:dyDescent="0.15">
      <c r="A517" s="122"/>
      <c r="B517" s="122"/>
      <c r="C517" s="123"/>
      <c r="D517" s="124"/>
      <c r="E517" s="123"/>
      <c r="F517" s="123"/>
      <c r="G517" s="123"/>
      <c r="H517" s="125"/>
      <c r="I517" s="122"/>
      <c r="J517" s="122"/>
      <c r="K517" s="122"/>
      <c r="L517" s="123"/>
      <c r="M517" s="124"/>
      <c r="N517" s="123"/>
      <c r="O517" s="123"/>
      <c r="P517" s="123"/>
      <c r="Q517" s="125"/>
      <c r="R517" s="122"/>
      <c r="S517" s="122"/>
    </row>
    <row r="518" spans="1:19" ht="14" x14ac:dyDescent="0.15">
      <c r="A518" s="122"/>
      <c r="B518" s="122"/>
      <c r="C518" s="123"/>
      <c r="D518" s="124"/>
      <c r="E518" s="123"/>
      <c r="F518" s="123"/>
      <c r="G518" s="123"/>
      <c r="H518" s="125"/>
      <c r="I518" s="122"/>
      <c r="J518" s="122"/>
      <c r="K518" s="122"/>
      <c r="L518" s="123"/>
      <c r="M518" s="124"/>
      <c r="N518" s="123"/>
      <c r="O518" s="123"/>
      <c r="P518" s="123"/>
      <c r="Q518" s="125"/>
      <c r="R518" s="122"/>
      <c r="S518" s="122"/>
    </row>
    <row r="519" spans="1:19" ht="14" x14ac:dyDescent="0.15">
      <c r="A519" s="122"/>
      <c r="B519" s="122"/>
      <c r="C519" s="123"/>
      <c r="D519" s="124"/>
      <c r="E519" s="123"/>
      <c r="F519" s="123"/>
      <c r="G519" s="123"/>
      <c r="H519" s="125"/>
      <c r="I519" s="122"/>
      <c r="J519" s="122"/>
      <c r="K519" s="122"/>
      <c r="L519" s="123"/>
      <c r="M519" s="124"/>
      <c r="N519" s="123"/>
      <c r="O519" s="123"/>
      <c r="P519" s="123"/>
      <c r="Q519" s="125"/>
      <c r="R519" s="122"/>
      <c r="S519" s="122"/>
    </row>
    <row r="520" spans="1:19" ht="14" x14ac:dyDescent="0.15">
      <c r="A520" s="122"/>
      <c r="B520" s="122"/>
      <c r="C520" s="123"/>
      <c r="D520" s="124"/>
      <c r="E520" s="123"/>
      <c r="F520" s="123"/>
      <c r="G520" s="123"/>
      <c r="H520" s="125"/>
      <c r="I520" s="122"/>
      <c r="J520" s="122"/>
      <c r="K520" s="122"/>
      <c r="L520" s="123"/>
      <c r="M520" s="124"/>
      <c r="N520" s="123"/>
      <c r="O520" s="123"/>
      <c r="P520" s="123"/>
      <c r="Q520" s="125"/>
      <c r="R520" s="122"/>
      <c r="S520" s="122"/>
    </row>
    <row r="521" spans="1:19" ht="14" x14ac:dyDescent="0.15">
      <c r="A521" s="122"/>
      <c r="B521" s="122"/>
      <c r="C521" s="123"/>
      <c r="D521" s="124"/>
      <c r="E521" s="123"/>
      <c r="F521" s="123"/>
      <c r="G521" s="123"/>
      <c r="H521" s="125"/>
      <c r="I521" s="122"/>
      <c r="J521" s="122"/>
      <c r="K521" s="122"/>
      <c r="L521" s="123"/>
      <c r="M521" s="124"/>
      <c r="N521" s="123"/>
      <c r="O521" s="123"/>
      <c r="P521" s="123"/>
      <c r="Q521" s="125"/>
      <c r="R521" s="122"/>
      <c r="S521" s="122"/>
    </row>
    <row r="522" spans="1:19" ht="14" x14ac:dyDescent="0.15">
      <c r="A522" s="122"/>
      <c r="B522" s="122"/>
      <c r="C522" s="123"/>
      <c r="D522" s="124"/>
      <c r="E522" s="123"/>
      <c r="F522" s="123"/>
      <c r="G522" s="123"/>
      <c r="H522" s="125"/>
      <c r="I522" s="122"/>
      <c r="J522" s="122"/>
      <c r="K522" s="122"/>
      <c r="L522" s="123"/>
      <c r="M522" s="124"/>
      <c r="N522" s="123"/>
      <c r="O522" s="123"/>
      <c r="P522" s="123"/>
      <c r="Q522" s="125"/>
      <c r="R522" s="122"/>
      <c r="S522" s="122"/>
    </row>
    <row r="523" spans="1:19" ht="14" x14ac:dyDescent="0.15">
      <c r="A523" s="122"/>
      <c r="B523" s="122"/>
      <c r="C523" s="123"/>
      <c r="D523" s="124"/>
      <c r="E523" s="123"/>
      <c r="F523" s="123"/>
      <c r="G523" s="123"/>
      <c r="H523" s="125"/>
      <c r="I523" s="122"/>
      <c r="J523" s="122"/>
      <c r="K523" s="122"/>
      <c r="L523" s="123"/>
      <c r="M523" s="124"/>
      <c r="N523" s="123"/>
      <c r="O523" s="123"/>
      <c r="P523" s="123"/>
      <c r="Q523" s="125"/>
      <c r="R523" s="122"/>
      <c r="S523" s="122"/>
    </row>
    <row r="524" spans="1:19" ht="14" x14ac:dyDescent="0.15">
      <c r="A524" s="122"/>
      <c r="B524" s="122"/>
      <c r="C524" s="123"/>
      <c r="D524" s="124"/>
      <c r="E524" s="123"/>
      <c r="F524" s="123"/>
      <c r="G524" s="123"/>
      <c r="H524" s="125"/>
      <c r="I524" s="122"/>
      <c r="J524" s="122"/>
      <c r="K524" s="122"/>
      <c r="L524" s="123"/>
      <c r="M524" s="124"/>
      <c r="N524" s="123"/>
      <c r="O524" s="123"/>
      <c r="P524" s="123"/>
      <c r="Q524" s="125"/>
      <c r="R524" s="122"/>
      <c r="S524" s="122"/>
    </row>
    <row r="525" spans="1:19" ht="14" x14ac:dyDescent="0.15">
      <c r="A525" s="122"/>
      <c r="B525" s="122"/>
      <c r="C525" s="123"/>
      <c r="D525" s="124"/>
      <c r="E525" s="123"/>
      <c r="F525" s="123"/>
      <c r="G525" s="123"/>
      <c r="H525" s="125"/>
      <c r="I525" s="122"/>
      <c r="J525" s="122"/>
      <c r="K525" s="122"/>
      <c r="L525" s="123"/>
      <c r="M525" s="124"/>
      <c r="N525" s="123"/>
      <c r="O525" s="123"/>
      <c r="P525" s="123"/>
      <c r="Q525" s="125"/>
      <c r="R525" s="122"/>
      <c r="S525" s="122"/>
    </row>
    <row r="526" spans="1:19" ht="14" x14ac:dyDescent="0.15">
      <c r="A526" s="122"/>
      <c r="B526" s="122"/>
      <c r="C526" s="123"/>
      <c r="D526" s="124"/>
      <c r="E526" s="123"/>
      <c r="F526" s="123"/>
      <c r="G526" s="123"/>
      <c r="H526" s="125"/>
      <c r="I526" s="122"/>
      <c r="J526" s="122"/>
      <c r="K526" s="122"/>
      <c r="L526" s="123"/>
      <c r="M526" s="124"/>
      <c r="N526" s="123"/>
      <c r="O526" s="123"/>
      <c r="P526" s="123"/>
      <c r="Q526" s="125"/>
      <c r="R526" s="122"/>
      <c r="S526" s="122"/>
    </row>
    <row r="527" spans="1:19" ht="14" x14ac:dyDescent="0.15">
      <c r="A527" s="122"/>
      <c r="B527" s="122"/>
      <c r="C527" s="123"/>
      <c r="D527" s="124"/>
      <c r="E527" s="123"/>
      <c r="F527" s="123"/>
      <c r="G527" s="123"/>
      <c r="H527" s="125"/>
      <c r="I527" s="122"/>
      <c r="J527" s="122"/>
      <c r="K527" s="122"/>
      <c r="L527" s="123"/>
      <c r="M527" s="124"/>
      <c r="N527" s="123"/>
      <c r="O527" s="123"/>
      <c r="P527" s="123"/>
      <c r="Q527" s="125"/>
      <c r="R527" s="122"/>
      <c r="S527" s="122"/>
    </row>
    <row r="528" spans="1:19" ht="14" x14ac:dyDescent="0.15">
      <c r="A528" s="122"/>
      <c r="B528" s="122"/>
      <c r="C528" s="123"/>
      <c r="D528" s="124"/>
      <c r="E528" s="123"/>
      <c r="F528" s="123"/>
      <c r="G528" s="123"/>
      <c r="H528" s="125"/>
      <c r="I528" s="122"/>
      <c r="J528" s="122"/>
      <c r="K528" s="122"/>
      <c r="L528" s="123"/>
      <c r="M528" s="124"/>
      <c r="N528" s="123"/>
      <c r="O528" s="123"/>
      <c r="P528" s="123"/>
      <c r="Q528" s="125"/>
      <c r="R528" s="122"/>
      <c r="S528" s="122"/>
    </row>
    <row r="529" spans="1:19" ht="14" x14ac:dyDescent="0.15">
      <c r="A529" s="122"/>
      <c r="B529" s="122"/>
      <c r="C529" s="123"/>
      <c r="D529" s="124"/>
      <c r="E529" s="123"/>
      <c r="F529" s="123"/>
      <c r="G529" s="123"/>
      <c r="H529" s="125"/>
      <c r="I529" s="122"/>
      <c r="J529" s="122"/>
      <c r="K529" s="122"/>
      <c r="L529" s="123"/>
      <c r="M529" s="124"/>
      <c r="N529" s="123"/>
      <c r="O529" s="123"/>
      <c r="P529" s="123"/>
      <c r="Q529" s="125"/>
      <c r="R529" s="122"/>
      <c r="S529" s="122"/>
    </row>
    <row r="530" spans="1:19" ht="14" x14ac:dyDescent="0.15">
      <c r="A530" s="122"/>
      <c r="B530" s="122"/>
      <c r="C530" s="123"/>
      <c r="D530" s="124"/>
      <c r="E530" s="123"/>
      <c r="F530" s="123"/>
      <c r="G530" s="123"/>
      <c r="H530" s="125"/>
      <c r="I530" s="122"/>
      <c r="J530" s="122"/>
      <c r="K530" s="122"/>
      <c r="L530" s="123"/>
      <c r="M530" s="124"/>
      <c r="N530" s="123"/>
      <c r="O530" s="123"/>
      <c r="P530" s="123"/>
      <c r="Q530" s="125"/>
      <c r="R530" s="122"/>
      <c r="S530" s="122"/>
    </row>
    <row r="531" spans="1:19" ht="14" x14ac:dyDescent="0.15">
      <c r="A531" s="122"/>
      <c r="B531" s="122"/>
      <c r="C531" s="123"/>
      <c r="D531" s="124"/>
      <c r="E531" s="123"/>
      <c r="F531" s="123"/>
      <c r="G531" s="123"/>
      <c r="H531" s="125"/>
      <c r="I531" s="122"/>
      <c r="J531" s="122"/>
      <c r="K531" s="122"/>
      <c r="L531" s="123"/>
      <c r="M531" s="124"/>
      <c r="N531" s="123"/>
      <c r="O531" s="123"/>
      <c r="P531" s="123"/>
      <c r="Q531" s="125"/>
      <c r="R531" s="122"/>
      <c r="S531" s="122"/>
    </row>
    <row r="532" spans="1:19" ht="14" x14ac:dyDescent="0.15">
      <c r="A532" s="122"/>
      <c r="B532" s="122"/>
      <c r="C532" s="123"/>
      <c r="D532" s="124"/>
      <c r="E532" s="123"/>
      <c r="F532" s="123"/>
      <c r="G532" s="123"/>
      <c r="H532" s="125"/>
      <c r="I532" s="122"/>
      <c r="J532" s="122"/>
      <c r="K532" s="122"/>
      <c r="L532" s="123"/>
      <c r="M532" s="124"/>
      <c r="N532" s="123"/>
      <c r="O532" s="123"/>
      <c r="P532" s="123"/>
      <c r="Q532" s="125"/>
      <c r="R532" s="122"/>
      <c r="S532" s="122"/>
    </row>
    <row r="533" spans="1:19" ht="14" x14ac:dyDescent="0.15">
      <c r="A533" s="122"/>
      <c r="B533" s="122"/>
      <c r="C533" s="123"/>
      <c r="D533" s="124"/>
      <c r="E533" s="123"/>
      <c r="F533" s="123"/>
      <c r="G533" s="123"/>
      <c r="H533" s="125"/>
      <c r="I533" s="122"/>
      <c r="J533" s="122"/>
      <c r="K533" s="122"/>
      <c r="L533" s="123"/>
      <c r="M533" s="124"/>
      <c r="N533" s="123"/>
      <c r="O533" s="123"/>
      <c r="P533" s="123"/>
      <c r="Q533" s="125"/>
      <c r="R533" s="122"/>
      <c r="S533" s="122"/>
    </row>
    <row r="534" spans="1:19" ht="14" x14ac:dyDescent="0.15">
      <c r="A534" s="122"/>
      <c r="B534" s="122"/>
      <c r="C534" s="123"/>
      <c r="D534" s="124"/>
      <c r="E534" s="123"/>
      <c r="F534" s="123"/>
      <c r="G534" s="123"/>
      <c r="H534" s="125"/>
      <c r="I534" s="122"/>
      <c r="J534" s="122"/>
      <c r="K534" s="122"/>
      <c r="L534" s="123"/>
      <c r="M534" s="124"/>
      <c r="N534" s="123"/>
      <c r="O534" s="123"/>
      <c r="P534" s="123"/>
      <c r="Q534" s="125"/>
      <c r="R534" s="122"/>
      <c r="S534" s="122"/>
    </row>
    <row r="535" spans="1:19" ht="14" x14ac:dyDescent="0.15">
      <c r="A535" s="122"/>
      <c r="B535" s="122"/>
      <c r="C535" s="123"/>
      <c r="D535" s="124"/>
      <c r="E535" s="123"/>
      <c r="F535" s="123"/>
      <c r="G535" s="123"/>
      <c r="H535" s="125"/>
      <c r="I535" s="122"/>
      <c r="J535" s="122"/>
      <c r="K535" s="122"/>
      <c r="L535" s="123"/>
      <c r="M535" s="124"/>
      <c r="N535" s="123"/>
      <c r="O535" s="123"/>
      <c r="P535" s="123"/>
      <c r="Q535" s="125"/>
      <c r="R535" s="122"/>
      <c r="S535" s="122"/>
    </row>
    <row r="536" spans="1:19" ht="14" x14ac:dyDescent="0.15">
      <c r="A536" s="122"/>
      <c r="B536" s="122"/>
      <c r="C536" s="123"/>
      <c r="D536" s="124"/>
      <c r="E536" s="123"/>
      <c r="F536" s="123"/>
      <c r="G536" s="123"/>
      <c r="H536" s="125"/>
      <c r="I536" s="122"/>
      <c r="J536" s="122"/>
      <c r="K536" s="122"/>
      <c r="L536" s="123"/>
      <c r="M536" s="124"/>
      <c r="N536" s="123"/>
      <c r="O536" s="123"/>
      <c r="P536" s="123"/>
      <c r="Q536" s="125"/>
      <c r="R536" s="122"/>
      <c r="S536" s="122"/>
    </row>
    <row r="537" spans="1:19" ht="14" x14ac:dyDescent="0.15">
      <c r="A537" s="122"/>
      <c r="B537" s="122"/>
      <c r="C537" s="123"/>
      <c r="D537" s="124"/>
      <c r="E537" s="123"/>
      <c r="F537" s="123"/>
      <c r="G537" s="123"/>
      <c r="H537" s="125"/>
      <c r="I537" s="122"/>
      <c r="J537" s="122"/>
      <c r="K537" s="122"/>
      <c r="L537" s="123"/>
      <c r="M537" s="124"/>
      <c r="N537" s="123"/>
      <c r="O537" s="123"/>
      <c r="P537" s="123"/>
      <c r="Q537" s="125"/>
      <c r="R537" s="122"/>
      <c r="S537" s="122"/>
    </row>
    <row r="538" spans="1:19" ht="14" x14ac:dyDescent="0.15">
      <c r="A538" s="122"/>
      <c r="B538" s="122"/>
      <c r="C538" s="123"/>
      <c r="D538" s="124"/>
      <c r="E538" s="123"/>
      <c r="F538" s="123"/>
      <c r="G538" s="123"/>
      <c r="H538" s="125"/>
      <c r="I538" s="122"/>
      <c r="J538" s="122"/>
      <c r="K538" s="122"/>
      <c r="L538" s="123"/>
      <c r="M538" s="124"/>
      <c r="N538" s="123"/>
      <c r="O538" s="123"/>
      <c r="P538" s="123"/>
      <c r="Q538" s="125"/>
      <c r="R538" s="122"/>
      <c r="S538" s="122"/>
    </row>
    <row r="539" spans="1:19" ht="14" x14ac:dyDescent="0.15">
      <c r="A539" s="122"/>
      <c r="B539" s="122"/>
      <c r="C539" s="123"/>
      <c r="D539" s="124"/>
      <c r="E539" s="123"/>
      <c r="F539" s="123"/>
      <c r="G539" s="123"/>
      <c r="H539" s="125"/>
      <c r="I539" s="122"/>
      <c r="J539" s="122"/>
      <c r="K539" s="122"/>
      <c r="L539" s="123"/>
      <c r="M539" s="124"/>
      <c r="N539" s="123"/>
      <c r="O539" s="123"/>
      <c r="P539" s="123"/>
      <c r="Q539" s="125"/>
      <c r="R539" s="122"/>
      <c r="S539" s="122"/>
    </row>
    <row r="540" spans="1:19" ht="14" x14ac:dyDescent="0.15">
      <c r="A540" s="122"/>
      <c r="B540" s="122"/>
      <c r="C540" s="123"/>
      <c r="D540" s="124"/>
      <c r="E540" s="123"/>
      <c r="F540" s="123"/>
      <c r="G540" s="123"/>
      <c r="H540" s="125"/>
      <c r="I540" s="122"/>
      <c r="J540" s="122"/>
      <c r="K540" s="122"/>
      <c r="L540" s="123"/>
      <c r="M540" s="124"/>
      <c r="N540" s="123"/>
      <c r="O540" s="123"/>
      <c r="P540" s="123"/>
      <c r="Q540" s="125"/>
      <c r="R540" s="122"/>
      <c r="S540" s="122"/>
    </row>
    <row r="541" spans="1:19" ht="14" x14ac:dyDescent="0.15">
      <c r="A541" s="122"/>
      <c r="B541" s="122"/>
      <c r="C541" s="123"/>
      <c r="D541" s="124"/>
      <c r="E541" s="123"/>
      <c r="F541" s="123"/>
      <c r="G541" s="123"/>
      <c r="H541" s="125"/>
      <c r="I541" s="122"/>
      <c r="J541" s="122"/>
      <c r="K541" s="122"/>
      <c r="L541" s="123"/>
      <c r="M541" s="124"/>
      <c r="N541" s="123"/>
      <c r="O541" s="123"/>
      <c r="P541" s="123"/>
      <c r="Q541" s="125"/>
      <c r="R541" s="122"/>
      <c r="S541" s="122"/>
    </row>
    <row r="542" spans="1:19" ht="14" x14ac:dyDescent="0.15">
      <c r="A542" s="122"/>
      <c r="B542" s="122"/>
      <c r="C542" s="123"/>
      <c r="D542" s="124"/>
      <c r="E542" s="123"/>
      <c r="F542" s="123"/>
      <c r="G542" s="123"/>
      <c r="H542" s="125"/>
      <c r="I542" s="122"/>
      <c r="J542" s="122"/>
      <c r="K542" s="122"/>
      <c r="L542" s="123"/>
      <c r="M542" s="124"/>
      <c r="N542" s="123"/>
      <c r="O542" s="123"/>
      <c r="P542" s="123"/>
      <c r="Q542" s="125"/>
      <c r="R542" s="122"/>
      <c r="S542" s="122"/>
    </row>
    <row r="543" spans="1:19" ht="14" x14ac:dyDescent="0.15">
      <c r="A543" s="122"/>
      <c r="B543" s="122"/>
      <c r="C543" s="123"/>
      <c r="D543" s="124"/>
      <c r="E543" s="123"/>
      <c r="F543" s="123"/>
      <c r="G543" s="123"/>
      <c r="H543" s="125"/>
      <c r="I543" s="122"/>
      <c r="J543" s="122"/>
      <c r="K543" s="122"/>
      <c r="L543" s="123"/>
      <c r="M543" s="124"/>
      <c r="N543" s="123"/>
      <c r="O543" s="123"/>
      <c r="P543" s="123"/>
      <c r="Q543" s="125"/>
      <c r="R543" s="122"/>
      <c r="S543" s="122"/>
    </row>
    <row r="544" spans="1:19" ht="14" x14ac:dyDescent="0.15">
      <c r="A544" s="122"/>
      <c r="B544" s="122"/>
      <c r="C544" s="123"/>
      <c r="D544" s="124"/>
      <c r="E544" s="123"/>
      <c r="F544" s="123"/>
      <c r="G544" s="123"/>
      <c r="H544" s="125"/>
      <c r="I544" s="122"/>
      <c r="J544" s="122"/>
      <c r="K544" s="122"/>
      <c r="L544" s="123"/>
      <c r="M544" s="124"/>
      <c r="N544" s="123"/>
      <c r="O544" s="123"/>
      <c r="P544" s="123"/>
      <c r="Q544" s="125"/>
      <c r="R544" s="122"/>
      <c r="S544" s="122"/>
    </row>
    <row r="545" spans="1:19" ht="14" x14ac:dyDescent="0.15">
      <c r="A545" s="122"/>
      <c r="B545" s="122"/>
      <c r="C545" s="123"/>
      <c r="D545" s="124"/>
      <c r="E545" s="123"/>
      <c r="F545" s="123"/>
      <c r="G545" s="123"/>
      <c r="H545" s="125"/>
      <c r="I545" s="122"/>
      <c r="J545" s="122"/>
      <c r="K545" s="122"/>
      <c r="L545" s="123"/>
      <c r="M545" s="124"/>
      <c r="N545" s="123"/>
      <c r="O545" s="123"/>
      <c r="P545" s="123"/>
      <c r="Q545" s="125"/>
      <c r="R545" s="122"/>
      <c r="S545" s="122"/>
    </row>
    <row r="546" spans="1:19" ht="14" x14ac:dyDescent="0.15">
      <c r="A546" s="122"/>
      <c r="B546" s="122"/>
      <c r="C546" s="123"/>
      <c r="D546" s="124"/>
      <c r="E546" s="123"/>
      <c r="F546" s="123"/>
      <c r="G546" s="123"/>
      <c r="H546" s="125"/>
      <c r="I546" s="122"/>
      <c r="J546" s="122"/>
      <c r="K546" s="122"/>
      <c r="L546" s="123"/>
      <c r="M546" s="124"/>
      <c r="N546" s="123"/>
      <c r="O546" s="123"/>
      <c r="P546" s="123"/>
      <c r="Q546" s="125"/>
      <c r="R546" s="122"/>
      <c r="S546" s="122"/>
    </row>
    <row r="547" spans="1:19" ht="14" x14ac:dyDescent="0.15">
      <c r="A547" s="122"/>
      <c r="B547" s="122"/>
      <c r="C547" s="123"/>
      <c r="D547" s="124"/>
      <c r="E547" s="123"/>
      <c r="F547" s="123"/>
      <c r="G547" s="123"/>
      <c r="H547" s="125"/>
      <c r="I547" s="122"/>
      <c r="J547" s="122"/>
      <c r="K547" s="122"/>
      <c r="L547" s="123"/>
      <c r="M547" s="124"/>
      <c r="N547" s="123"/>
      <c r="O547" s="123"/>
      <c r="P547" s="123"/>
      <c r="Q547" s="125"/>
      <c r="R547" s="122"/>
      <c r="S547" s="122"/>
    </row>
    <row r="548" spans="1:19" ht="14" x14ac:dyDescent="0.15">
      <c r="A548" s="122"/>
      <c r="B548" s="122"/>
      <c r="C548" s="123"/>
      <c r="D548" s="124"/>
      <c r="E548" s="123"/>
      <c r="F548" s="123"/>
      <c r="G548" s="123"/>
      <c r="H548" s="125"/>
      <c r="I548" s="122"/>
      <c r="J548" s="122"/>
      <c r="K548" s="122"/>
      <c r="L548" s="123"/>
      <c r="M548" s="124"/>
      <c r="N548" s="123"/>
      <c r="O548" s="123"/>
      <c r="P548" s="123"/>
      <c r="Q548" s="125"/>
      <c r="R548" s="122"/>
      <c r="S548" s="122"/>
    </row>
    <row r="549" spans="1:19" ht="14" x14ac:dyDescent="0.15">
      <c r="A549" s="122"/>
      <c r="B549" s="122"/>
      <c r="C549" s="123"/>
      <c r="D549" s="124"/>
      <c r="E549" s="123"/>
      <c r="F549" s="123"/>
      <c r="G549" s="123"/>
      <c r="H549" s="125"/>
      <c r="I549" s="122"/>
      <c r="J549" s="122"/>
      <c r="K549" s="122"/>
      <c r="L549" s="123"/>
      <c r="M549" s="124"/>
      <c r="N549" s="123"/>
      <c r="O549" s="123"/>
      <c r="P549" s="123"/>
      <c r="Q549" s="125"/>
      <c r="R549" s="122"/>
      <c r="S549" s="122"/>
    </row>
    <row r="550" spans="1:19" ht="14" x14ac:dyDescent="0.15">
      <c r="A550" s="122"/>
      <c r="B550" s="122"/>
      <c r="C550" s="123"/>
      <c r="D550" s="124"/>
      <c r="E550" s="123"/>
      <c r="F550" s="123"/>
      <c r="G550" s="123"/>
      <c r="H550" s="125"/>
      <c r="I550" s="122"/>
      <c r="J550" s="122"/>
      <c r="K550" s="122"/>
      <c r="L550" s="123"/>
      <c r="M550" s="124"/>
      <c r="N550" s="123"/>
      <c r="O550" s="123"/>
      <c r="P550" s="123"/>
      <c r="Q550" s="125"/>
      <c r="R550" s="122"/>
      <c r="S550" s="122"/>
    </row>
    <row r="551" spans="1:19" ht="14" x14ac:dyDescent="0.15">
      <c r="A551" s="122"/>
      <c r="B551" s="122"/>
      <c r="C551" s="123"/>
      <c r="D551" s="124"/>
      <c r="E551" s="123"/>
      <c r="F551" s="123"/>
      <c r="G551" s="123"/>
      <c r="H551" s="125"/>
      <c r="I551" s="122"/>
      <c r="J551" s="122"/>
      <c r="K551" s="122"/>
      <c r="L551" s="123"/>
      <c r="M551" s="124"/>
      <c r="N551" s="123"/>
      <c r="O551" s="123"/>
      <c r="P551" s="123"/>
      <c r="Q551" s="125"/>
      <c r="R551" s="122"/>
      <c r="S551" s="122"/>
    </row>
    <row r="552" spans="1:19" ht="14" x14ac:dyDescent="0.15">
      <c r="A552" s="122"/>
      <c r="B552" s="122"/>
      <c r="C552" s="123"/>
      <c r="D552" s="124"/>
      <c r="E552" s="123"/>
      <c r="F552" s="123"/>
      <c r="G552" s="123"/>
      <c r="H552" s="125"/>
      <c r="I552" s="122"/>
      <c r="J552" s="122"/>
      <c r="K552" s="122"/>
      <c r="L552" s="123"/>
      <c r="M552" s="124"/>
      <c r="N552" s="123"/>
      <c r="O552" s="123"/>
      <c r="P552" s="123"/>
      <c r="Q552" s="125"/>
      <c r="R552" s="122"/>
      <c r="S552" s="122"/>
    </row>
    <row r="553" spans="1:19" ht="14" x14ac:dyDescent="0.15">
      <c r="A553" s="122"/>
      <c r="B553" s="122"/>
      <c r="C553" s="123"/>
      <c r="D553" s="124"/>
      <c r="E553" s="123"/>
      <c r="F553" s="123"/>
      <c r="G553" s="123"/>
      <c r="H553" s="125"/>
      <c r="I553" s="122"/>
      <c r="J553" s="122"/>
      <c r="K553" s="122"/>
      <c r="L553" s="123"/>
      <c r="M553" s="124"/>
      <c r="N553" s="123"/>
      <c r="O553" s="123"/>
      <c r="P553" s="123"/>
      <c r="Q553" s="125"/>
      <c r="R553" s="122"/>
      <c r="S553" s="122"/>
    </row>
    <row r="554" spans="1:19" ht="14" x14ac:dyDescent="0.15">
      <c r="A554" s="122"/>
      <c r="B554" s="122"/>
      <c r="C554" s="123"/>
      <c r="D554" s="124"/>
      <c r="E554" s="123"/>
      <c r="F554" s="123"/>
      <c r="G554" s="123"/>
      <c r="H554" s="125"/>
      <c r="I554" s="122"/>
      <c r="J554" s="122"/>
      <c r="K554" s="122"/>
      <c r="L554" s="123"/>
      <c r="M554" s="124"/>
      <c r="N554" s="123"/>
      <c r="O554" s="123"/>
      <c r="P554" s="123"/>
      <c r="Q554" s="125"/>
      <c r="R554" s="122"/>
      <c r="S554" s="122"/>
    </row>
    <row r="555" spans="1:19" ht="14" x14ac:dyDescent="0.15">
      <c r="A555" s="122"/>
      <c r="B555" s="122"/>
      <c r="C555" s="123"/>
      <c r="D555" s="124"/>
      <c r="E555" s="123"/>
      <c r="F555" s="123"/>
      <c r="G555" s="123"/>
      <c r="H555" s="125"/>
      <c r="I555" s="122"/>
      <c r="J555" s="122"/>
      <c r="K555" s="122"/>
      <c r="L555" s="123"/>
      <c r="M555" s="124"/>
      <c r="N555" s="123"/>
      <c r="O555" s="123"/>
      <c r="P555" s="123"/>
      <c r="Q555" s="125"/>
      <c r="R555" s="122"/>
      <c r="S555" s="122"/>
    </row>
    <row r="556" spans="1:19" ht="14" x14ac:dyDescent="0.15">
      <c r="A556" s="122"/>
      <c r="B556" s="122"/>
      <c r="C556" s="123"/>
      <c r="D556" s="124"/>
      <c r="E556" s="123"/>
      <c r="F556" s="123"/>
      <c r="G556" s="123"/>
      <c r="H556" s="125"/>
      <c r="I556" s="122"/>
      <c r="J556" s="122"/>
      <c r="K556" s="122"/>
      <c r="L556" s="123"/>
      <c r="M556" s="124"/>
      <c r="N556" s="123"/>
      <c r="O556" s="123"/>
      <c r="P556" s="123"/>
      <c r="Q556" s="125"/>
      <c r="R556" s="122"/>
      <c r="S556" s="122"/>
    </row>
    <row r="557" spans="1:19" ht="14" x14ac:dyDescent="0.15">
      <c r="A557" s="122"/>
      <c r="B557" s="122"/>
      <c r="C557" s="123"/>
      <c r="D557" s="124"/>
      <c r="E557" s="123"/>
      <c r="F557" s="123"/>
      <c r="G557" s="123"/>
      <c r="H557" s="125"/>
      <c r="I557" s="122"/>
      <c r="J557" s="122"/>
      <c r="K557" s="122"/>
      <c r="L557" s="123"/>
      <c r="M557" s="124"/>
      <c r="N557" s="123"/>
      <c r="O557" s="123"/>
      <c r="P557" s="123"/>
      <c r="Q557" s="125"/>
      <c r="R557" s="122"/>
      <c r="S557" s="122"/>
    </row>
    <row r="558" spans="1:19" ht="14" x14ac:dyDescent="0.15">
      <c r="A558" s="122"/>
      <c r="B558" s="122"/>
      <c r="C558" s="123"/>
      <c r="D558" s="124"/>
      <c r="E558" s="123"/>
      <c r="F558" s="123"/>
      <c r="G558" s="123"/>
      <c r="H558" s="125"/>
      <c r="I558" s="122"/>
      <c r="J558" s="122"/>
      <c r="K558" s="122"/>
      <c r="L558" s="123"/>
      <c r="M558" s="124"/>
      <c r="N558" s="123"/>
      <c r="O558" s="123"/>
      <c r="P558" s="123"/>
      <c r="Q558" s="125"/>
      <c r="R558" s="122"/>
      <c r="S558" s="122"/>
    </row>
    <row r="559" spans="1:19" ht="14" x14ac:dyDescent="0.15">
      <c r="A559" s="122"/>
      <c r="B559" s="122"/>
      <c r="C559" s="123"/>
      <c r="D559" s="124"/>
      <c r="E559" s="123"/>
      <c r="F559" s="123"/>
      <c r="G559" s="123"/>
      <c r="H559" s="125"/>
      <c r="I559" s="122"/>
      <c r="J559" s="122"/>
      <c r="K559" s="122"/>
      <c r="L559" s="123"/>
      <c r="M559" s="124"/>
      <c r="N559" s="123"/>
      <c r="O559" s="123"/>
      <c r="P559" s="123"/>
      <c r="Q559" s="125"/>
      <c r="R559" s="122"/>
      <c r="S559" s="122"/>
    </row>
    <row r="560" spans="1:19" ht="14" x14ac:dyDescent="0.15">
      <c r="A560" s="122"/>
      <c r="B560" s="122"/>
      <c r="C560" s="123"/>
      <c r="D560" s="124"/>
      <c r="E560" s="123"/>
      <c r="F560" s="123"/>
      <c r="G560" s="123"/>
      <c r="H560" s="125"/>
      <c r="I560" s="122"/>
      <c r="J560" s="122"/>
      <c r="K560" s="122"/>
      <c r="L560" s="123"/>
      <c r="M560" s="124"/>
      <c r="N560" s="123"/>
      <c r="O560" s="123"/>
      <c r="P560" s="123"/>
      <c r="Q560" s="125"/>
      <c r="R560" s="122"/>
      <c r="S560" s="122"/>
    </row>
    <row r="561" spans="1:19" ht="14" x14ac:dyDescent="0.15">
      <c r="A561" s="122"/>
      <c r="B561" s="122"/>
      <c r="C561" s="123"/>
      <c r="D561" s="124"/>
      <c r="E561" s="123"/>
      <c r="F561" s="123"/>
      <c r="G561" s="123"/>
      <c r="H561" s="125"/>
      <c r="I561" s="122"/>
      <c r="J561" s="122"/>
      <c r="K561" s="122"/>
      <c r="L561" s="123"/>
      <c r="M561" s="124"/>
      <c r="N561" s="123"/>
      <c r="O561" s="123"/>
      <c r="P561" s="123"/>
      <c r="Q561" s="125"/>
      <c r="R561" s="122"/>
      <c r="S561" s="122"/>
    </row>
    <row r="562" spans="1:19" ht="14" x14ac:dyDescent="0.15">
      <c r="A562" s="122"/>
      <c r="B562" s="122"/>
      <c r="C562" s="123"/>
      <c r="D562" s="124"/>
      <c r="E562" s="123"/>
      <c r="F562" s="123"/>
      <c r="G562" s="123"/>
      <c r="H562" s="125"/>
      <c r="I562" s="122"/>
      <c r="J562" s="122"/>
      <c r="K562" s="122"/>
      <c r="L562" s="123"/>
      <c r="M562" s="124"/>
      <c r="N562" s="123"/>
      <c r="O562" s="123"/>
      <c r="P562" s="123"/>
      <c r="Q562" s="125"/>
      <c r="R562" s="122"/>
      <c r="S562" s="122"/>
    </row>
    <row r="563" spans="1:19" ht="14" x14ac:dyDescent="0.15">
      <c r="A563" s="122"/>
      <c r="B563" s="122"/>
      <c r="C563" s="123"/>
      <c r="D563" s="124"/>
      <c r="E563" s="123"/>
      <c r="F563" s="123"/>
      <c r="G563" s="123"/>
      <c r="H563" s="125"/>
      <c r="I563" s="122"/>
      <c r="J563" s="122"/>
      <c r="K563" s="122"/>
      <c r="L563" s="123"/>
      <c r="M563" s="124"/>
      <c r="N563" s="123"/>
      <c r="O563" s="123"/>
      <c r="P563" s="123"/>
      <c r="Q563" s="125"/>
      <c r="R563" s="122"/>
      <c r="S563" s="122"/>
    </row>
    <row r="564" spans="1:19" ht="14" x14ac:dyDescent="0.15">
      <c r="A564" s="122"/>
      <c r="B564" s="122"/>
      <c r="C564" s="123"/>
      <c r="D564" s="124"/>
      <c r="E564" s="123"/>
      <c r="F564" s="123"/>
      <c r="G564" s="123"/>
      <c r="H564" s="125"/>
      <c r="I564" s="122"/>
      <c r="J564" s="122"/>
      <c r="K564" s="122"/>
      <c r="L564" s="123"/>
      <c r="M564" s="124"/>
      <c r="N564" s="123"/>
      <c r="O564" s="123"/>
      <c r="P564" s="123"/>
      <c r="Q564" s="125"/>
      <c r="R564" s="122"/>
      <c r="S564" s="122"/>
    </row>
    <row r="565" spans="1:19" ht="14" x14ac:dyDescent="0.15">
      <c r="A565" s="122"/>
      <c r="B565" s="122"/>
      <c r="C565" s="123"/>
      <c r="D565" s="124"/>
      <c r="E565" s="123"/>
      <c r="F565" s="123"/>
      <c r="G565" s="123"/>
      <c r="H565" s="125"/>
      <c r="I565" s="122"/>
      <c r="J565" s="122"/>
      <c r="K565" s="122"/>
      <c r="L565" s="123"/>
      <c r="M565" s="124"/>
      <c r="N565" s="123"/>
      <c r="O565" s="123"/>
      <c r="P565" s="123"/>
      <c r="Q565" s="125"/>
      <c r="R565" s="122"/>
      <c r="S565" s="122"/>
    </row>
    <row r="566" spans="1:19" ht="14" x14ac:dyDescent="0.15">
      <c r="A566" s="122"/>
      <c r="B566" s="122"/>
      <c r="C566" s="123"/>
      <c r="D566" s="124"/>
      <c r="E566" s="123"/>
      <c r="F566" s="123"/>
      <c r="G566" s="123"/>
      <c r="H566" s="125"/>
      <c r="I566" s="122"/>
      <c r="J566" s="122"/>
      <c r="K566" s="122"/>
      <c r="L566" s="123"/>
      <c r="M566" s="124"/>
      <c r="N566" s="123"/>
      <c r="O566" s="123"/>
      <c r="P566" s="123"/>
      <c r="Q566" s="125"/>
      <c r="R566" s="122"/>
      <c r="S566" s="122"/>
    </row>
    <row r="567" spans="1:19" ht="14" x14ac:dyDescent="0.15">
      <c r="A567" s="122"/>
      <c r="B567" s="122"/>
      <c r="C567" s="123"/>
      <c r="D567" s="124"/>
      <c r="E567" s="123"/>
      <c r="F567" s="123"/>
      <c r="G567" s="123"/>
      <c r="H567" s="125"/>
      <c r="I567" s="122"/>
      <c r="J567" s="122"/>
      <c r="K567" s="122"/>
      <c r="L567" s="123"/>
      <c r="M567" s="124"/>
      <c r="N567" s="123"/>
      <c r="O567" s="123"/>
      <c r="P567" s="123"/>
      <c r="Q567" s="125"/>
      <c r="R567" s="122"/>
      <c r="S567" s="122"/>
    </row>
    <row r="568" spans="1:19" ht="14" x14ac:dyDescent="0.15">
      <c r="A568" s="122"/>
      <c r="B568" s="122"/>
      <c r="C568" s="123"/>
      <c r="D568" s="124"/>
      <c r="E568" s="123"/>
      <c r="F568" s="123"/>
      <c r="G568" s="123"/>
      <c r="H568" s="125"/>
      <c r="I568" s="122"/>
      <c r="J568" s="122"/>
      <c r="K568" s="122"/>
      <c r="L568" s="123"/>
      <c r="M568" s="124"/>
      <c r="N568" s="123"/>
      <c r="O568" s="123"/>
      <c r="P568" s="123"/>
      <c r="Q568" s="125"/>
      <c r="R568" s="122"/>
      <c r="S568" s="122"/>
    </row>
    <row r="569" spans="1:19" ht="14" x14ac:dyDescent="0.15">
      <c r="A569" s="122"/>
      <c r="B569" s="122"/>
      <c r="C569" s="123"/>
      <c r="D569" s="124"/>
      <c r="E569" s="123"/>
      <c r="F569" s="123"/>
      <c r="G569" s="123"/>
      <c r="H569" s="125"/>
      <c r="I569" s="122"/>
      <c r="J569" s="122"/>
      <c r="K569" s="122"/>
      <c r="L569" s="123"/>
      <c r="M569" s="124"/>
      <c r="N569" s="123"/>
      <c r="O569" s="123"/>
      <c r="P569" s="123"/>
      <c r="Q569" s="125"/>
      <c r="R569" s="122"/>
      <c r="S569" s="122"/>
    </row>
    <row r="570" spans="1:19" ht="14" x14ac:dyDescent="0.15">
      <c r="A570" s="122"/>
      <c r="B570" s="122"/>
      <c r="C570" s="123"/>
      <c r="D570" s="124"/>
      <c r="E570" s="123"/>
      <c r="F570" s="123"/>
      <c r="G570" s="123"/>
      <c r="H570" s="125"/>
      <c r="I570" s="122"/>
      <c r="J570" s="122"/>
      <c r="K570" s="122"/>
      <c r="L570" s="123"/>
      <c r="M570" s="124"/>
      <c r="N570" s="123"/>
      <c r="O570" s="123"/>
      <c r="P570" s="123"/>
      <c r="Q570" s="125"/>
      <c r="R570" s="122"/>
      <c r="S570" s="122"/>
    </row>
    <row r="571" spans="1:19" ht="14" x14ac:dyDescent="0.15">
      <c r="A571" s="122"/>
      <c r="B571" s="122"/>
      <c r="C571" s="123"/>
      <c r="D571" s="124"/>
      <c r="E571" s="123"/>
      <c r="F571" s="123"/>
      <c r="G571" s="123"/>
      <c r="H571" s="125"/>
      <c r="I571" s="122"/>
      <c r="J571" s="122"/>
      <c r="K571" s="122"/>
      <c r="L571" s="123"/>
      <c r="M571" s="124"/>
      <c r="N571" s="123"/>
      <c r="O571" s="123"/>
      <c r="P571" s="123"/>
      <c r="Q571" s="125"/>
      <c r="R571" s="122"/>
      <c r="S571" s="122"/>
    </row>
    <row r="572" spans="1:19" ht="14" x14ac:dyDescent="0.15">
      <c r="A572" s="122"/>
      <c r="B572" s="122"/>
      <c r="C572" s="123"/>
      <c r="D572" s="124"/>
      <c r="E572" s="123"/>
      <c r="F572" s="123"/>
      <c r="G572" s="123"/>
      <c r="H572" s="125"/>
      <c r="I572" s="122"/>
      <c r="J572" s="122"/>
      <c r="K572" s="122"/>
      <c r="L572" s="123"/>
      <c r="M572" s="124"/>
      <c r="N572" s="123"/>
      <c r="O572" s="123"/>
      <c r="P572" s="123"/>
      <c r="Q572" s="125"/>
      <c r="R572" s="122"/>
      <c r="S572" s="122"/>
    </row>
    <row r="573" spans="1:19" ht="14" x14ac:dyDescent="0.15">
      <c r="A573" s="122"/>
      <c r="B573" s="122"/>
      <c r="C573" s="123"/>
      <c r="D573" s="124"/>
      <c r="E573" s="123"/>
      <c r="F573" s="123"/>
      <c r="G573" s="123"/>
      <c r="H573" s="125"/>
      <c r="I573" s="122"/>
      <c r="J573" s="122"/>
      <c r="K573" s="122"/>
      <c r="L573" s="123"/>
      <c r="M573" s="124"/>
      <c r="N573" s="123"/>
      <c r="O573" s="123"/>
      <c r="P573" s="123"/>
      <c r="Q573" s="125"/>
      <c r="R573" s="122"/>
      <c r="S573" s="122"/>
    </row>
    <row r="574" spans="1:19" ht="14" x14ac:dyDescent="0.15">
      <c r="A574" s="122"/>
      <c r="B574" s="122"/>
      <c r="C574" s="123"/>
      <c r="D574" s="124"/>
      <c r="E574" s="123"/>
      <c r="F574" s="123"/>
      <c r="G574" s="123"/>
      <c r="H574" s="125"/>
      <c r="I574" s="122"/>
      <c r="J574" s="122"/>
      <c r="K574" s="122"/>
      <c r="L574" s="123"/>
      <c r="M574" s="124"/>
      <c r="N574" s="123"/>
      <c r="O574" s="123"/>
      <c r="P574" s="123"/>
      <c r="Q574" s="125"/>
      <c r="R574" s="122"/>
      <c r="S574" s="122"/>
    </row>
    <row r="575" spans="1:19" ht="14" x14ac:dyDescent="0.15">
      <c r="A575" s="122"/>
      <c r="B575" s="122"/>
      <c r="C575" s="123"/>
      <c r="D575" s="124"/>
      <c r="E575" s="123"/>
      <c r="F575" s="123"/>
      <c r="G575" s="123"/>
      <c r="H575" s="125"/>
      <c r="I575" s="122"/>
      <c r="J575" s="122"/>
      <c r="K575" s="122"/>
      <c r="L575" s="123"/>
      <c r="M575" s="124"/>
      <c r="N575" s="123"/>
      <c r="O575" s="123"/>
      <c r="P575" s="123"/>
      <c r="Q575" s="125"/>
      <c r="R575" s="122"/>
      <c r="S575" s="122"/>
    </row>
    <row r="576" spans="1:19" ht="14" x14ac:dyDescent="0.15">
      <c r="A576" s="122"/>
      <c r="B576" s="122"/>
      <c r="C576" s="123"/>
      <c r="D576" s="124"/>
      <c r="E576" s="123"/>
      <c r="F576" s="123"/>
      <c r="G576" s="123"/>
      <c r="H576" s="125"/>
      <c r="I576" s="122"/>
      <c r="J576" s="122"/>
      <c r="K576" s="122"/>
      <c r="L576" s="123"/>
      <c r="M576" s="124"/>
      <c r="N576" s="123"/>
      <c r="O576" s="123"/>
      <c r="P576" s="123"/>
      <c r="Q576" s="125"/>
      <c r="R576" s="122"/>
      <c r="S576" s="122"/>
    </row>
    <row r="577" spans="1:19" ht="14" x14ac:dyDescent="0.15">
      <c r="A577" s="122"/>
      <c r="B577" s="122"/>
      <c r="C577" s="123"/>
      <c r="D577" s="124"/>
      <c r="E577" s="123"/>
      <c r="F577" s="123"/>
      <c r="G577" s="123"/>
      <c r="H577" s="125"/>
      <c r="I577" s="122"/>
      <c r="J577" s="122"/>
      <c r="K577" s="122"/>
      <c r="L577" s="123"/>
      <c r="M577" s="124"/>
      <c r="N577" s="123"/>
      <c r="O577" s="123"/>
      <c r="P577" s="123"/>
      <c r="Q577" s="125"/>
      <c r="R577" s="122"/>
      <c r="S577" s="122"/>
    </row>
    <row r="578" spans="1:19" ht="14" x14ac:dyDescent="0.15">
      <c r="A578" s="122"/>
      <c r="B578" s="122"/>
      <c r="C578" s="123"/>
      <c r="D578" s="124"/>
      <c r="E578" s="123"/>
      <c r="F578" s="123"/>
      <c r="G578" s="123"/>
      <c r="H578" s="125"/>
      <c r="I578" s="122"/>
      <c r="J578" s="122"/>
      <c r="K578" s="122"/>
      <c r="L578" s="123"/>
      <c r="M578" s="124"/>
      <c r="N578" s="123"/>
      <c r="O578" s="123"/>
      <c r="P578" s="123"/>
      <c r="Q578" s="125"/>
      <c r="R578" s="122"/>
      <c r="S578" s="122"/>
    </row>
    <row r="579" spans="1:19" ht="14" x14ac:dyDescent="0.15">
      <c r="A579" s="122"/>
      <c r="B579" s="122"/>
      <c r="C579" s="123"/>
      <c r="D579" s="124"/>
      <c r="E579" s="123"/>
      <c r="F579" s="123"/>
      <c r="G579" s="123"/>
      <c r="H579" s="125"/>
      <c r="I579" s="122"/>
      <c r="J579" s="122"/>
      <c r="K579" s="122"/>
      <c r="L579" s="123"/>
      <c r="M579" s="124"/>
      <c r="N579" s="123"/>
      <c r="O579" s="123"/>
      <c r="P579" s="123"/>
      <c r="Q579" s="125"/>
      <c r="R579" s="122"/>
      <c r="S579" s="122"/>
    </row>
    <row r="580" spans="1:19" ht="14" x14ac:dyDescent="0.15">
      <c r="A580" s="122"/>
      <c r="B580" s="122"/>
      <c r="C580" s="123"/>
      <c r="D580" s="124"/>
      <c r="E580" s="123"/>
      <c r="F580" s="123"/>
      <c r="G580" s="123"/>
      <c r="H580" s="125"/>
      <c r="I580" s="122"/>
      <c r="J580" s="122"/>
      <c r="K580" s="122"/>
      <c r="L580" s="123"/>
      <c r="M580" s="124"/>
      <c r="N580" s="123"/>
      <c r="O580" s="123"/>
      <c r="P580" s="123"/>
      <c r="Q580" s="125"/>
      <c r="R580" s="122"/>
      <c r="S580" s="122"/>
    </row>
    <row r="581" spans="1:19" ht="14" x14ac:dyDescent="0.15">
      <c r="A581" s="122"/>
      <c r="B581" s="122"/>
      <c r="C581" s="123"/>
      <c r="D581" s="124"/>
      <c r="E581" s="123"/>
      <c r="F581" s="123"/>
      <c r="G581" s="123"/>
      <c r="H581" s="125"/>
      <c r="I581" s="122"/>
      <c r="J581" s="122"/>
      <c r="K581" s="122"/>
      <c r="L581" s="123"/>
      <c r="M581" s="124"/>
      <c r="N581" s="123"/>
      <c r="O581" s="123"/>
      <c r="P581" s="123"/>
      <c r="Q581" s="125"/>
      <c r="R581" s="122"/>
      <c r="S581" s="122"/>
    </row>
    <row r="582" spans="1:19" ht="14" x14ac:dyDescent="0.15">
      <c r="A582" s="122"/>
      <c r="B582" s="122"/>
      <c r="C582" s="123"/>
      <c r="D582" s="124"/>
      <c r="E582" s="123"/>
      <c r="F582" s="123"/>
      <c r="G582" s="123"/>
      <c r="H582" s="125"/>
      <c r="I582" s="122"/>
      <c r="J582" s="122"/>
      <c r="K582" s="122"/>
      <c r="L582" s="123"/>
      <c r="M582" s="124"/>
      <c r="N582" s="123"/>
      <c r="O582" s="123"/>
      <c r="P582" s="123"/>
      <c r="Q582" s="125"/>
      <c r="R582" s="122"/>
      <c r="S582" s="122"/>
    </row>
    <row r="583" spans="1:19" ht="14" x14ac:dyDescent="0.15">
      <c r="A583" s="122"/>
      <c r="B583" s="122"/>
      <c r="C583" s="123"/>
      <c r="D583" s="124"/>
      <c r="E583" s="123"/>
      <c r="F583" s="123"/>
      <c r="G583" s="123"/>
      <c r="H583" s="125"/>
      <c r="I583" s="122"/>
      <c r="J583" s="122"/>
      <c r="K583" s="122"/>
      <c r="L583" s="123"/>
      <c r="M583" s="124"/>
      <c r="N583" s="123"/>
      <c r="O583" s="123"/>
      <c r="P583" s="123"/>
      <c r="Q583" s="125"/>
      <c r="R583" s="122"/>
      <c r="S583" s="122"/>
    </row>
    <row r="584" spans="1:19" ht="14" x14ac:dyDescent="0.15">
      <c r="A584" s="122"/>
      <c r="B584" s="122"/>
      <c r="C584" s="123"/>
      <c r="D584" s="124"/>
      <c r="E584" s="123"/>
      <c r="F584" s="123"/>
      <c r="G584" s="123"/>
      <c r="H584" s="125"/>
      <c r="I584" s="122"/>
      <c r="J584" s="122"/>
      <c r="K584" s="122"/>
      <c r="L584" s="123"/>
      <c r="M584" s="124"/>
      <c r="N584" s="123"/>
      <c r="O584" s="123"/>
      <c r="P584" s="123"/>
      <c r="Q584" s="125"/>
      <c r="R584" s="122"/>
      <c r="S584" s="122"/>
    </row>
    <row r="585" spans="1:19" ht="14" x14ac:dyDescent="0.15">
      <c r="A585" s="122"/>
      <c r="B585" s="122"/>
      <c r="C585" s="123"/>
      <c r="D585" s="124"/>
      <c r="E585" s="123"/>
      <c r="F585" s="123"/>
      <c r="G585" s="123"/>
      <c r="H585" s="125"/>
      <c r="I585" s="122"/>
      <c r="J585" s="122"/>
      <c r="K585" s="122"/>
      <c r="L585" s="123"/>
      <c r="M585" s="124"/>
      <c r="N585" s="123"/>
      <c r="O585" s="123"/>
      <c r="P585" s="123"/>
      <c r="Q585" s="125"/>
      <c r="R585" s="122"/>
      <c r="S585" s="122"/>
    </row>
    <row r="586" spans="1:19" ht="14" x14ac:dyDescent="0.15">
      <c r="A586" s="122"/>
      <c r="B586" s="122"/>
      <c r="C586" s="123"/>
      <c r="D586" s="124"/>
      <c r="E586" s="123"/>
      <c r="F586" s="123"/>
      <c r="G586" s="123"/>
      <c r="H586" s="125"/>
      <c r="I586" s="122"/>
      <c r="J586" s="122"/>
      <c r="K586" s="122"/>
      <c r="L586" s="123"/>
      <c r="M586" s="124"/>
      <c r="N586" s="123"/>
      <c r="O586" s="123"/>
      <c r="P586" s="123"/>
      <c r="Q586" s="125"/>
      <c r="R586" s="122"/>
      <c r="S586" s="122"/>
    </row>
    <row r="587" spans="1:19" ht="14" x14ac:dyDescent="0.15">
      <c r="A587" s="122"/>
      <c r="B587" s="122"/>
      <c r="C587" s="123"/>
      <c r="D587" s="124"/>
      <c r="E587" s="123"/>
      <c r="F587" s="123"/>
      <c r="G587" s="123"/>
      <c r="H587" s="125"/>
      <c r="I587" s="122"/>
      <c r="J587" s="122"/>
      <c r="K587" s="122"/>
      <c r="L587" s="123"/>
      <c r="M587" s="124"/>
      <c r="N587" s="123"/>
      <c r="O587" s="123"/>
      <c r="P587" s="123"/>
      <c r="Q587" s="125"/>
      <c r="R587" s="122"/>
      <c r="S587" s="122"/>
    </row>
    <row r="588" spans="1:19" ht="14" x14ac:dyDescent="0.15">
      <c r="A588" s="122"/>
      <c r="B588" s="122"/>
      <c r="C588" s="123"/>
      <c r="D588" s="124"/>
      <c r="E588" s="123"/>
      <c r="F588" s="123"/>
      <c r="G588" s="123"/>
      <c r="H588" s="125"/>
      <c r="I588" s="122"/>
      <c r="J588" s="122"/>
      <c r="K588" s="122"/>
      <c r="L588" s="123"/>
      <c r="M588" s="124"/>
      <c r="N588" s="123"/>
      <c r="O588" s="123"/>
      <c r="P588" s="123"/>
      <c r="Q588" s="125"/>
      <c r="R588" s="122"/>
      <c r="S588" s="122"/>
    </row>
    <row r="589" spans="1:19" ht="14" x14ac:dyDescent="0.15">
      <c r="A589" s="122"/>
      <c r="B589" s="122"/>
      <c r="C589" s="123"/>
      <c r="D589" s="124"/>
      <c r="E589" s="123"/>
      <c r="F589" s="123"/>
      <c r="G589" s="123"/>
      <c r="H589" s="125"/>
      <c r="I589" s="122"/>
      <c r="J589" s="122"/>
      <c r="K589" s="122"/>
      <c r="L589" s="123"/>
      <c r="M589" s="124"/>
      <c r="N589" s="123"/>
      <c r="O589" s="123"/>
      <c r="P589" s="123"/>
      <c r="Q589" s="125"/>
      <c r="R589" s="122"/>
      <c r="S589" s="122"/>
    </row>
    <row r="590" spans="1:19" ht="14" x14ac:dyDescent="0.15">
      <c r="A590" s="122"/>
      <c r="B590" s="122"/>
      <c r="C590" s="123"/>
      <c r="D590" s="124"/>
      <c r="E590" s="123"/>
      <c r="F590" s="123"/>
      <c r="G590" s="123"/>
      <c r="H590" s="125"/>
      <c r="I590" s="122"/>
      <c r="J590" s="122"/>
      <c r="K590" s="122"/>
      <c r="L590" s="123"/>
      <c r="M590" s="124"/>
      <c r="N590" s="123"/>
      <c r="O590" s="123"/>
      <c r="P590" s="123"/>
      <c r="Q590" s="125"/>
      <c r="R590" s="122"/>
      <c r="S590" s="122"/>
    </row>
    <row r="591" spans="1:19" ht="14" x14ac:dyDescent="0.15">
      <c r="A591" s="122"/>
      <c r="B591" s="122"/>
      <c r="C591" s="123"/>
      <c r="D591" s="124"/>
      <c r="E591" s="123"/>
      <c r="F591" s="123"/>
      <c r="G591" s="123"/>
      <c r="H591" s="125"/>
      <c r="I591" s="122"/>
      <c r="J591" s="122"/>
      <c r="K591" s="122"/>
      <c r="L591" s="123"/>
      <c r="M591" s="124"/>
      <c r="N591" s="123"/>
      <c r="O591" s="123"/>
      <c r="P591" s="123"/>
      <c r="Q591" s="125"/>
      <c r="R591" s="122"/>
      <c r="S591" s="122"/>
    </row>
    <row r="592" spans="1:19" ht="14" x14ac:dyDescent="0.15">
      <c r="A592" s="122"/>
      <c r="B592" s="122"/>
      <c r="C592" s="123"/>
      <c r="D592" s="124"/>
      <c r="E592" s="123"/>
      <c r="F592" s="123"/>
      <c r="G592" s="123"/>
      <c r="H592" s="125"/>
      <c r="I592" s="122"/>
      <c r="J592" s="122"/>
      <c r="K592" s="122"/>
      <c r="L592" s="123"/>
      <c r="M592" s="124"/>
      <c r="N592" s="123"/>
      <c r="O592" s="123"/>
      <c r="P592" s="123"/>
      <c r="Q592" s="125"/>
      <c r="R592" s="122"/>
      <c r="S592" s="122"/>
    </row>
    <row r="593" spans="1:19" ht="14" x14ac:dyDescent="0.15">
      <c r="A593" s="122"/>
      <c r="B593" s="122"/>
      <c r="C593" s="123"/>
      <c r="D593" s="124"/>
      <c r="E593" s="123"/>
      <c r="F593" s="123"/>
      <c r="G593" s="123"/>
      <c r="H593" s="125"/>
      <c r="I593" s="122"/>
      <c r="J593" s="122"/>
      <c r="K593" s="122"/>
      <c r="L593" s="123"/>
      <c r="M593" s="124"/>
      <c r="N593" s="123"/>
      <c r="O593" s="123"/>
      <c r="P593" s="123"/>
      <c r="Q593" s="125"/>
      <c r="R593" s="122"/>
      <c r="S593" s="122"/>
    </row>
    <row r="594" spans="1:19" ht="14" x14ac:dyDescent="0.15">
      <c r="A594" s="122"/>
      <c r="B594" s="122"/>
      <c r="C594" s="123"/>
      <c r="D594" s="124"/>
      <c r="E594" s="123"/>
      <c r="F594" s="123"/>
      <c r="G594" s="123"/>
      <c r="H594" s="125"/>
      <c r="I594" s="122"/>
      <c r="J594" s="122"/>
      <c r="K594" s="122"/>
      <c r="L594" s="123"/>
      <c r="M594" s="124"/>
      <c r="N594" s="123"/>
      <c r="O594" s="123"/>
      <c r="P594" s="123"/>
      <c r="Q594" s="125"/>
      <c r="R594" s="122"/>
      <c r="S594" s="122"/>
    </row>
    <row r="595" spans="1:19" ht="14" x14ac:dyDescent="0.15">
      <c r="A595" s="122"/>
      <c r="B595" s="122"/>
      <c r="C595" s="123"/>
      <c r="D595" s="124"/>
      <c r="E595" s="123"/>
      <c r="F595" s="123"/>
      <c r="G595" s="123"/>
      <c r="H595" s="125"/>
      <c r="I595" s="122"/>
      <c r="J595" s="122"/>
      <c r="K595" s="122"/>
      <c r="L595" s="123"/>
      <c r="M595" s="124"/>
      <c r="N595" s="123"/>
      <c r="O595" s="123"/>
      <c r="P595" s="123"/>
      <c r="Q595" s="125"/>
      <c r="R595" s="122"/>
      <c r="S595" s="122"/>
    </row>
    <row r="596" spans="1:19" ht="14" x14ac:dyDescent="0.15">
      <c r="A596" s="122"/>
      <c r="B596" s="122"/>
      <c r="C596" s="123"/>
      <c r="D596" s="124"/>
      <c r="E596" s="123"/>
      <c r="F596" s="123"/>
      <c r="G596" s="123"/>
      <c r="H596" s="125"/>
      <c r="I596" s="122"/>
      <c r="J596" s="122"/>
      <c r="K596" s="122"/>
      <c r="L596" s="123"/>
      <c r="M596" s="124"/>
      <c r="N596" s="123"/>
      <c r="O596" s="123"/>
      <c r="P596" s="123"/>
      <c r="Q596" s="125"/>
      <c r="R596" s="122"/>
      <c r="S596" s="122"/>
    </row>
    <row r="597" spans="1:19" ht="14" x14ac:dyDescent="0.15">
      <c r="A597" s="122"/>
      <c r="B597" s="122"/>
      <c r="C597" s="123"/>
      <c r="D597" s="124"/>
      <c r="E597" s="123"/>
      <c r="F597" s="123"/>
      <c r="G597" s="123"/>
      <c r="H597" s="125"/>
      <c r="I597" s="122"/>
      <c r="J597" s="122"/>
      <c r="K597" s="122"/>
      <c r="L597" s="123"/>
      <c r="M597" s="124"/>
      <c r="N597" s="123"/>
      <c r="O597" s="123"/>
      <c r="P597" s="123"/>
      <c r="Q597" s="125"/>
      <c r="R597" s="122"/>
      <c r="S597" s="122"/>
    </row>
  </sheetData>
  <mergeCells count="6">
    <mergeCell ref="C1:H1"/>
    <mergeCell ref="L1:Q1"/>
    <mergeCell ref="C2:H2"/>
    <mergeCell ref="L2:Q2"/>
    <mergeCell ref="C3:H3"/>
    <mergeCell ref="L3:Q3"/>
  </mergeCells>
  <hyperlinks>
    <hyperlink ref="D5" r:id="rId1" display="https://www.linkedin.com/learning/what-s-the-so-what-writing-clearly-for-a-business-audience?trk=ondemandfile" xr:uid="{00000000-0004-0000-1100-000000000000}"/>
    <hyperlink ref="H5" r:id="rId2" display="https://www.linkedin.com/learning/paths/develop-your-writing-skills?trk=ondemandfile" xr:uid="{00000000-0004-0000-1100-000001000000}"/>
    <hyperlink ref="M5" r:id="rId3" display="https://www.linkedin.com/learning/leading-through-anxiety?trk=ondemandfile" xr:uid="{00000000-0004-0000-1100-000002000000}"/>
    <hyperlink ref="Q5" r:id="rId4" display="https://www.linkedin.com/learning/paths/developing-resilience-and-grit?trk=ondemandfile" xr:uid="{00000000-0004-0000-1100-000003000000}"/>
    <hyperlink ref="D6" r:id="rId5" display="https://www.linkedin.com/learning/how-to-research-and-write-using-generative-ai-tools?trk=contentmappingfile" xr:uid="{00000000-0004-0000-1100-000004000000}"/>
    <hyperlink ref="M6" r:id="rId6" display="https://www.linkedin.com/learning/designing-a-4-day-work-week?trk=contentmappingfile" xr:uid="{00000000-0004-0000-1100-000005000000}"/>
    <hyperlink ref="Q6" r:id="rId7" display="https://www.linkedin.com/learning/paths/manage-change-and-develop-your-adaptability-skills?trk=ondemandfile" xr:uid="{00000000-0004-0000-1100-000006000000}"/>
    <hyperlink ref="D7" r:id="rId8" display="https://www.linkedin.com/learning/a-beginner-s-guide-to-writing-user-stories?trk=contentmappingfile" xr:uid="{00000000-0004-0000-1100-000007000000}"/>
    <hyperlink ref="M7" r:id="rId9" display="https://www.linkedin.com/learning/leading-with-fearless-mindfulness?trk=ondemandfile" xr:uid="{00000000-0004-0000-1100-000008000000}"/>
    <hyperlink ref="Q7" r:id="rId10" display="https://www.linkedin.com/learning/paths/remote-working-setting-yourself-and-your-teams-up-for-success?trk=ondemandfile" xr:uid="{00000000-0004-0000-1100-000009000000}"/>
    <hyperlink ref="D8" r:id="rId11" display="https://www.linkedin.com/learning/writing-emails-people-want-to-read?trk=ondemandfile" xr:uid="{00000000-0004-0000-1100-00000A000000}"/>
    <hyperlink ref="M8" r:id="rId12" display="https://www.linkedin.com/learning/a-leader-s-guide-to-reducing-team-burnout?trk=ondemandfile" xr:uid="{00000000-0004-0000-1100-00000B000000}"/>
    <hyperlink ref="Q8" r:id="rId13" display="https://www.linkedin.com/learning/paths/staying-positive-and-productive-during-uncertainty?trk=ondemandfile" xr:uid="{00000000-0004-0000-1100-00000C000000}"/>
    <hyperlink ref="D9" r:id="rId14" display="https://www.linkedin.com/learning/how-to-get-and-stay-on-top-of-your-inbox?trk=ondemandfile" xr:uid="{00000000-0004-0000-1100-00000D000000}"/>
    <hyperlink ref="M9" r:id="rId15" display="https://www.linkedin.com/learning/supporting-a-grieving-employee-a-manager-s-guide?trk=ondemandfile" xr:uid="{00000000-0004-0000-1100-00000E000000}"/>
    <hyperlink ref="Q9" r:id="rId16" display="https://www.linkedin.com/learning/paths/support-your-mental-health-during-challenging-times?trk=ondemandfile" xr:uid="{00000000-0004-0000-1100-00000F000000}"/>
    <hyperlink ref="D10" r:id="rId17" display="https://www.linkedin.com/learning/cold-email-prospecting?trk=ondemandfile" xr:uid="{00000000-0004-0000-1100-000010000000}"/>
    <hyperlink ref="M10" r:id="rId18" display="https://www.linkedin.com/learning/how-to-support-your-employees-well-being?trk=ondemandfile" xr:uid="{00000000-0004-0000-1100-000011000000}"/>
    <hyperlink ref="Q10" r:id="rId19" display="https://www.linkedin.com/learning/paths/supporting-your-well-being-during-times-of-change-and-uncertainty?trk=ondemandfile" xr:uid="{00000000-0004-0000-1100-000012000000}"/>
    <hyperlink ref="D11" r:id="rId20" display="https://www.linkedin.com/learning/writing-emails-for-non-native-english-speakers?trk=contentmappingfile" xr:uid="{00000000-0004-0000-1100-000013000000}"/>
    <hyperlink ref="M11" r:id="rId21" display="https://www.linkedin.com/learning/managing-your-well-being-as-a-leader?trk=ondemandfile" xr:uid="{00000000-0004-0000-1100-000014000000}"/>
    <hyperlink ref="D12" r:id="rId22" display="https://www.linkedin.com/learning/writing-articles-2?trk=ondemandfile" xr:uid="{00000000-0004-0000-1100-000015000000}"/>
    <hyperlink ref="M12" r:id="rId23" display="https://www.linkedin.com/learning/leading-with-empathy?trk=ondemandfile" xr:uid="{00000000-0004-0000-1100-000016000000}"/>
    <hyperlink ref="D13" r:id="rId24" display="https://www.linkedin.com/learning/writing-email-21837367?trk=contentmappingfile" xr:uid="{00000000-0004-0000-1100-000017000000}"/>
    <hyperlink ref="M13" r:id="rId25" display="https://www.linkedin.com/learning/how-managers-can-prevent-team-burnout?trk=ondemandfile" xr:uid="{00000000-0004-0000-1100-000018000000}"/>
    <hyperlink ref="D14" r:id="rId26" display="https://www.linkedin.com/learning/writing-in-plain-language-with-audio-descriptions?trk=contentmappingfile" xr:uid="{00000000-0004-0000-1100-000019000000}"/>
    <hyperlink ref="M14" r:id="rId27" display="https://www.linkedin.com/learning/strengthening-your-inner-iq-align-body-and-mind-for-optimal-results?trk=contentmappingfile" xr:uid="{00000000-0004-0000-1100-00001A000000}"/>
    <hyperlink ref="D15" r:id="rId28" display="https://www.linkedin.com/learning/writing-a-tech-resume?trk=ondemandfile" xr:uid="{00000000-0004-0000-1100-00001B000000}"/>
    <hyperlink ref="M15" r:id="rId29" display="https://www.linkedin.com/learning/career-wellness-nano-tips-with-shade-zahrai?trk=contentmappingfile" xr:uid="{00000000-0004-0000-1100-00001C000000}"/>
    <hyperlink ref="D16" r:id="rId30" display="https://www.linkedin.com/learning/writing-in-plain-language?trk=ondemandfile" xr:uid="{00000000-0004-0000-1100-00001D000000}"/>
    <hyperlink ref="M16" r:id="rId31" display="https://www.linkedin.com/learning/managing-your-mental-health-in-your-first-corporate-job-nano-tips-with-julian-sarafian?trk=contentmappingfile" xr:uid="{00000000-0004-0000-1100-00001E000000}"/>
    <hyperlink ref="D17" r:id="rId32" display="https://www.linkedin.com/learning/writing-with-commonly-confused-words?trk=ondemandfile" xr:uid="{00000000-0004-0000-1100-00001F000000}"/>
    <hyperlink ref="M17" r:id="rId33" display="https://www.linkedin.com/learning/nano-tips-to-stop-overthinking-with-shade-zahrai?trk=ondemandfile" xr:uid="{00000000-0004-0000-1100-000020000000}"/>
    <hyperlink ref="D18" r:id="rId34" display="https://www.linkedin.com/learning/a-crash-course-in-writing-well-learn-to-write-with-more-style-flair-and-impact?trk=contentmappingfile" xr:uid="{00000000-0004-0000-1100-000021000000}"/>
    <hyperlink ref="M18" r:id="rId35" display="https://www.linkedin.com/learning/nano-tips-for-avoiding-burnout-with-kim-kaupe?trk=ondemandfile" xr:uid="{00000000-0004-0000-1100-000022000000}"/>
    <hyperlink ref="D19" r:id="rId36" display="https://www.linkedin.com/learning/writing-and-delivering-speeches?trk=ondemandfile" xr:uid="{00000000-0004-0000-1100-000023000000}"/>
    <hyperlink ref="M19" r:id="rId37" display="https://www.linkedin.com/learning/sharing-your-best-self-at-work?trk=ondemandfile" xr:uid="{00000000-0004-0000-1100-000024000000}"/>
    <hyperlink ref="M20" r:id="rId38" display="https://www.linkedin.com/learning/how-to-use-entrepreneurial-thinking-to-conquer-fear-and-motivate-yourself?trk=ondemandfile" xr:uid="{00000000-0004-0000-1100-000025000000}"/>
    <hyperlink ref="M21" r:id="rId39" display="https://www.linkedin.com/learning/reduce-stress-and-anxiety-by-managing-your-nervous-system?trk=contentmappingfile" xr:uid="{00000000-0004-0000-1100-000026000000}"/>
    <hyperlink ref="M22" r:id="rId40" display="https://www.linkedin.com/learning/staying-positive-in-the-face-of-negativity?trk=ondemandfile" xr:uid="{00000000-0004-0000-1100-000027000000}"/>
    <hyperlink ref="M23" r:id="rId41" display="https://www.linkedin.com/learning/cultivate-healthy-ambition?trk=ondemandfile" xr:uid="{00000000-0004-0000-1100-000028000000}"/>
    <hyperlink ref="M24" r:id="rId42" display="https://www.linkedin.com/learning/improving-your-mental-health-at-work?trk=contentmappingfile" xr:uid="{00000000-0004-0000-1100-000029000000}"/>
    <hyperlink ref="M25" r:id="rId43" display="https://www.linkedin.com/learning/a-guide-to-setting-boundaries-in-the-modern-workplace?trk=contentmappingfile" xr:uid="{00000000-0004-0000-1100-00002A000000}"/>
    <hyperlink ref="M26" r:id="rId44" display="https://www.linkedin.com/learning/emotional-intelligence-nano-tips-with-selena-rezvani?trk=contentmappingfile" xr:uid="{00000000-0004-0000-1100-00002B000000}"/>
    <hyperlink ref="M27" r:id="rId45" display="https://www.linkedin.com/learning/managing-burnout?trk=ondemandfile" xr:uid="{00000000-0004-0000-1100-00002C000000}"/>
    <hyperlink ref="M28" r:id="rId46" display="https://www.linkedin.com/learning/three-steps-to-mental-well-being-at-work?trk=ondemandfile" xr:uid="{00000000-0004-0000-1100-00002D000000}"/>
    <hyperlink ref="M29" r:id="rId47" display="https://www.linkedin.com/learning/coping-strategies-in-difficult-times?trk=ondemandfile" xr:uid="{00000000-0004-0000-1100-00002E000000}"/>
    <hyperlink ref="M30" r:id="rId48" display="https://www.linkedin.com/learning/reconnect-to-your-spark-for-more-happiness-at-work?trk=ondemandfile" xr:uid="{00000000-0004-0000-1100-00002F000000}"/>
    <hyperlink ref="M31" r:id="rId49" display="https://www.linkedin.com/learning/how-to-create-interesting-and-meaningful-work?trk=ondemandfile" xr:uid="{00000000-0004-0000-1100-000030000000}"/>
    <hyperlink ref="M32" r:id="rId50" display="https://www.linkedin.com/learning/effortless-make-it-easy-to-do-what-matters-book-bite?trk=ondemandfile" xr:uid="{00000000-0004-0000-1100-000031000000}"/>
    <hyperlink ref="M33" r:id="rId51" display="https://www.linkedin.com/learning/friday-forward-ending-your-week-strong-book-bite?trk=ondemandfile" xr:uid="{00000000-0004-0000-1100-000032000000}"/>
    <hyperlink ref="M34" r:id="rId52" display="https://www.linkedin.com/learning/humor-seriously-your-secret-weapon-in-business-book-bite?trk=ondemandfile" xr:uid="{00000000-0004-0000-1100-000033000000}"/>
    <hyperlink ref="M35" r:id="rId53" display="https://www.linkedin.com/learning/chatter-how-to-harness-the-voice-in-our-head-book-bite?trk=ondemandfile" xr:uid="{00000000-0004-0000-1100-000034000000}"/>
    <hyperlink ref="M36" r:id="rId54" display="https://www.linkedin.com/learning/nano-tips-for-finding-happiness-through-empathy-with-shade-zahrai?trk=ondemandfile" xr:uid="{00000000-0004-0000-1100-000035000000}"/>
    <hyperlink ref="M37" r:id="rId55" display="https://www.linkedin.com/learning/good-anxiety-harnessing-its-power-for-good-book-bite?trk=ondemandfile" xr:uid="{00000000-0004-0000-1100-000036000000}"/>
    <hyperlink ref="M38" r:id="rId56" display="https://www.linkedin.com/learning/together-the-healing-power-of-human-connection-book-bite?trk=ondemandfile" xr:uid="{00000000-0004-0000-1100-000037000000}"/>
    <hyperlink ref="M39" r:id="rId57" display="https://www.linkedin.com/learning/the-end-of-burnout-how-to-build-better-lives-book-bite?trk=ondemandfile" xr:uid="{00000000-0004-0000-1100-000038000000}"/>
    <hyperlink ref="M40" r:id="rId58" display="https://www.linkedin.com/learning/rediscovering-your-joy-energy-and-purpose?trk=ondemandfile" xr:uid="{00000000-0004-0000-1100-000039000000}"/>
    <hyperlink ref="M41" r:id="rId59" display="https://www.linkedin.com/learning/a-minute-to-think-how-to-conquer-busyness-book-bite?trk=ondemandfile" xr:uid="{00000000-0004-0000-1100-00003A000000}"/>
    <hyperlink ref="M42" r:id="rId60" display="https://www.linkedin.com/learning/sunday-habits-for-a-better-work-week?trk=ondemandfile" xr:uid="{00000000-0004-0000-1100-00003B000000}"/>
    <hyperlink ref="M43" r:id="rId61" display="https://www.linkedin.com/learning/ten-habits-of-mentally-strong-people?trk=ondemandfile" xr:uid="{00000000-0004-0000-1100-00003C000000}"/>
    <hyperlink ref="M44" r:id="rId62" display="https://www.linkedin.com/learning/overcoming-overw-helm?trk=ondemandfile" xr:uid="{00000000-0004-0000-1100-00003D000000}"/>
    <hyperlink ref="M45" r:id="rId63" display="https://www.linkedin.com/learning/finding-and-doing-the-one-thing?trk=ondemandfile" xr:uid="{00000000-0004-0000-1100-00003E000000}"/>
    <hyperlink ref="M46" r:id="rId64" display="https://www.linkedin.com/learning/well-being-in-the-workplace?trk=ondemandfile" xr:uid="{00000000-0004-0000-1100-00003F000000}"/>
    <hyperlink ref="M47" r:id="rId65" display="https://www.linkedin.com/learning/managing-self-doubt-to-tackle-bigger-challenges?trk=ondemandfile" xr:uid="{00000000-0004-0000-1100-000040000000}"/>
    <hyperlink ref="M48" r:id="rId66" display="https://www.linkedin.com/learning/using-your-mind-to-change-your-brain?trk=ondemandfile" xr:uid="{00000000-0004-0000-1100-000041000000}"/>
    <hyperlink ref="M49" r:id="rId67" display="https://www.linkedin.com/learning/how-to-slash-anxiety-and-keep-positivity-flowing?trk=ondemandfile" xr:uid="{00000000-0004-0000-1100-000042000000}"/>
    <hyperlink ref="M50" r:id="rId68" display="https://www.linkedin.com/learning/how-to-stop-freaking-out-and-keep-moving-forward?trk=ondemandfile" xr:uid="{00000000-0004-0000-1100-000043000000}"/>
    <hyperlink ref="M51" r:id="rId69" display="https://www.linkedin.com/learning/how-to-have-compassionate-presence?trk=ondemandfile" xr:uid="{00000000-0004-0000-1100-000044000000}"/>
    <hyperlink ref="M52" r:id="rId70" display="https://www.linkedin.com/learning/mindfulness-for-beginners?trk=ondemandfile" xr:uid="{00000000-0004-0000-1100-000045000000}"/>
    <hyperlink ref="M53" r:id="rId71" display="https://www.linkedin.com/learning/creating-technology-boundaries-for-your-phone?trk=ondemandfile" xr:uid="{00000000-0004-0000-1100-000046000000}"/>
    <hyperlink ref="M54" r:id="rId72" display="https://www.linkedin.com/learning/meditations-to-change-your-brain?trk=ondemandfile" xr:uid="{00000000-0004-0000-1100-000047000000}"/>
    <hyperlink ref="M55" r:id="rId73" display="https://www.linkedin.com/learning/sky-yogi-relax-and-stretch-for-a-better-flight?trk=ondemandfile" xr:uid="{00000000-0004-0000-1100-000048000000}"/>
    <hyperlink ref="M56" r:id="rId74" display="https://www.linkedin.com/learning/boost-emotional-intelligence-with-mindfulness?trk=ondemandfile" xr:uid="{00000000-0004-0000-1100-000049000000}"/>
    <hyperlink ref="M57" r:id="rId75" display="https://www.linkedin.com/learning/how-to-make-work-more-meaningful?trk=ondemandfile" xr:uid="{00000000-0004-0000-1100-00004A000000}"/>
    <hyperlink ref="M58" r:id="rId76" display="https://www.linkedin.com/learning/mindful-productivity?trk=ondemandfile" xr:uid="{00000000-0004-0000-1100-00004B000000}"/>
    <hyperlink ref="M59" r:id="rId77" display="https://www.linkedin.com/learning/embracing-change-with-mindfulness?trk=ondemandfile" xr:uid="{00000000-0004-0000-1100-00004C000000}"/>
    <hyperlink ref="M60" r:id="rId78" display="https://www.linkedin.com/learning/winding-down-get-a-better-night-s-sleep?trk=ondemandfile" xr:uid="{00000000-0004-0000-1100-00004D000000}"/>
    <hyperlink ref="M61" r:id="rId79" display="https://www.linkedin.com/learning/mindful-stress-management?trk=ondemandfile" xr:uid="{00000000-0004-0000-1100-00004E000000}"/>
    <hyperlink ref="M62" r:id="rId80" display="https://www.linkedin.com/learning/introduction-to-gratitude-meditation?trk=ondemandfile" xr:uid="{00000000-0004-0000-1100-00004F000000}"/>
    <hyperlink ref="M63" r:id="rId81" display="https://www.linkedin.com/learning/introduction-to-mind-like-sky-meditation?trk=ondemandfile" xr:uid="{00000000-0004-0000-1100-000050000000}"/>
    <hyperlink ref="M64" r:id="rId82" display="https://www.linkedin.com/learning/introduction-to-loving-kindness-meditation?trk=ondemandfile" xr:uid="{00000000-0004-0000-1100-000051000000}"/>
    <hyperlink ref="M65" r:id="rId83" display="https://www.linkedin.com/learning/introduction-to-forgiveness-meditation?trk=ondemandfile" xr:uid="{00000000-0004-0000-1100-000052000000}"/>
    <hyperlink ref="M66" r:id="rId84" display="https://www.linkedin.com/learning/introduction-to-visualization-meditation?trk=ondemandfile" xr:uid="{00000000-0004-0000-1100-000053000000}"/>
    <hyperlink ref="M67" r:id="rId85" display="https://www.linkedin.com/learning/mindful-leadership?trk=ondemandfile" xr:uid="{00000000-0004-0000-1100-000054000000}"/>
    <hyperlink ref="M68" r:id="rId86" display="https://www.linkedin.com/learning/creating-flow?trk=ondemandfile" xr:uid="{00000000-0004-0000-1100-000055000000}"/>
    <hyperlink ref="M69" r:id="rId87" display="https://www.linkedin.com/learning/overcoming-rejection?trk=ondemandfile" xr:uid="{00000000-0004-0000-1100-000056000000}"/>
    <hyperlink ref="M70" r:id="rId88" display="https://www.linkedin.com/learning/pushing-past-your-prior-limits?trk=ondemandfile" xr:uid="{00000000-0004-0000-1100-000057000000}"/>
    <hyperlink ref="M71" r:id="rId89" display="https://www.linkedin.com/learning/establishing-evening-routines-to-optimize-the-day-ahead?trk=ondemandfile" xr:uid="{00000000-0004-0000-1100-000058000000}"/>
    <hyperlink ref="M72" r:id="rId90" display="https://www.linkedin.com/learning/confidence-how-to-overcome-self-doubt-insecurity-and-fears?trk=ondemandfile" xr:uid="{00000000-0004-0000-1100-000059000000}"/>
    <hyperlink ref="M73" r:id="rId91" display="https://www.linkedin.com/learning/strategies-to-improve-self-awareness?trk=ondemandfile" xr:uid="{00000000-0004-0000-1100-00005A000000}"/>
    <hyperlink ref="M74" r:id="rId92" display="https://www.linkedin.com/learning/overcoming-perfectionism?trk=ondemandfile" xr:uid="{00000000-0004-0000-1100-00005B000000}"/>
    <hyperlink ref="M75" r:id="rId93" display="https://www.linkedin.com/learning/sales-well-being-managing-anxiety-burnout-and-rejection?trk=ondemandfile" xr:uid="{00000000-0004-0000-1100-00005C000000}"/>
    <hyperlink ref="M76" r:id="rId94" display="https://www.linkedin.com/learning/lose-your-fear-of-asking-questions-at-work?trk=ondemandfile" xr:uid="{00000000-0004-0000-1100-00005D000000}"/>
    <hyperlink ref="M77" r:id="rId95" display="https://www.linkedin.com/learning/vulnerability-the-workplace-superpower-disguised-as-a-weakness?trk=ondemandfile" xr:uid="{00000000-0004-0000-1100-00005E000000}"/>
    <hyperlink ref="M78" r:id="rId96" display="https://www.linkedin.com/learning/prepare-for-returning-to-the-workplace?trk=ondemandfile" xr:uid="{00000000-0004-0000-1100-00005F000000}"/>
    <hyperlink ref="M79" r:id="rId97" display="https://www.linkedin.com/learning/aligning-your-values-with-work-life-and-everything-in-between?trk=ondemandfile" xr:uid="{00000000-0004-0000-1100-000060000000}"/>
    <hyperlink ref="M80" r:id="rId98" display="https://www.linkedin.com/learning/mindful-team-building?trk=ondemandfile" xr:uid="{00000000-0004-0000-1100-000061000000}"/>
    <hyperlink ref="M81" r:id="rId99" display="https://www.linkedin.com/learning/improving-emotional-intelligence-with-mindfulness?trk=ondemandfile" xr:uid="{00000000-0004-0000-1100-000062000000}"/>
    <hyperlink ref="M82" r:id="rId100" display="https://www.linkedin.com/learning/mindful-eating?trk=ondemandfile" xr:uid="{00000000-0004-0000-1100-000063000000}"/>
    <hyperlink ref="M83" r:id="rId101" display="https://www.linkedin.com/learning/mindfulness-diversity-and-the-quest-for-inclusion?trk=ondemandfile" xr:uid="{00000000-0004-0000-1100-000064000000}"/>
    <hyperlink ref="M84" r:id="rId102" display="https://www.linkedin.com/learning/habits-for-becoming-your-most-effective-self?trk=ondemandfile" xr:uid="{00000000-0004-0000-1100-000065000000}"/>
    <hyperlink ref="M85" r:id="rId103" display="https://www.linkedin.com/learning/manage-burnout-at-work-with-these-simple-strategies?trk=ondemandfile" xr:uid="{00000000-0004-0000-1100-000066000000}"/>
    <hyperlink ref="M86" r:id="rId104" display="https://www.linkedin.com/learning/don-t-take-yes-for-an-answer-blinkist-summary?trk=ondemandfile" xr:uid="{00000000-0004-0000-1100-000067000000}"/>
    <hyperlink ref="M87" r:id="rId105" display="https://www.linkedin.com/learning/strategies-to-get-and-stay-unstuck?trk=ondemandfile" xr:uid="{00000000-0004-0000-1100-000068000000}"/>
    <hyperlink ref="M88" r:id="rId106" display="https://www.linkedin.com/learning/mindset-blinkist-summary?trk=ondemandfile" xr:uid="{00000000-0004-0000-1100-000069000000}"/>
    <hyperlink ref="M89" r:id="rId107" display="https://www.linkedin.com/learning/upgrading-your-confidence-and-courage-at-work?trk=ondemandfile" xr:uid="{00000000-0004-0000-1100-00006A000000}"/>
    <hyperlink ref="M90" r:id="rId108" display="https://www.linkedin.com/learning/developing-your-authentic-self-to-ignite-change?trk=ondemandfile" xr:uid="{00000000-0004-0000-1100-00006B000000}"/>
    <hyperlink ref="M91" r:id="rId109" display="https://www.linkedin.com/learning/conquering-freak-outs-and-the-fear-of-failure?trk=ondemandfile" xr:uid="{00000000-0004-0000-1100-00006C000000}"/>
    <hyperlink ref="M92" r:id="rId110" display="https://www.linkedin.com/learning/mindfulness-a-critical-skill-for-project-managers?trk=ondemandfile" xr:uid="{00000000-0004-0000-1100-00006D000000}"/>
    <hyperlink ref="M93" r:id="rId111" display="https://www.linkedin.com/learning/how-to-have-a-happier-workweek?trk=contentmappingfile" xr:uid="{00000000-0004-0000-1100-00006E000000}"/>
    <hyperlink ref="M94" r:id="rId112" display="https://www.linkedin.com/learning/how-to-find-and-use-your-strengths?trk=contentmappingfile" xr:uid="{00000000-0004-0000-1100-00006F000000}"/>
    <hyperlink ref="M95" r:id="rId113" display="https://www.linkedin.com/learning/increasing-confidence-by-increasing-self-awareness?trk=contentmappingfile" xr:uid="{00000000-0004-0000-1100-000070000000}"/>
    <hyperlink ref="M96" r:id="rId114" display="https://www.linkedin.com/learning/emotional-intelligence-basics?trk=ondemandfile" xr:uid="{00000000-0004-0000-1100-000071000000}"/>
    <hyperlink ref="M97" r:id="rId115" display="https://www.linkedin.com/learning/managing-your-energy-2022?trk=ondemandfile" xr:uid="{00000000-0004-0000-1100-000072000000}"/>
    <hyperlink ref="M98" r:id="rId116" display="https://www.linkedin.com/learning/building-better-routines-2022?trk=ondemandfile" xr:uid="{00000000-0004-0000-1100-000073000000}"/>
    <hyperlink ref="M99" r:id="rId117" display="https://www.linkedin.com/learning/head-strong-blinkist-summary?trk=ondemandfile" xr:uid="{00000000-0004-0000-1100-000074000000}"/>
    <hyperlink ref="M100" r:id="rId118" display="https://www.linkedin.com/learning/stop-overthinking-and-manage-your-inner-critic?trk=ondemandfile" xr:uid="{00000000-0004-0000-1100-000075000000}"/>
    <hyperlink ref="M101" r:id="rId119" display="https://www.linkedin.com/learning/how-to-beat-burnout-exhaustion-and-stress?trk=ondemandfile" xr:uid="{00000000-0004-0000-1100-000076000000}"/>
    <hyperlink ref="M102" r:id="rId120" display="https://www.linkedin.com/learning/break-free-from-the-negative-chatter-in-your-head?trk=ondemandfile" xr:uid="{00000000-0004-0000-1100-000077000000}"/>
    <hyperlink ref="M103" r:id="rId121" display="https://www.linkedin.com/learning/training-your-mind-to-overcome-pressure-and-underperformance?trk=ondemandfile" xr:uid="{00000000-0004-0000-1100-000078000000}"/>
    <hyperlink ref="M104" r:id="rId122" display="https://www.linkedin.com/learning/turning-pressure-into-power?trk=contentmappingfile" xr:uid="{00000000-0004-0000-1100-000079000000}"/>
    <hyperlink ref="M105" r:id="rId123" display="https://www.linkedin.com/learning/calming-anxiety-to-achieve-peak-performance?trk=contentmappingfile" xr:uid="{00000000-0004-0000-1100-00007A000000}"/>
    <hyperlink ref="M106" r:id="rId124" display="https://www.linkedin.com/learning/mastering-the-skill-of-confidence?trk=contentmappingfile" xr:uid="{00000000-0004-0000-1100-00007B000000}"/>
    <hyperlink ref="M107" r:id="rId125" display="https://www.linkedin.com/learning/making-your-anxiety-work-for-you?trk=contentmappingfile" xr:uid="{00000000-0004-0000-1100-00007C000000}"/>
    <hyperlink ref="M108" r:id="rId126" display="https://www.linkedin.com/learning/create-healthy-self-esteem-know-your-worth?trk=contentmappingfile" xr:uid="{00000000-0004-0000-1100-00007D000000}"/>
    <hyperlink ref="M109" r:id="rId127" display="https://www.linkedin.com/learning/facilities-management-social-distancing-and-ppe-14016700?trk=ondemandfile" xr:uid="{00000000-0004-0000-1100-00007E000000}"/>
    <hyperlink ref="M110" r:id="rId128" display="https://www.linkedin.com/learning/45-minute-business-plan?trk=ondemandfile" xr:uid="{00000000-0004-0000-1100-00007F000000}"/>
    <hyperlink ref="M111" r:id="rId129" display="https://www.linkedin.com/learning/exercising-a-growth-mindset-as-a-leader-nine-common-workplace-challenges?trk=ondemandfile" xr:uid="{00000000-0004-0000-1100-000080000000}"/>
    <hyperlink ref="M112" r:id="rId130" display="https://www.linkedin.com/learning/adaptive-leadership-for-vuca-challenges?trk=ondemandfile" xr:uid="{00000000-0004-0000-1100-000081000000}"/>
    <hyperlink ref="M113" r:id="rId131" display="https://www.linkedin.com/learning/the-motivation-code-discover-the-hidden-forces-that-drive-your-best-work?trk=ondemandfile" xr:uid="{00000000-0004-0000-1100-000082000000}"/>
    <hyperlink ref="M114" r:id="rId132" display="https://www.linkedin.com/learning/reinventing-you-with-debbie-millman?trk=ondemandfile" xr:uid="{00000000-0004-0000-1100-000083000000}"/>
    <hyperlink ref="M115" r:id="rId133" display="https://www.linkedin.com/learning/strategies-for-working-parents?trk=ondemandfile" xr:uid="{00000000-0004-0000-1100-000084000000}"/>
    <hyperlink ref="M116" r:id="rId134" display="https://www.linkedin.com/learning/managing-your-emotional-response-to-workplace-stress?trk=ondemandfile" xr:uid="{00000000-0004-0000-1100-000085000000}"/>
    <hyperlink ref="M117" r:id="rId135" display="https://www.linkedin.com/learning/managing-anxiety-in-the-workplace-15048095?trk=ondemandfile" xr:uid="{00000000-0004-0000-1100-000086000000}"/>
    <hyperlink ref="M118" r:id="rId136" display="https://www.linkedin.com/learning/managing-your-post-pandemic-anxiety-triggered-brain?trk=ondemandfile" xr:uid="{00000000-0004-0000-1100-000087000000}"/>
    <hyperlink ref="M119" r:id="rId137" display="https://www.linkedin.com/learning/noise-blinkist-summary?trk=ondemandfile" xr:uid="{00000000-0004-0000-1100-000088000000}"/>
    <hyperlink ref="M120" r:id="rId138" display="https://www.linkedin.com/learning/balancing-work-and-life-14577337?trk=ondemandfile" xr:uid="{00000000-0004-0000-1100-000089000000}"/>
    <hyperlink ref="M121" r:id="rId139" display="https://www.linkedin.com/learning/how-to-beat-workplace-loneliness?trk=ondemandfile" xr:uid="{00000000-0004-0000-1100-00008A000000}"/>
    <hyperlink ref="M122" r:id="rId140" display="https://www.linkedin.com/learning/the-art-of-impossible-blinkist-summary?trk=ondemandfile" xr:uid="{00000000-0004-0000-1100-00008B000000}"/>
    <hyperlink ref="M123" r:id="rId141" display="https://www.linkedin.com/learning/the-joy-of-missing-out-blinkist-summary?trk=ondemandfile" xr:uid="{00000000-0004-0000-1100-00008C000000}"/>
    <hyperlink ref="M124" r:id="rId142" display="https://www.linkedin.com/learning/it-s-all-possible-blinkist-summary?trk=ondemandfile" xr:uid="{00000000-0004-0000-1100-00008D000000}"/>
    <hyperlink ref="M125" r:id="rId143" display="https://www.linkedin.com/learning/exceptional-blinkist-summary?trk=ondemandfile" xr:uid="{00000000-0004-0000-1100-00008E000000}"/>
    <hyperlink ref="M126" r:id="rId144" display="https://www.linkedin.com/learning/good-vibes-good-life-blinkist-summary?trk=ondemandfile" xr:uid="{00000000-0004-0000-1100-00008F000000}"/>
    <hyperlink ref="M127" r:id="rId145" display="https://www.linkedin.com/learning/greg-mckeown-on-the-art-of-getting-effortless-results-without-burning-out?trk=ondemandfile" xr:uid="{00000000-0004-0000-1100-000090000000}"/>
    <hyperlink ref="M128" r:id="rId146" display="https://www.linkedin.com/learning/navigating-fear-of-missing-out-fomo-at-work?trk=ondemandfile" xr:uid="{00000000-0004-0000-1100-000091000000}"/>
    <hyperlink ref="M129" r:id="rId147" display="https://www.linkedin.com/learning/supporting-your-mental-health-while-working-from-home?trk=ondemandfile" xr:uid="{00000000-0004-0000-1100-000092000000}"/>
    <hyperlink ref="M130" r:id="rId148" display="https://www.linkedin.com/learning/balancing-work-and-life-as-a-work-from-home-parent?trk=ondemandfile" xr:uid="{00000000-0004-0000-1100-000093000000}"/>
    <hyperlink ref="M131" r:id="rId149" display="https://www.linkedin.com/learning/essentials-of-mindfulness-and-compassion-with-scott-shute?trk=ondemandfile" xr:uid="{00000000-0004-0000-1100-000094000000}"/>
    <hyperlink ref="M132" r:id="rId150" display="https://www.linkedin.com/learning/how-to-manage-feeling-overwhelmed?trk=ondemandfile" xr:uid="{00000000-0004-0000-1100-000095000000}"/>
    <hyperlink ref="M133" r:id="rId151" display="https://www.linkedin.com/learning/how-to-create-a-life-of-meaning-and-purpose?trk=ondemandfile" xr:uid="{00000000-0004-0000-1100-000096000000}"/>
    <hyperlink ref="M134" r:id="rId152" display="https://www.linkedin.com/learning/beating-procrastination?trk=ondemandfile" xr:uid="{00000000-0004-0000-1100-000097000000}"/>
    <hyperlink ref="M135" r:id="rId153" display="https://www.linkedin.com/learning/enhance-productivity-in-a-hybrid-work-environment?trk=ondemandfile" xr:uid="{00000000-0004-0000-1100-000098000000}"/>
    <hyperlink ref="M136" r:id="rId154" display="https://www.linkedin.com/learning/reframing-the-power-of-changing-your-perspective?trk=ondemandfile" xr:uid="{00000000-0004-0000-1100-000099000000}"/>
    <hyperlink ref="M137" r:id="rId155" display="https://www.linkedin.com/learning/habits-to-win-every-day?trk=ondemandfile" xr:uid="{00000000-0004-0000-1100-00009A000000}"/>
    <hyperlink ref="M138" r:id="rId156" display="https://www.linkedin.com/learning/succeeding-as-an-lgbt-professional?trk=ondemandfile" xr:uid="{00000000-0004-0000-1100-00009B000000}"/>
    <hyperlink ref="M139" r:id="rId157" display="https://www.linkedin.com/learning/how-to-have-a-great-day-at-work-with-caroline-webb?trk=ondemandfile" xr:uid="{00000000-0004-0000-1100-00009C000000}"/>
    <hyperlink ref="M140" r:id="rId158" display="https://www.linkedin.com/learning/confidence-building-strategies-for-work-and-life?trk=ondemandfile" xr:uid="{00000000-0004-0000-1100-00009D000000}"/>
    <hyperlink ref="M141" r:id="rId159" display="https://www.linkedin.com/learning/the-step-by-step-guide-to-reinventing-yourself?trk=ondemandfile" xr:uid="{00000000-0004-0000-1100-00009E000000}"/>
    <hyperlink ref="M142" r:id="rId160" display="https://www.linkedin.com/learning/mel-robbins-on-confidence?trk=ondemandfile" xr:uid="{00000000-0004-0000-1100-00009F000000}"/>
    <hyperlink ref="M143" r:id="rId161" display="https://www.linkedin.com/learning/the-miracle-morning-blinkist-summary?trk=ondemandfile" xr:uid="{00000000-0004-0000-1100-0000A0000000}"/>
    <hyperlink ref="M144" r:id="rId162" display="https://www.linkedin.com/learning/the-power-of-habit-blinkist-summary?trk=ondemandfile" xr:uid="{00000000-0004-0000-1100-0000A1000000}"/>
    <hyperlink ref="M145" r:id="rId163" display="https://www.linkedin.com/learning/focus-on-the-now-why-only-this-moment-matters?trk=contentmappingfile" xr:uid="{00000000-0004-0000-1100-0000A2000000}"/>
    <hyperlink ref="M146" r:id="rId164" display="https://www.linkedin.com/learning/train-your-brain-s-awareness-focus-loop?trk=contentmappingfile" xr:uid="{00000000-0004-0000-1100-0000A3000000}"/>
    <hyperlink ref="M147" r:id="rId165" display="https://www.linkedin.com/learning/the-neuroscience-of-emotional-intelligence-and-self-awareness?trk=contentmappingfile" xr:uid="{00000000-0004-0000-1100-0000A4000000}"/>
    <hyperlink ref="M148" r:id="rId166" display="https://www.linkedin.com/learning/overcoming-insecurity-for-more-confidence-at-work?trk=contentmappingfile" xr:uid="{00000000-0004-0000-1100-0000A5000000}"/>
    <hyperlink ref="M149" r:id="rId167" display="https://www.linkedin.com/learning/optimize-your-iphone-for-focus-productivity-and-well-being?trk=contentmappingfile" xr:uid="{00000000-0004-0000-1100-0000A6000000}"/>
    <hyperlink ref="M150" r:id="rId168" display="https://www.linkedin.com/learning/circles-of-competence-know-your-strike-zone?trk=contentmappingfile" xr:uid="{00000000-0004-0000-1100-0000A7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100-000000000000}">
          <x14:formula1>
            <xm:f>'All Competencies'!$A$3:$A597</xm:f>
          </x14:formula1>
          <xm:sqref>A1:C1 I1:L1 R1:S1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1C4587"/>
    <outlinePr summaryRight="0"/>
  </sheetPr>
  <dimension ref="A1:I597"/>
  <sheetViews>
    <sheetView showGridLines="0" workbookViewId="0">
      <pane ySplit="4" topLeftCell="A5" activePane="bottomLeft" state="frozen"/>
      <selection pane="bottomLeft" activeCell="Q20" sqref="Q20"/>
    </sheetView>
  </sheetViews>
  <sheetFormatPr baseColWidth="10" defaultColWidth="12.6640625" defaultRowHeight="15.75" customHeight="1" outlineLevelRow="1" x14ac:dyDescent="0.15"/>
  <cols>
    <col min="1" max="2" width="0.6640625" customWidth="1"/>
    <col min="3" max="3" width="11.83203125" customWidth="1"/>
    <col min="4" max="4" width="48" customWidth="1"/>
    <col min="5" max="5" width="22.33203125" customWidth="1"/>
    <col min="6" max="6" width="25.1640625" customWidth="1"/>
    <col min="7" max="7" width="23.33203125" customWidth="1"/>
    <col min="8" max="8" width="44" customWidth="1"/>
    <col min="9" max="9" width="0.6640625" customWidth="1"/>
  </cols>
  <sheetData>
    <row r="1" spans="1:9" ht="27.75" customHeight="1" outlineLevel="1" x14ac:dyDescent="0.15">
      <c r="A1" s="102"/>
      <c r="B1" s="102"/>
      <c r="C1" s="156" t="s">
        <v>1546</v>
      </c>
      <c r="D1" s="136"/>
      <c r="E1" s="136"/>
      <c r="F1" s="136"/>
      <c r="G1" s="136"/>
      <c r="H1" s="136"/>
      <c r="I1" s="102"/>
    </row>
    <row r="2" spans="1:9" ht="35" customHeight="1" outlineLevel="1" x14ac:dyDescent="0.15">
      <c r="A2" s="103"/>
      <c r="B2" s="103"/>
      <c r="C2" s="157" t="s">
        <v>1623</v>
      </c>
      <c r="D2" s="136"/>
      <c r="E2" s="136"/>
      <c r="F2" s="136"/>
      <c r="G2" s="136"/>
      <c r="H2" s="136"/>
      <c r="I2" s="103"/>
    </row>
    <row r="3" spans="1:9" ht="67" customHeight="1" outlineLevel="1" thickBot="1" x14ac:dyDescent="0.2">
      <c r="A3" s="104"/>
      <c r="B3" s="104"/>
      <c r="C3" s="158" t="str">
        <f ca="1">IFERROR(__xludf.DUMMYFUNCTION("IFERROR(UNIQUE(FILTER('Competency Learning Paths'!N:N,'Competency Learning Paths'!A:A= C1)))"),"Executive presence, servant leadership, leading virtually, digital leadership, leading teams, inclusive leadership, leading with vision")</f>
        <v>Executive presence, servant leadership, leading virtually, digital leadership, leading teams, inclusive leadership, leading with vision</v>
      </c>
      <c r="D3" s="136"/>
      <c r="E3" s="136"/>
      <c r="F3" s="136"/>
      <c r="G3" s="136"/>
      <c r="H3" s="136"/>
      <c r="I3" s="104"/>
    </row>
    <row r="4" spans="1:9" ht="33" customHeight="1" outlineLevel="1" thickTop="1" thickBot="1" x14ac:dyDescent="0.2">
      <c r="A4" s="105"/>
      <c r="B4" s="106"/>
      <c r="C4" s="107" t="str">
        <f ca="1">IFERROR(__xludf.DUMMYFUNCTION("FILTER('All Competencies'!B:B,'All Competencies'!A:A=C1)"),"Course IDs")</f>
        <v>Course IDs</v>
      </c>
      <c r="D4" s="107" t="str">
        <f ca="1">IFERROR(__xludf.DUMMYFUNCTION("FILTER('All Competencies'!C:C,'All Competencies'!A:A=C1)"),"Courses")</f>
        <v>Courses</v>
      </c>
      <c r="E4" s="107" t="str">
        <f ca="1">IFERROR(__xludf.DUMMYFUNCTION("FILTER('All Competencies'!D:D,'All Competencies'!A:A=C1)"),"Managerial Levels")</f>
        <v>Managerial Levels</v>
      </c>
      <c r="F4" s="107" t="str">
        <f ca="1">IFERROR(__xludf.DUMMYFUNCTION("FILTER('All Competencies'!E:E,'All Competencies'!A:A=C1)"),"Levels")</f>
        <v>Levels</v>
      </c>
      <c r="G4" s="107" t="str">
        <f ca="1">IFERROR(__xludf.DUMMYFUNCTION("FILTER('All Competencies'!F:F,'All Competencies'!A:A=C1)"),"Duration
 HH:MM:SS")</f>
        <v>Duration
 HH:MM:SS</v>
      </c>
      <c r="H4" s="107" t="str">
        <f ca="1">IFERROR(__xludf.DUMMYFUNCTION("FILTER('All Competencies'!G:G,'All Competencies'!A:A=C1)"),"Learning Paths")</f>
        <v>Learning Paths</v>
      </c>
      <c r="I4" s="108"/>
    </row>
    <row r="5" spans="1:9" ht="33.75" customHeight="1" thickTop="1" x14ac:dyDescent="0.15">
      <c r="A5" s="109"/>
      <c r="B5" s="109"/>
      <c r="C5" s="110">
        <f ca="1">IFERROR(__xludf.DUMMYFUNCTION("""COMPUTED_VALUE"""),2822090)</f>
        <v>2822090</v>
      </c>
      <c r="D5" s="111" t="str">
        <f ca="1">IFERROR(__xludf.DUMMYFUNCTION("""COMPUTED_VALUE"""),"Vision in Action: Leaders Live Case Studies")</f>
        <v>Vision in Action: Leaders Live Case Studies</v>
      </c>
      <c r="E5" s="110" t="str">
        <f ca="1">IFERROR(__xludf.DUMMYFUNCTION("""COMPUTED_VALUE"""),"C-Suite")</f>
        <v>C-Suite</v>
      </c>
      <c r="F5" s="110" t="str">
        <f ca="1">IFERROR(__xludf.DUMMYFUNCTION("""COMPUTED_VALUE"""),"Advanced")</f>
        <v>Advanced</v>
      </c>
      <c r="G5" s="112">
        <f ca="1">IFERROR(__xludf.DUMMYFUNCTION("""COMPUTED_VALUE"""),0.0189699074074074)</f>
        <v>1.8969907407407401E-2</v>
      </c>
      <c r="H5" s="113" t="str">
        <f ca="1">IFERROR(__xludf.DUMMYFUNCTION("""COMPUTED_VALUE"""),"Become a Leader")</f>
        <v>Become a Leader</v>
      </c>
      <c r="I5" s="109"/>
    </row>
    <row r="6" spans="1:9" ht="15" x14ac:dyDescent="0.15">
      <c r="A6" s="109"/>
      <c r="B6" s="109"/>
      <c r="C6" s="115">
        <f ca="1">IFERROR(__xludf.DUMMYFUNCTION("""COMPUTED_VALUE"""),2494077)</f>
        <v>2494077</v>
      </c>
      <c r="D6" s="116" t="str">
        <f ca="1">IFERROR(__xludf.DUMMYFUNCTION("""COMPUTED_VALUE"""),"Leading International Growth")</f>
        <v>Leading International Growth</v>
      </c>
      <c r="E6" s="115" t="str">
        <f ca="1">IFERROR(__xludf.DUMMYFUNCTION("""COMPUTED_VALUE"""),"C-Suite")</f>
        <v>C-Suite</v>
      </c>
      <c r="F6" s="110" t="str">
        <f ca="1">IFERROR(__xludf.DUMMYFUNCTION("""COMPUTED_VALUE"""),"Advanced")</f>
        <v>Advanced</v>
      </c>
      <c r="G6" s="112">
        <f ca="1">IFERROR(__xludf.DUMMYFUNCTION("""COMPUTED_VALUE"""),0.0433333333333333)</f>
        <v>4.33333333333333E-2</v>
      </c>
      <c r="H6" s="117" t="str">
        <f ca="1">IFERROR(__xludf.DUMMYFUNCTION("""COMPUTED_VALUE"""),"Become a Leader People Love")</f>
        <v>Become a Leader People Love</v>
      </c>
      <c r="I6" s="109"/>
    </row>
    <row r="7" spans="1:9" ht="15" x14ac:dyDescent="0.15">
      <c r="A7" s="109"/>
      <c r="B7" s="109"/>
      <c r="C7" s="115">
        <f ca="1">IFERROR(__xludf.DUMMYFUNCTION("""COMPUTED_VALUE"""),2497121)</f>
        <v>2497121</v>
      </c>
      <c r="D7" s="116" t="str">
        <f ca="1">IFERROR(__xludf.DUMMYFUNCTION("""COMPUTED_VALUE"""),"The Changing Role of the CEO")</f>
        <v>The Changing Role of the CEO</v>
      </c>
      <c r="E7" s="115" t="str">
        <f ca="1">IFERROR(__xludf.DUMMYFUNCTION("""COMPUTED_VALUE"""),"C-Suite")</f>
        <v>C-Suite</v>
      </c>
      <c r="F7" s="110" t="str">
        <f ca="1">IFERROR(__xludf.DUMMYFUNCTION("""COMPUTED_VALUE"""),"Advanced")</f>
        <v>Advanced</v>
      </c>
      <c r="G7" s="112">
        <f ca="1">IFERROR(__xludf.DUMMYFUNCTION("""COMPUTED_VALUE"""),0.0296412037037037)</f>
        <v>2.9641203703703701E-2</v>
      </c>
      <c r="H7" s="117" t="str">
        <f ca="1">IFERROR(__xludf.DUMMYFUNCTION("""COMPUTED_VALUE"""),"Become a Manager")</f>
        <v>Become a Manager</v>
      </c>
      <c r="I7" s="109"/>
    </row>
    <row r="8" spans="1:9" ht="15" x14ac:dyDescent="0.15">
      <c r="A8" s="109"/>
      <c r="B8" s="109"/>
      <c r="C8" s="115">
        <f ca="1">IFERROR(__xludf.DUMMYFUNCTION("""COMPUTED_VALUE"""),2252216)</f>
        <v>2252216</v>
      </c>
      <c r="D8" s="116" t="str">
        <f ca="1">IFERROR(__xludf.DUMMYFUNCTION("""COMPUTED_VALUE"""),"Leading from the Middle")</f>
        <v>Leading from the Middle</v>
      </c>
      <c r="E8" s="115" t="str">
        <f ca="1">IFERROR(__xludf.DUMMYFUNCTION("""COMPUTED_VALUE"""),"Senior Manager")</f>
        <v>Senior Manager</v>
      </c>
      <c r="F8" s="110" t="str">
        <f ca="1">IFERROR(__xludf.DUMMYFUNCTION("""COMPUTED_VALUE"""),"Intermediate")</f>
        <v>Intermediate</v>
      </c>
      <c r="G8" s="112">
        <f ca="1">IFERROR(__xludf.DUMMYFUNCTION("""COMPUTED_VALUE"""),0.0342013888888888)</f>
        <v>3.4201388888888802E-2</v>
      </c>
      <c r="H8" s="117" t="str">
        <f ca="1">IFERROR(__xludf.DUMMYFUNCTION("""COMPUTED_VALUE"""),"Become a Thought Leader")</f>
        <v>Become a Thought Leader</v>
      </c>
      <c r="I8" s="109"/>
    </row>
    <row r="9" spans="1:9" ht="33.75" customHeight="1" x14ac:dyDescent="0.15">
      <c r="A9" s="109"/>
      <c r="B9" s="109"/>
      <c r="C9" s="115">
        <f ca="1">IFERROR(__xludf.DUMMYFUNCTION("""COMPUTED_VALUE"""),2869096)</f>
        <v>2869096</v>
      </c>
      <c r="D9" s="116" t="str">
        <f ca="1">IFERROR(__xludf.DUMMYFUNCTION("""COMPUTED_VALUE"""),"Change Leadership")</f>
        <v>Change Leadership</v>
      </c>
      <c r="E9" s="115" t="str">
        <f ca="1">IFERROR(__xludf.DUMMYFUNCTION("""COMPUTED_VALUE"""),"Senior Manager")</f>
        <v>Senior Manager</v>
      </c>
      <c r="F9" s="110" t="str">
        <f ca="1">IFERROR(__xludf.DUMMYFUNCTION("""COMPUTED_VALUE"""),"Intermediate")</f>
        <v>Intermediate</v>
      </c>
      <c r="G9" s="112">
        <f ca="1">IFERROR(__xludf.DUMMYFUNCTION("""COMPUTED_VALUE"""),0.0260069444444444)</f>
        <v>2.6006944444444399E-2</v>
      </c>
      <c r="H9" s="117" t="str">
        <f ca="1">IFERROR(__xludf.DUMMYFUNCTION("""COMPUTED_VALUE"""),"Become an Inclusive Leader")</f>
        <v>Become an Inclusive Leader</v>
      </c>
      <c r="I9" s="109"/>
    </row>
    <row r="10" spans="1:9" ht="33.75" customHeight="1" x14ac:dyDescent="0.15">
      <c r="A10" s="109"/>
      <c r="B10" s="109"/>
      <c r="C10" s="115">
        <f ca="1">IFERROR(__xludf.DUMMYFUNCTION("""COMPUTED_VALUE"""),2877076)</f>
        <v>2877076</v>
      </c>
      <c r="D10" s="116" t="str">
        <f ca="1">IFERROR(__xludf.DUMMYFUNCTION("""COMPUTED_VALUE"""),"Risk-Taking for Leaders")</f>
        <v>Risk-Taking for Leaders</v>
      </c>
      <c r="E10" s="115" t="str">
        <f ca="1">IFERROR(__xludf.DUMMYFUNCTION("""COMPUTED_VALUE"""),"Senior Manager")</f>
        <v>Senior Manager</v>
      </c>
      <c r="F10" s="110" t="str">
        <f ca="1">IFERROR(__xludf.DUMMYFUNCTION("""COMPUTED_VALUE"""),"Intermediate")</f>
        <v>Intermediate</v>
      </c>
      <c r="G10" s="112">
        <f ca="1">IFERROR(__xludf.DUMMYFUNCTION("""COMPUTED_VALUE"""),0.0259375)</f>
        <v>2.5937499999999999E-2</v>
      </c>
      <c r="H10" s="120" t="str">
        <f ca="1">IFERROR(__xludf.DUMMYFUNCTION("""COMPUTED_VALUE"""),"Digital Transformation for Tech Leaders")</f>
        <v>Digital Transformation for Tech Leaders</v>
      </c>
      <c r="I10" s="109"/>
    </row>
    <row r="11" spans="1:9" ht="33.75" customHeight="1" x14ac:dyDescent="0.15">
      <c r="A11" s="109"/>
      <c r="B11" s="109"/>
      <c r="C11" s="115">
        <f ca="1">IFERROR(__xludf.DUMMYFUNCTION("""COMPUTED_VALUE"""),2450365)</f>
        <v>2450365</v>
      </c>
      <c r="D11" s="116" t="str">
        <f ca="1">IFERROR(__xludf.DUMMYFUNCTION("""COMPUTED_VALUE"""),"Leadership Upskilling in a Zoom Economy")</f>
        <v>Leadership Upskilling in a Zoom Economy</v>
      </c>
      <c r="E11" s="115" t="str">
        <f ca="1">IFERROR(__xludf.DUMMYFUNCTION("""COMPUTED_VALUE"""),"Senior Manager")</f>
        <v>Senior Manager</v>
      </c>
      <c r="F11" s="110" t="str">
        <f ca="1">IFERROR(__xludf.DUMMYFUNCTION("""COMPUTED_VALUE"""),"Intermediate")</f>
        <v>Intermediate</v>
      </c>
      <c r="G11" s="112">
        <f ca="1">IFERROR(__xludf.DUMMYFUNCTION("""COMPUTED_VALUE"""),0.0188310185185185)</f>
        <v>1.88310185185185E-2</v>
      </c>
      <c r="H11" s="117" t="str">
        <f ca="1">IFERROR(__xludf.DUMMYFUNCTION("""COMPUTED_VALUE"""),"Diversity, Inclusion, and Belonging for Leaders and Managers")</f>
        <v>Diversity, Inclusion, and Belonging for Leaders and Managers</v>
      </c>
      <c r="I11" s="109"/>
    </row>
    <row r="12" spans="1:9" ht="33.75" customHeight="1" x14ac:dyDescent="0.15">
      <c r="A12" s="109"/>
      <c r="B12" s="109"/>
      <c r="C12" s="115">
        <f ca="1">IFERROR(__xludf.DUMMYFUNCTION("""COMPUTED_VALUE"""),2490198)</f>
        <v>2490198</v>
      </c>
      <c r="D12" s="116" t="str">
        <f ca="1">IFERROR(__xludf.DUMMYFUNCTION("""COMPUTED_VALUE"""),"Anticipating the Future as a Leader")</f>
        <v>Anticipating the Future as a Leader</v>
      </c>
      <c r="E12" s="115" t="str">
        <f ca="1">IFERROR(__xludf.DUMMYFUNCTION("""COMPUTED_VALUE"""),"Senior Manager")</f>
        <v>Senior Manager</v>
      </c>
      <c r="F12" s="110" t="str">
        <f ca="1">IFERROR(__xludf.DUMMYFUNCTION("""COMPUTED_VALUE"""),"Intermediate")</f>
        <v>Intermediate</v>
      </c>
      <c r="G12" s="112">
        <f ca="1">IFERROR(__xludf.DUMMYFUNCTION("""COMPUTED_VALUE"""),0.041099537037037)</f>
        <v>4.1099537037036997E-2</v>
      </c>
      <c r="H12" s="117" t="str">
        <f ca="1">IFERROR(__xludf.DUMMYFUNCTION("""COMPUTED_VALUE"""),"Fostering Innovation")</f>
        <v>Fostering Innovation</v>
      </c>
      <c r="I12" s="109"/>
    </row>
    <row r="13" spans="1:9" ht="33.75" customHeight="1" x14ac:dyDescent="0.15">
      <c r="A13" s="109"/>
      <c r="B13" s="109"/>
      <c r="C13" s="115">
        <f ca="1">IFERROR(__xludf.DUMMYFUNCTION("""COMPUTED_VALUE"""),3068744)</f>
        <v>3068744</v>
      </c>
      <c r="D13" s="116" t="str">
        <f ca="1">IFERROR(__xludf.DUMMYFUNCTION("""COMPUTED_VALUE"""),"Discovery-Driven Leadership with Rita McGrath")</f>
        <v>Discovery-Driven Leadership with Rita McGrath</v>
      </c>
      <c r="E13" s="115" t="str">
        <f ca="1">IFERROR(__xludf.DUMMYFUNCTION("""COMPUTED_VALUE"""),"Senior Manager")</f>
        <v>Senior Manager</v>
      </c>
      <c r="F13" s="110" t="str">
        <f ca="1">IFERROR(__xludf.DUMMYFUNCTION("""COMPUTED_VALUE"""),"Advanced")</f>
        <v>Advanced</v>
      </c>
      <c r="G13" s="112">
        <f ca="1">IFERROR(__xludf.DUMMYFUNCTION("""COMPUTED_VALUE"""),0.0403356481481481)</f>
        <v>4.03356481481481E-2</v>
      </c>
      <c r="H13" s="120" t="str">
        <f ca="1">IFERROR(__xludf.DUMMYFUNCTION("""COMPUTED_VALUE"""),"Leading Others Effectively")</f>
        <v>Leading Others Effectively</v>
      </c>
      <c r="I13" s="109"/>
    </row>
    <row r="14" spans="1:9" ht="33.75" customHeight="1" x14ac:dyDescent="0.15">
      <c r="A14" s="109"/>
      <c r="B14" s="109"/>
      <c r="C14" s="115">
        <f ca="1">IFERROR(__xludf.DUMMYFUNCTION("""COMPUTED_VALUE"""),2253157)</f>
        <v>2253157</v>
      </c>
      <c r="D14" s="116" t="str">
        <f ca="1">IFERROR(__xludf.DUMMYFUNCTION("""COMPUTED_VALUE"""),"Leading Global Organizations")</f>
        <v>Leading Global Organizations</v>
      </c>
      <c r="E14" s="115" t="str">
        <f ca="1">IFERROR(__xludf.DUMMYFUNCTION("""COMPUTED_VALUE"""),"Senior Manager")</f>
        <v>Senior Manager</v>
      </c>
      <c r="F14" s="110" t="str">
        <f ca="1">IFERROR(__xludf.DUMMYFUNCTION("""COMPUTED_VALUE"""),"Advanced")</f>
        <v>Advanced</v>
      </c>
      <c r="G14" s="112">
        <f ca="1">IFERROR(__xludf.DUMMYFUNCTION("""COMPUTED_VALUE"""),0.0269675925925925)</f>
        <v>2.6967592592592501E-2</v>
      </c>
      <c r="H14" s="117" t="str">
        <f ca="1">IFERROR(__xludf.DUMMYFUNCTION("""COMPUTED_VALUE"""),"Managing and Leading Developers")</f>
        <v>Managing and Leading Developers</v>
      </c>
      <c r="I14" s="109"/>
    </row>
    <row r="15" spans="1:9" ht="33.75" customHeight="1" x14ac:dyDescent="0.15">
      <c r="A15" s="109"/>
      <c r="B15" s="109"/>
      <c r="C15" s="115">
        <f ca="1">IFERROR(__xludf.DUMMYFUNCTION("""COMPUTED_VALUE"""),2833088)</f>
        <v>2833088</v>
      </c>
      <c r="D15" s="116" t="str">
        <f ca="1">IFERROR(__xludf.DUMMYFUNCTION("""COMPUTED_VALUE"""),"Using Emotions to Leverage and Accelerate Change: A Guide for Leaders")</f>
        <v>Using Emotions to Leverage and Accelerate Change: A Guide for Leaders</v>
      </c>
      <c r="E15" s="115" t="str">
        <f ca="1">IFERROR(__xludf.DUMMYFUNCTION("""COMPUTED_VALUE"""),"Senior Manager")</f>
        <v>Senior Manager</v>
      </c>
      <c r="F15" s="110" t="str">
        <f ca="1">IFERROR(__xludf.DUMMYFUNCTION("""COMPUTED_VALUE"""),"Advanced")</f>
        <v>Advanced</v>
      </c>
      <c r="G15" s="112">
        <f ca="1">IFERROR(__xludf.DUMMYFUNCTION("""COMPUTED_VALUE"""),0.0214467592592592)</f>
        <v>2.14467592592592E-2</v>
      </c>
      <c r="H15" s="117" t="str">
        <f ca="1">IFERROR(__xludf.DUMMYFUNCTION("""COMPUTED_VALUE"""),"Managing Others Effectively")</f>
        <v>Managing Others Effectively</v>
      </c>
      <c r="I15" s="109"/>
    </row>
    <row r="16" spans="1:9" ht="33.75" customHeight="1" x14ac:dyDescent="0.15">
      <c r="A16" s="109"/>
      <c r="B16" s="109"/>
      <c r="C16" s="115">
        <f ca="1">IFERROR(__xludf.DUMMYFUNCTION("""COMPUTED_VALUE"""),2881200)</f>
        <v>2881200</v>
      </c>
      <c r="D16" s="116" t="str">
        <f ca="1">IFERROR(__xludf.DUMMYFUNCTION("""COMPUTED_VALUE"""),"Coaching Yourself and Your Team from Uncertainty to Action")</f>
        <v>Coaching Yourself and Your Team from Uncertainty to Action</v>
      </c>
      <c r="E16" s="115" t="str">
        <f ca="1">IFERROR(__xludf.DUMMYFUNCTION("""COMPUTED_VALUE"""),"Senior Manager")</f>
        <v>Senior Manager</v>
      </c>
      <c r="F16" s="110" t="str">
        <f ca="1">IFERROR(__xludf.DUMMYFUNCTION("""COMPUTED_VALUE"""),"Advanced")</f>
        <v>Advanced</v>
      </c>
      <c r="G16" s="112">
        <f ca="1">IFERROR(__xludf.DUMMYFUNCTION("""COMPUTED_VALUE"""),0.0218171296296296)</f>
        <v>2.18171296296296E-2</v>
      </c>
      <c r="H16" s="117" t="str">
        <f ca="1">IFERROR(__xludf.DUMMYFUNCTION("""COMPUTED_VALUE"""),"Master In-Demand Skills for Technology Leadership")</f>
        <v>Master In-Demand Skills for Technology Leadership</v>
      </c>
      <c r="I16" s="109"/>
    </row>
    <row r="17" spans="1:9" ht="33.75" customHeight="1" x14ac:dyDescent="0.15">
      <c r="A17" s="109"/>
      <c r="B17" s="109"/>
      <c r="C17" s="115">
        <f ca="1">IFERROR(__xludf.DUMMYFUNCTION("""COMPUTED_VALUE"""),3009232)</f>
        <v>3009232</v>
      </c>
      <c r="D17" s="116" t="str">
        <f ca="1">IFERROR(__xludf.DUMMYFUNCTION("""COMPUTED_VALUE"""),"Coaching Yourself through the Ambiguity of Leading")</f>
        <v>Coaching Yourself through the Ambiguity of Leading</v>
      </c>
      <c r="E17" s="115" t="str">
        <f ca="1">IFERROR(__xludf.DUMMYFUNCTION("""COMPUTED_VALUE"""),"Senior Manager")</f>
        <v>Senior Manager</v>
      </c>
      <c r="F17" s="110" t="str">
        <f ca="1">IFERROR(__xludf.DUMMYFUNCTION("""COMPUTED_VALUE"""),"Advanced")</f>
        <v>Advanced</v>
      </c>
      <c r="G17" s="112">
        <f ca="1">IFERROR(__xludf.DUMMYFUNCTION("""COMPUTED_VALUE"""),0.0239699074074074)</f>
        <v>2.3969907407407402E-2</v>
      </c>
      <c r="H17" s="117" t="str">
        <f ca="1">IFERROR(__xludf.DUMMYFUNCTION("""COMPUTED_VALUE"""),"Women in Leadership")</f>
        <v>Women in Leadership</v>
      </c>
      <c r="I17" s="109"/>
    </row>
    <row r="18" spans="1:9" ht="33.75" customHeight="1" x14ac:dyDescent="0.15">
      <c r="A18" s="109"/>
      <c r="B18" s="109"/>
      <c r="C18" s="115">
        <f ca="1">IFERROR(__xludf.DUMMYFUNCTION("""COMPUTED_VALUE"""),2450158)</f>
        <v>2450158</v>
      </c>
      <c r="D18" s="116" t="str">
        <f ca="1">IFERROR(__xludf.DUMMYFUNCTION("""COMPUTED_VALUE"""),"How Leaders Generate Energy and Cultivate Commitment")</f>
        <v>How Leaders Generate Energy and Cultivate Commitment</v>
      </c>
      <c r="E18" s="115" t="str">
        <f ca="1">IFERROR(__xludf.DUMMYFUNCTION("""COMPUTED_VALUE"""),"Senior Manager")</f>
        <v>Senior Manager</v>
      </c>
      <c r="F18" s="110" t="str">
        <f ca="1">IFERROR(__xludf.DUMMYFUNCTION("""COMPUTED_VALUE"""),"Advanced")</f>
        <v>Advanced</v>
      </c>
      <c r="G18" s="112">
        <f ca="1">IFERROR(__xludf.DUMMYFUNCTION("""COMPUTED_VALUE"""),0.0274768518518518)</f>
        <v>2.7476851851851801E-2</v>
      </c>
      <c r="H18" s="119"/>
      <c r="I18" s="109"/>
    </row>
    <row r="19" spans="1:9" ht="33.75" customHeight="1" x14ac:dyDescent="0.15">
      <c r="A19" s="109"/>
      <c r="B19" s="109"/>
      <c r="C19" s="115">
        <f ca="1">IFERROR(__xludf.DUMMYFUNCTION("""COMPUTED_VALUE"""),2300012)</f>
        <v>2300012</v>
      </c>
      <c r="D19" s="116" t="str">
        <f ca="1">IFERROR(__xludf.DUMMYFUNCTION("""COMPUTED_VALUE"""),"Navigating Environmental Sustainability: A Guide for Leaders")</f>
        <v>Navigating Environmental Sustainability: A Guide for Leaders</v>
      </c>
      <c r="E19" s="115" t="str">
        <f ca="1">IFERROR(__xludf.DUMMYFUNCTION("""COMPUTED_VALUE"""),"Senior Manager")</f>
        <v>Senior Manager</v>
      </c>
      <c r="F19" s="110" t="str">
        <f ca="1">IFERROR(__xludf.DUMMYFUNCTION("""COMPUTED_VALUE"""),"General")</f>
        <v>General</v>
      </c>
      <c r="G19" s="112">
        <f ca="1">IFERROR(__xludf.DUMMYFUNCTION("""COMPUTED_VALUE"""),0.0117708333333333)</f>
        <v>1.17708333333333E-2</v>
      </c>
      <c r="H19" s="119"/>
      <c r="I19" s="109"/>
    </row>
    <row r="20" spans="1:9" ht="33.75" customHeight="1" x14ac:dyDescent="0.15">
      <c r="A20" s="109"/>
      <c r="B20" s="109"/>
      <c r="C20" s="115">
        <f ca="1">IFERROR(__xludf.DUMMYFUNCTION("""COMPUTED_VALUE"""),2508421)</f>
        <v>2508421</v>
      </c>
      <c r="D20" s="116" t="str">
        <f ca="1">IFERROR(__xludf.DUMMYFUNCTION("""COMPUTED_VALUE"""),"Establishing Your Leadership Brand")</f>
        <v>Establishing Your Leadership Brand</v>
      </c>
      <c r="E20" s="115" t="str">
        <f ca="1">IFERROR(__xludf.DUMMYFUNCTION("""COMPUTED_VALUE"""),"Senior Manager")</f>
        <v>Senior Manager</v>
      </c>
      <c r="F20" s="110" t="str">
        <f ca="1">IFERROR(__xludf.DUMMYFUNCTION("""COMPUTED_VALUE"""),"General")</f>
        <v>General</v>
      </c>
      <c r="G20" s="112">
        <f ca="1">IFERROR(__xludf.DUMMYFUNCTION("""COMPUTED_VALUE"""),0.0280555555555555)</f>
        <v>2.80555555555555E-2</v>
      </c>
      <c r="H20" s="119"/>
      <c r="I20" s="109"/>
    </row>
    <row r="21" spans="1:9" ht="33.75" customHeight="1" x14ac:dyDescent="0.15">
      <c r="A21" s="109"/>
      <c r="B21" s="109"/>
      <c r="C21" s="115">
        <f ca="1">IFERROR(__xludf.DUMMYFUNCTION("""COMPUTED_VALUE"""),2498315)</f>
        <v>2498315</v>
      </c>
      <c r="D21" s="116" t="str">
        <f ca="1">IFERROR(__xludf.DUMMYFUNCTION("""COMPUTED_VALUE"""),"Developing Assertive Leadership")</f>
        <v>Developing Assertive Leadership</v>
      </c>
      <c r="E21" s="115" t="str">
        <f ca="1">IFERROR(__xludf.DUMMYFUNCTION("""COMPUTED_VALUE"""),"Manager")</f>
        <v>Manager</v>
      </c>
      <c r="F21" s="110" t="str">
        <f ca="1">IFERROR(__xludf.DUMMYFUNCTION("""COMPUTED_VALUE"""),"Beginner")</f>
        <v>Beginner</v>
      </c>
      <c r="G21" s="112">
        <f ca="1">IFERROR(__xludf.DUMMYFUNCTION("""COMPUTED_VALUE"""),0.0422222222222222)</f>
        <v>4.2222222222222203E-2</v>
      </c>
      <c r="H21" s="119"/>
      <c r="I21" s="109"/>
    </row>
    <row r="22" spans="1:9" ht="33.75" customHeight="1" x14ac:dyDescent="0.15">
      <c r="A22" s="109"/>
      <c r="B22" s="109"/>
      <c r="C22" s="115">
        <f ca="1">IFERROR(__xludf.DUMMYFUNCTION("""COMPUTED_VALUE"""),2367358)</f>
        <v>2367358</v>
      </c>
      <c r="D22" s="116" t="str">
        <f ca="1">IFERROR(__xludf.DUMMYFUNCTION("""COMPUTED_VALUE"""),"Productive Leadership")</f>
        <v>Productive Leadership</v>
      </c>
      <c r="E22" s="115" t="str">
        <f ca="1">IFERROR(__xludf.DUMMYFUNCTION("""COMPUTED_VALUE"""),"Manager")</f>
        <v>Manager</v>
      </c>
      <c r="F22" s="110" t="str">
        <f ca="1">IFERROR(__xludf.DUMMYFUNCTION("""COMPUTED_VALUE"""),"Beginner")</f>
        <v>Beginner</v>
      </c>
      <c r="G22" s="112">
        <f ca="1">IFERROR(__xludf.DUMMYFUNCTION("""COMPUTED_VALUE"""),0.0173263888888888)</f>
        <v>1.7326388888888801E-2</v>
      </c>
      <c r="H22" s="119"/>
      <c r="I22" s="109"/>
    </row>
    <row r="23" spans="1:9" ht="33.75" customHeight="1" x14ac:dyDescent="0.15">
      <c r="A23" s="109"/>
      <c r="B23" s="109"/>
      <c r="C23" s="115">
        <f ca="1">IFERROR(__xludf.DUMMYFUNCTION("""COMPUTED_VALUE"""),2824175)</f>
        <v>2824175</v>
      </c>
      <c r="D23" s="116" t="str">
        <f ca="1">IFERROR(__xludf.DUMMYFUNCTION("""COMPUTED_VALUE"""),"Communicating In the Language of Leadership")</f>
        <v>Communicating In the Language of Leadership</v>
      </c>
      <c r="E23" s="115" t="str">
        <f ca="1">IFERROR(__xludf.DUMMYFUNCTION("""COMPUTED_VALUE"""),"Manager")</f>
        <v>Manager</v>
      </c>
      <c r="F23" s="110" t="str">
        <f ca="1">IFERROR(__xludf.DUMMYFUNCTION("""COMPUTED_VALUE"""),"Beginner")</f>
        <v>Beginner</v>
      </c>
      <c r="G23" s="112">
        <f ca="1">IFERROR(__xludf.DUMMYFUNCTION("""COMPUTED_VALUE"""),0.0106481481481481)</f>
        <v>1.0648148148148099E-2</v>
      </c>
      <c r="H23" s="119"/>
      <c r="I23" s="109"/>
    </row>
    <row r="24" spans="1:9" ht="33.75" customHeight="1" x14ac:dyDescent="0.15">
      <c r="A24" s="109"/>
      <c r="B24" s="109"/>
      <c r="C24" s="115">
        <f ca="1">IFERROR(__xludf.DUMMYFUNCTION("""COMPUTED_VALUE"""),2825404)</f>
        <v>2825404</v>
      </c>
      <c r="D24" s="116" t="str">
        <f ca="1">IFERROR(__xludf.DUMMYFUNCTION("""COMPUTED_VALUE"""),"Leading with Fearless Mindfulness")</f>
        <v>Leading with Fearless Mindfulness</v>
      </c>
      <c r="E24" s="115" t="str">
        <f ca="1">IFERROR(__xludf.DUMMYFUNCTION("""COMPUTED_VALUE"""),"Manager")</f>
        <v>Manager</v>
      </c>
      <c r="F24" s="110" t="str">
        <f ca="1">IFERROR(__xludf.DUMMYFUNCTION("""COMPUTED_VALUE"""),"Beginner")</f>
        <v>Beginner</v>
      </c>
      <c r="G24" s="112">
        <f ca="1">IFERROR(__xludf.DUMMYFUNCTION("""COMPUTED_VALUE"""),0.0368634259259259)</f>
        <v>3.6863425925925897E-2</v>
      </c>
      <c r="H24" s="119"/>
      <c r="I24" s="109"/>
    </row>
    <row r="25" spans="1:9" ht="33.75" customHeight="1" x14ac:dyDescent="0.15">
      <c r="A25" s="109"/>
      <c r="B25" s="109"/>
      <c r="C25" s="115">
        <f ca="1">IFERROR(__xludf.DUMMYFUNCTION("""COMPUTED_VALUE"""),2877031)</f>
        <v>2877031</v>
      </c>
      <c r="D25" s="116" t="str">
        <f ca="1">IFERROR(__xludf.DUMMYFUNCTION("""COMPUTED_VALUE"""),"Key Mental Shifts for Servant Leadership")</f>
        <v>Key Mental Shifts for Servant Leadership</v>
      </c>
      <c r="E25" s="115" t="str">
        <f ca="1">IFERROR(__xludf.DUMMYFUNCTION("""COMPUTED_VALUE"""),"Manager")</f>
        <v>Manager</v>
      </c>
      <c r="F25" s="110" t="str">
        <f ca="1">IFERROR(__xludf.DUMMYFUNCTION("""COMPUTED_VALUE"""),"Beginner")</f>
        <v>Beginner</v>
      </c>
      <c r="G25" s="112">
        <f ca="1">IFERROR(__xludf.DUMMYFUNCTION("""COMPUTED_VALUE"""),0.0187731481481481)</f>
        <v>1.8773148148148101E-2</v>
      </c>
      <c r="H25" s="119"/>
      <c r="I25" s="109"/>
    </row>
    <row r="26" spans="1:9" ht="33.75" customHeight="1" x14ac:dyDescent="0.15">
      <c r="A26" s="109"/>
      <c r="B26" s="109"/>
      <c r="C26" s="115">
        <f ca="1">IFERROR(__xludf.DUMMYFUNCTION("""COMPUTED_VALUE"""),2428602)</f>
        <v>2428602</v>
      </c>
      <c r="D26" s="116" t="str">
        <f ca="1">IFERROR(__xludf.DUMMYFUNCTION("""COMPUTED_VALUE"""),"10 Mistakes Leaders Should Avoid")</f>
        <v>10 Mistakes Leaders Should Avoid</v>
      </c>
      <c r="E26" s="115" t="str">
        <f ca="1">IFERROR(__xludf.DUMMYFUNCTION("""COMPUTED_VALUE"""),"Manager")</f>
        <v>Manager</v>
      </c>
      <c r="F26" s="110" t="str">
        <f ca="1">IFERROR(__xludf.DUMMYFUNCTION("""COMPUTED_VALUE"""),"Beginner")</f>
        <v>Beginner</v>
      </c>
      <c r="G26" s="112">
        <f ca="1">IFERROR(__xludf.DUMMYFUNCTION("""COMPUTED_VALUE"""),0.0268402777777777)</f>
        <v>2.6840277777777699E-2</v>
      </c>
      <c r="H26" s="119"/>
      <c r="I26" s="109"/>
    </row>
    <row r="27" spans="1:9" ht="33.75" customHeight="1" x14ac:dyDescent="0.15">
      <c r="A27" s="109"/>
      <c r="B27" s="109"/>
      <c r="C27" s="115">
        <f ca="1">IFERROR(__xludf.DUMMYFUNCTION("""COMPUTED_VALUE"""),3009779)</f>
        <v>3009779</v>
      </c>
      <c r="D27" s="116" t="str">
        <f ca="1">IFERROR(__xludf.DUMMYFUNCTION("""COMPUTED_VALUE"""),"Making More Impact as a Middle Manager")</f>
        <v>Making More Impact as a Middle Manager</v>
      </c>
      <c r="E27" s="115" t="str">
        <f ca="1">IFERROR(__xludf.DUMMYFUNCTION("""COMPUTED_VALUE"""),"Manager")</f>
        <v>Manager</v>
      </c>
      <c r="F27" s="110" t="str">
        <f ca="1">IFERROR(__xludf.DUMMYFUNCTION("""COMPUTED_VALUE"""),"Beginner")</f>
        <v>Beginner</v>
      </c>
      <c r="G27" s="112">
        <f ca="1">IFERROR(__xludf.DUMMYFUNCTION("""COMPUTED_VALUE"""),0.018912037037037)</f>
        <v>1.8912037037037002E-2</v>
      </c>
      <c r="H27" s="119"/>
      <c r="I27" s="109"/>
    </row>
    <row r="28" spans="1:9" ht="33.75" customHeight="1" x14ac:dyDescent="0.15">
      <c r="A28" s="109"/>
      <c r="B28" s="109"/>
      <c r="C28" s="115">
        <f ca="1">IFERROR(__xludf.DUMMYFUNCTION("""COMPUTED_VALUE"""),2447219)</f>
        <v>2447219</v>
      </c>
      <c r="D28" s="116" t="str">
        <f ca="1">IFERROR(__xludf.DUMMYFUNCTION("""COMPUTED_VALUE"""),"How to Build Credibility as a Leader")</f>
        <v>How to Build Credibility as a Leader</v>
      </c>
      <c r="E28" s="115" t="str">
        <f ca="1">IFERROR(__xludf.DUMMYFUNCTION("""COMPUTED_VALUE"""),"Manager")</f>
        <v>Manager</v>
      </c>
      <c r="F28" s="110" t="str">
        <f ca="1">IFERROR(__xludf.DUMMYFUNCTION("""COMPUTED_VALUE"""),"Beginner")</f>
        <v>Beginner</v>
      </c>
      <c r="G28" s="112">
        <f ca="1">IFERROR(__xludf.DUMMYFUNCTION("""COMPUTED_VALUE"""),0.01125)</f>
        <v>1.125E-2</v>
      </c>
      <c r="H28" s="119"/>
      <c r="I28" s="109"/>
    </row>
    <row r="29" spans="1:9" ht="33.75" customHeight="1" x14ac:dyDescent="0.15">
      <c r="A29" s="109"/>
      <c r="B29" s="109"/>
      <c r="C29" s="115">
        <f ca="1">IFERROR(__xludf.DUMMYFUNCTION("""COMPUTED_VALUE"""),2492113)</f>
        <v>2492113</v>
      </c>
      <c r="D29" s="116" t="str">
        <f ca="1">IFERROR(__xludf.DUMMYFUNCTION("""COMPUTED_VALUE"""),"Leading as a Highly Sensitive Person")</f>
        <v>Leading as a Highly Sensitive Person</v>
      </c>
      <c r="E29" s="115" t="str">
        <f ca="1">IFERROR(__xludf.DUMMYFUNCTION("""COMPUTED_VALUE"""),"Manager")</f>
        <v>Manager</v>
      </c>
      <c r="F29" s="110" t="str">
        <f ca="1">IFERROR(__xludf.DUMMYFUNCTION("""COMPUTED_VALUE"""),"Beginner + Intermediate")</f>
        <v>Beginner + Intermediate</v>
      </c>
      <c r="G29" s="112">
        <f ca="1">IFERROR(__xludf.DUMMYFUNCTION("""COMPUTED_VALUE"""),0.0338541666666666)</f>
        <v>3.3854166666666602E-2</v>
      </c>
      <c r="H29" s="119"/>
      <c r="I29" s="109"/>
    </row>
    <row r="30" spans="1:9" ht="33.75" customHeight="1" x14ac:dyDescent="0.15">
      <c r="A30" s="109"/>
      <c r="B30" s="109"/>
      <c r="C30" s="115">
        <f ca="1">IFERROR(__xludf.DUMMYFUNCTION("""COMPUTED_VALUE"""),2488277)</f>
        <v>2488277</v>
      </c>
      <c r="D30" s="116" t="str">
        <f ca="1">IFERROR(__xludf.DUMMYFUNCTION("""COMPUTED_VALUE"""),"Lead with Positive Power")</f>
        <v>Lead with Positive Power</v>
      </c>
      <c r="E30" s="115" t="str">
        <f ca="1">IFERROR(__xludf.DUMMYFUNCTION("""COMPUTED_VALUE"""),"Manager")</f>
        <v>Manager</v>
      </c>
      <c r="F30" s="110" t="str">
        <f ca="1">IFERROR(__xludf.DUMMYFUNCTION("""COMPUTED_VALUE"""),"Intermediate")</f>
        <v>Intermediate</v>
      </c>
      <c r="G30" s="112">
        <f ca="1">IFERROR(__xludf.DUMMYFUNCTION("""COMPUTED_VALUE"""),0.028761574074074)</f>
        <v>2.8761574074073998E-2</v>
      </c>
      <c r="H30" s="119"/>
      <c r="I30" s="109"/>
    </row>
    <row r="31" spans="1:9" ht="33.75" customHeight="1" x14ac:dyDescent="0.15">
      <c r="A31" s="109"/>
      <c r="B31" s="109"/>
      <c r="C31" s="115">
        <f ca="1">IFERROR(__xludf.DUMMYFUNCTION("""COMPUTED_VALUE"""),2455004)</f>
        <v>2455004</v>
      </c>
      <c r="D31" s="116" t="str">
        <f ca="1">IFERROR(__xludf.DUMMYFUNCTION("""COMPUTED_VALUE"""),"Answering Tough Questions As A Leader")</f>
        <v>Answering Tough Questions As A Leader</v>
      </c>
      <c r="E31" s="115" t="str">
        <f ca="1">IFERROR(__xludf.DUMMYFUNCTION("""COMPUTED_VALUE"""),"Manager")</f>
        <v>Manager</v>
      </c>
      <c r="F31" s="110" t="str">
        <f ca="1">IFERROR(__xludf.DUMMYFUNCTION("""COMPUTED_VALUE"""),"Intermediate")</f>
        <v>Intermediate</v>
      </c>
      <c r="G31" s="112">
        <f ca="1">IFERROR(__xludf.DUMMYFUNCTION("""COMPUTED_VALUE"""),0.0193402777777777)</f>
        <v>1.9340277777777699E-2</v>
      </c>
      <c r="H31" s="119"/>
      <c r="I31" s="109"/>
    </row>
    <row r="32" spans="1:9" ht="33.75" customHeight="1" x14ac:dyDescent="0.15">
      <c r="A32" s="109"/>
      <c r="B32" s="109"/>
      <c r="C32" s="115">
        <f ca="1">IFERROR(__xludf.DUMMYFUNCTION("""COMPUTED_VALUE"""),2467097)</f>
        <v>2467097</v>
      </c>
      <c r="D32" s="116" t="str">
        <f ca="1">IFERROR(__xludf.DUMMYFUNCTION("""COMPUTED_VALUE"""),"Human Leadership")</f>
        <v>Human Leadership</v>
      </c>
      <c r="E32" s="115" t="str">
        <f ca="1">IFERROR(__xludf.DUMMYFUNCTION("""COMPUTED_VALUE"""),"Manager")</f>
        <v>Manager</v>
      </c>
      <c r="F32" s="110" t="str">
        <f ca="1">IFERROR(__xludf.DUMMYFUNCTION("""COMPUTED_VALUE"""),"Intermediate")</f>
        <v>Intermediate</v>
      </c>
      <c r="G32" s="112">
        <f ca="1">IFERROR(__xludf.DUMMYFUNCTION("""COMPUTED_VALUE"""),0.0249537037037037)</f>
        <v>2.49537037037037E-2</v>
      </c>
      <c r="H32" s="119"/>
      <c r="I32" s="109"/>
    </row>
    <row r="33" spans="1:9" ht="33.75" customHeight="1" x14ac:dyDescent="0.15">
      <c r="A33" s="109"/>
      <c r="B33" s="109"/>
      <c r="C33" s="115">
        <f ca="1">IFERROR(__xludf.DUMMYFUNCTION("""COMPUTED_VALUE"""),2480372)</f>
        <v>2480372</v>
      </c>
      <c r="D33" s="116" t="str">
        <f ca="1">IFERROR(__xludf.DUMMYFUNCTION("""COMPUTED_VALUE"""),"How to Support Flexible Work as a Manager")</f>
        <v>How to Support Flexible Work as a Manager</v>
      </c>
      <c r="E33" s="115" t="str">
        <f ca="1">IFERROR(__xludf.DUMMYFUNCTION("""COMPUTED_VALUE"""),"Manager")</f>
        <v>Manager</v>
      </c>
      <c r="F33" s="110" t="str">
        <f ca="1">IFERROR(__xludf.DUMMYFUNCTION("""COMPUTED_VALUE"""),"Intermediate")</f>
        <v>Intermediate</v>
      </c>
      <c r="G33" s="112">
        <f ca="1">IFERROR(__xludf.DUMMYFUNCTION("""COMPUTED_VALUE"""),0.0263888888888888)</f>
        <v>2.6388888888888799E-2</v>
      </c>
      <c r="H33" s="119"/>
      <c r="I33" s="109"/>
    </row>
    <row r="34" spans="1:9" ht="33.75" customHeight="1" x14ac:dyDescent="0.15">
      <c r="A34" s="109"/>
      <c r="B34" s="109"/>
      <c r="C34" s="115">
        <f ca="1">IFERROR(__xludf.DUMMYFUNCTION("""COMPUTED_VALUE"""),2450132)</f>
        <v>2450132</v>
      </c>
      <c r="D34" s="116" t="str">
        <f ca="1">IFERROR(__xludf.DUMMYFUNCTION("""COMPUTED_VALUE"""),"How Leaders Can Connect Empathy and Results")</f>
        <v>How Leaders Can Connect Empathy and Results</v>
      </c>
      <c r="E34" s="115" t="str">
        <f ca="1">IFERROR(__xludf.DUMMYFUNCTION("""COMPUTED_VALUE"""),"Manager")</f>
        <v>Manager</v>
      </c>
      <c r="F34" s="110" t="str">
        <f ca="1">IFERROR(__xludf.DUMMYFUNCTION("""COMPUTED_VALUE"""),"Intermediate")</f>
        <v>Intermediate</v>
      </c>
      <c r="G34" s="112">
        <f ca="1">IFERROR(__xludf.DUMMYFUNCTION("""COMPUTED_VALUE"""),0.0192592592592592)</f>
        <v>1.9259259259259202E-2</v>
      </c>
      <c r="H34" s="119"/>
      <c r="I34" s="109"/>
    </row>
    <row r="35" spans="1:9" ht="33.75" customHeight="1" x14ac:dyDescent="0.15">
      <c r="A35" s="109"/>
      <c r="B35" s="109"/>
      <c r="C35" s="115">
        <f ca="1">IFERROR(__xludf.DUMMYFUNCTION("""COMPUTED_VALUE"""),2885092)</f>
        <v>2885092</v>
      </c>
      <c r="D35" s="116" t="str">
        <f ca="1">IFERROR(__xludf.DUMMYFUNCTION("""COMPUTED_VALUE"""),"Managing Skills for Remote Leaders")</f>
        <v>Managing Skills for Remote Leaders</v>
      </c>
      <c r="E35" s="115" t="str">
        <f ca="1">IFERROR(__xludf.DUMMYFUNCTION("""COMPUTED_VALUE"""),"Manager")</f>
        <v>Manager</v>
      </c>
      <c r="F35" s="110" t="str">
        <f ca="1">IFERROR(__xludf.DUMMYFUNCTION("""COMPUTED_VALUE"""),"Intermediate")</f>
        <v>Intermediate</v>
      </c>
      <c r="G35" s="112">
        <f ca="1">IFERROR(__xludf.DUMMYFUNCTION("""COMPUTED_VALUE"""),0.0500810185185185)</f>
        <v>5.0081018518518497E-2</v>
      </c>
      <c r="H35" s="119"/>
      <c r="I35" s="109"/>
    </row>
    <row r="36" spans="1:9" ht="33.75" customHeight="1" x14ac:dyDescent="0.15">
      <c r="A36" s="109"/>
      <c r="B36" s="109"/>
      <c r="C36" s="115">
        <f ca="1">IFERROR(__xludf.DUMMYFUNCTION("""COMPUTED_VALUE"""),2882043)</f>
        <v>2882043</v>
      </c>
      <c r="D36" s="116" t="str">
        <f ca="1">IFERROR(__xludf.DUMMYFUNCTION("""COMPUTED_VALUE"""),"Leadership through Feedback")</f>
        <v>Leadership through Feedback</v>
      </c>
      <c r="E36" s="115" t="str">
        <f ca="1">IFERROR(__xludf.DUMMYFUNCTION("""COMPUTED_VALUE"""),"Manager")</f>
        <v>Manager</v>
      </c>
      <c r="F36" s="110" t="str">
        <f ca="1">IFERROR(__xludf.DUMMYFUNCTION("""COMPUTED_VALUE"""),"Intermediate")</f>
        <v>Intermediate</v>
      </c>
      <c r="G36" s="112">
        <f ca="1">IFERROR(__xludf.DUMMYFUNCTION("""COMPUTED_VALUE"""),0.056412037037037)</f>
        <v>5.6412037037036997E-2</v>
      </c>
      <c r="H36" s="119"/>
      <c r="I36" s="109"/>
    </row>
    <row r="37" spans="1:9" ht="33.75" customHeight="1" x14ac:dyDescent="0.15">
      <c r="A37" s="109"/>
      <c r="B37" s="109"/>
      <c r="C37" s="115">
        <f ca="1">IFERROR(__xludf.DUMMYFUNCTION("""COMPUTED_VALUE"""),2822677)</f>
        <v>2822677</v>
      </c>
      <c r="D37" s="116" t="str">
        <f ca="1">IFERROR(__xludf.DUMMYFUNCTION("""COMPUTED_VALUE"""),"Leading and Motivating People with Different Personalities")</f>
        <v>Leading and Motivating People with Different Personalities</v>
      </c>
      <c r="E37" s="115" t="str">
        <f ca="1">IFERROR(__xludf.DUMMYFUNCTION("""COMPUTED_VALUE"""),"Manager")</f>
        <v>Manager</v>
      </c>
      <c r="F37" s="110" t="str">
        <f ca="1">IFERROR(__xludf.DUMMYFUNCTION("""COMPUTED_VALUE"""),"Intermediate")</f>
        <v>Intermediate</v>
      </c>
      <c r="G37" s="112">
        <f ca="1">IFERROR(__xludf.DUMMYFUNCTION("""COMPUTED_VALUE"""),0.0270949074074074)</f>
        <v>2.7094907407407401E-2</v>
      </c>
      <c r="H37" s="119"/>
      <c r="I37" s="109"/>
    </row>
    <row r="38" spans="1:9" ht="33.75" customHeight="1" x14ac:dyDescent="0.15">
      <c r="A38" s="109"/>
      <c r="B38" s="109"/>
      <c r="C38" s="115">
        <f ca="1">IFERROR(__xludf.DUMMYFUNCTION("""COMPUTED_VALUE"""),2890082)</f>
        <v>2890082</v>
      </c>
      <c r="D38" s="116" t="str">
        <f ca="1">IFERROR(__xludf.DUMMYFUNCTION("""COMPUTED_VALUE"""),"Understanding the Leadership Behaviors That Can Sabotage Your Success")</f>
        <v>Understanding the Leadership Behaviors That Can Sabotage Your Success</v>
      </c>
      <c r="E38" s="115" t="str">
        <f ca="1">IFERROR(__xludf.DUMMYFUNCTION("""COMPUTED_VALUE"""),"Manager")</f>
        <v>Manager</v>
      </c>
      <c r="F38" s="110" t="str">
        <f ca="1">IFERROR(__xludf.DUMMYFUNCTION("""COMPUTED_VALUE"""),"Intermediate")</f>
        <v>Intermediate</v>
      </c>
      <c r="G38" s="112">
        <f ca="1">IFERROR(__xludf.DUMMYFUNCTION("""COMPUTED_VALUE"""),0.0327314814814814)</f>
        <v>3.2731481481481403E-2</v>
      </c>
      <c r="H38" s="119"/>
      <c r="I38" s="109"/>
    </row>
    <row r="39" spans="1:9" ht="33.75" customHeight="1" x14ac:dyDescent="0.15">
      <c r="A39" s="109"/>
      <c r="B39" s="109"/>
      <c r="C39" s="115">
        <f ca="1">IFERROR(__xludf.DUMMYFUNCTION("""COMPUTED_VALUE"""),2893109)</f>
        <v>2893109</v>
      </c>
      <c r="D39" s="116" t="str">
        <f ca="1">IFERROR(__xludf.DUMMYFUNCTION("""COMPUTED_VALUE"""),"Leading with Empathy")</f>
        <v>Leading with Empathy</v>
      </c>
      <c r="E39" s="115" t="str">
        <f ca="1">IFERROR(__xludf.DUMMYFUNCTION("""COMPUTED_VALUE"""),"Manager")</f>
        <v>Manager</v>
      </c>
      <c r="F39" s="110" t="str">
        <f ca="1">IFERROR(__xludf.DUMMYFUNCTION("""COMPUTED_VALUE"""),"Intermediate")</f>
        <v>Intermediate</v>
      </c>
      <c r="G39" s="112">
        <f ca="1">IFERROR(__xludf.DUMMYFUNCTION("""COMPUTED_VALUE"""),0.0266203703703703)</f>
        <v>2.6620370370370301E-2</v>
      </c>
      <c r="H39" s="119"/>
      <c r="I39" s="109"/>
    </row>
    <row r="40" spans="1:9" ht="33.75" customHeight="1" x14ac:dyDescent="0.15">
      <c r="A40" s="109"/>
      <c r="B40" s="109"/>
      <c r="C40" s="115">
        <f ca="1">IFERROR(__xludf.DUMMYFUNCTION("""COMPUTED_VALUE"""),2424407)</f>
        <v>2424407</v>
      </c>
      <c r="D40" s="116" t="str">
        <f ca="1">IFERROR(__xludf.DUMMYFUNCTION("""COMPUTED_VALUE"""),"Leadership Presence in Action")</f>
        <v>Leadership Presence in Action</v>
      </c>
      <c r="E40" s="115" t="str">
        <f ca="1">IFERROR(__xludf.DUMMYFUNCTION("""COMPUTED_VALUE"""),"Manager")</f>
        <v>Manager</v>
      </c>
      <c r="F40" s="110" t="str">
        <f ca="1">IFERROR(__xludf.DUMMYFUNCTION("""COMPUTED_VALUE"""),"Intermediate")</f>
        <v>Intermediate</v>
      </c>
      <c r="G40" s="112">
        <f ca="1">IFERROR(__xludf.DUMMYFUNCTION("""COMPUTED_VALUE"""),0.0199074074074074)</f>
        <v>1.9907407407407401E-2</v>
      </c>
      <c r="H40" s="119"/>
      <c r="I40" s="109"/>
    </row>
    <row r="41" spans="1:9" ht="33.75" customHeight="1" x14ac:dyDescent="0.15">
      <c r="A41" s="109"/>
      <c r="B41" s="109"/>
      <c r="C41" s="115">
        <f ca="1">IFERROR(__xludf.DUMMYFUNCTION("""COMPUTED_VALUE"""),2877028)</f>
        <v>2877028</v>
      </c>
      <c r="D41" s="116" t="str">
        <f ca="1">IFERROR(__xludf.DUMMYFUNCTION("""COMPUTED_VALUE"""),"Becoming a Manager Your Team Loves")</f>
        <v>Becoming a Manager Your Team Loves</v>
      </c>
      <c r="E41" s="115" t="str">
        <f ca="1">IFERROR(__xludf.DUMMYFUNCTION("""COMPUTED_VALUE"""),"Manager")</f>
        <v>Manager</v>
      </c>
      <c r="F41" s="110" t="str">
        <f ca="1">IFERROR(__xludf.DUMMYFUNCTION("""COMPUTED_VALUE"""),"General")</f>
        <v>General</v>
      </c>
      <c r="G41" s="112">
        <f ca="1">IFERROR(__xludf.DUMMYFUNCTION("""COMPUTED_VALUE"""),0.0527083333333333)</f>
        <v>5.2708333333333302E-2</v>
      </c>
      <c r="H41" s="119"/>
      <c r="I41" s="109"/>
    </row>
    <row r="42" spans="1:9" ht="33.75" customHeight="1" x14ac:dyDescent="0.15">
      <c r="A42" s="109"/>
      <c r="B42" s="109"/>
      <c r="C42" s="115">
        <f ca="1">IFERROR(__xludf.DUMMYFUNCTION("""COMPUTED_VALUE"""),2834033)</f>
        <v>2834033</v>
      </c>
      <c r="D42" s="116" t="str">
        <f ca="1">IFERROR(__xludf.DUMMYFUNCTION("""COMPUTED_VALUE"""),"Jeff Weiner on Leading like a CEO")</f>
        <v>Jeff Weiner on Leading like a CEO</v>
      </c>
      <c r="E42" s="115" t="str">
        <f ca="1">IFERROR(__xludf.DUMMYFUNCTION("""COMPUTED_VALUE"""),"Manager")</f>
        <v>Manager</v>
      </c>
      <c r="F42" s="110" t="str">
        <f ca="1">IFERROR(__xludf.DUMMYFUNCTION("""COMPUTED_VALUE"""),"General")</f>
        <v>General</v>
      </c>
      <c r="G42" s="112">
        <f ca="1">IFERROR(__xludf.DUMMYFUNCTION("""COMPUTED_VALUE"""),0.131516203703703)</f>
        <v>0.13151620370370301</v>
      </c>
      <c r="H42" s="119"/>
      <c r="I42" s="109"/>
    </row>
    <row r="43" spans="1:9" ht="33.75" customHeight="1" x14ac:dyDescent="0.15">
      <c r="A43" s="109"/>
      <c r="B43" s="109"/>
      <c r="C43" s="115">
        <f ca="1">IFERROR(__xludf.DUMMYFUNCTION("""COMPUTED_VALUE"""),2449204)</f>
        <v>2449204</v>
      </c>
      <c r="D43" s="116" t="str">
        <f ca="1">IFERROR(__xludf.DUMMYFUNCTION("""COMPUTED_VALUE"""),"Advice for Leaders during a Crisis")</f>
        <v>Advice for Leaders during a Crisis</v>
      </c>
      <c r="E43" s="115" t="str">
        <f ca="1">IFERROR(__xludf.DUMMYFUNCTION("""COMPUTED_VALUE"""),"Manager")</f>
        <v>Manager</v>
      </c>
      <c r="F43" s="110" t="str">
        <f ca="1">IFERROR(__xludf.DUMMYFUNCTION("""COMPUTED_VALUE"""),"General")</f>
        <v>General</v>
      </c>
      <c r="G43" s="112">
        <f ca="1">IFERROR(__xludf.DUMMYFUNCTION("""COMPUTED_VALUE"""),0.0448958333333333)</f>
        <v>4.4895833333333302E-2</v>
      </c>
      <c r="H43" s="119"/>
      <c r="I43" s="109"/>
    </row>
    <row r="44" spans="1:9" ht="33.75" customHeight="1" x14ac:dyDescent="0.15">
      <c r="A44" s="109"/>
      <c r="B44" s="109"/>
      <c r="C44" s="115">
        <f ca="1">IFERROR(__xludf.DUMMYFUNCTION("""COMPUTED_VALUE"""),2488474)</f>
        <v>2488474</v>
      </c>
      <c r="D44" s="116" t="str">
        <f ca="1">IFERROR(__xludf.DUMMYFUNCTION("""COMPUTED_VALUE"""),"Leading from the Roots: Nature Inspired Leadership Lessons")</f>
        <v>Leading from the Roots: Nature Inspired Leadership Lessons</v>
      </c>
      <c r="E44" s="115" t="str">
        <f ca="1">IFERROR(__xludf.DUMMYFUNCTION("""COMPUTED_VALUE"""),"Manager")</f>
        <v>Manager</v>
      </c>
      <c r="F44" s="110" t="str">
        <f ca="1">IFERROR(__xludf.DUMMYFUNCTION("""COMPUTED_VALUE"""),"General")</f>
        <v>General</v>
      </c>
      <c r="G44" s="112">
        <f ca="1">IFERROR(__xludf.DUMMYFUNCTION("""COMPUTED_VALUE"""),0.0503819444444444)</f>
        <v>5.0381944444444403E-2</v>
      </c>
      <c r="H44" s="119"/>
      <c r="I44" s="109"/>
    </row>
    <row r="45" spans="1:9" ht="33.75" customHeight="1" x14ac:dyDescent="0.15">
      <c r="A45" s="109"/>
      <c r="B45" s="109"/>
      <c r="C45" s="115">
        <f ca="1">IFERROR(__xludf.DUMMYFUNCTION("""COMPUTED_VALUE"""),2874216)</f>
        <v>2874216</v>
      </c>
      <c r="D45" s="116" t="str">
        <f ca="1">IFERROR(__xludf.DUMMYFUNCTION("""COMPUTED_VALUE"""),"Mindful Leadership")</f>
        <v>Mindful Leadership</v>
      </c>
      <c r="E45" s="115" t="str">
        <f ca="1">IFERROR(__xludf.DUMMYFUNCTION("""COMPUTED_VALUE"""),"General")</f>
        <v>General</v>
      </c>
      <c r="F45" s="110" t="str">
        <f ca="1">IFERROR(__xludf.DUMMYFUNCTION("""COMPUTED_VALUE"""),"Beginner")</f>
        <v>Beginner</v>
      </c>
      <c r="G45" s="112">
        <f ca="1">IFERROR(__xludf.DUMMYFUNCTION("""COMPUTED_VALUE"""),0.02375)</f>
        <v>2.375E-2</v>
      </c>
      <c r="H45" s="119"/>
      <c r="I45" s="109"/>
    </row>
    <row r="46" spans="1:9" ht="33.75" customHeight="1" x14ac:dyDescent="0.15">
      <c r="A46" s="109"/>
      <c r="B46" s="109"/>
      <c r="C46" s="115">
        <f ca="1">IFERROR(__xludf.DUMMYFUNCTION("""COMPUTED_VALUE"""),2846053)</f>
        <v>2846053</v>
      </c>
      <c r="D46" s="116" t="str">
        <f ca="1">IFERROR(__xludf.DUMMYFUNCTION("""COMPUTED_VALUE"""),"Leading Remote Projects and Virtual Teams")</f>
        <v>Leading Remote Projects and Virtual Teams</v>
      </c>
      <c r="E46" s="115" t="str">
        <f ca="1">IFERROR(__xludf.DUMMYFUNCTION("""COMPUTED_VALUE"""),"General")</f>
        <v>General</v>
      </c>
      <c r="F46" s="110" t="str">
        <f ca="1">IFERROR(__xludf.DUMMYFUNCTION("""COMPUTED_VALUE"""),"Beginner")</f>
        <v>Beginner</v>
      </c>
      <c r="G46" s="112">
        <f ca="1">IFERROR(__xludf.DUMMYFUNCTION("""COMPUTED_VALUE"""),0.0204513888888888)</f>
        <v>2.04513888888888E-2</v>
      </c>
      <c r="H46" s="119"/>
      <c r="I46" s="109"/>
    </row>
    <row r="47" spans="1:9" ht="33.75" customHeight="1" x14ac:dyDescent="0.15">
      <c r="A47" s="109"/>
      <c r="B47" s="109"/>
      <c r="C47" s="115">
        <f ca="1">IFERROR(__xludf.DUMMYFUNCTION("""COMPUTED_VALUE"""),2877030)</f>
        <v>2877030</v>
      </c>
      <c r="D47" s="116" t="str">
        <f ca="1">IFERROR(__xludf.DUMMYFUNCTION("""COMPUTED_VALUE"""),"Becoming an Impactful and Influential Leader")</f>
        <v>Becoming an Impactful and Influential Leader</v>
      </c>
      <c r="E47" s="115" t="str">
        <f ca="1">IFERROR(__xludf.DUMMYFUNCTION("""COMPUTED_VALUE"""),"General")</f>
        <v>General</v>
      </c>
      <c r="F47" s="110" t="str">
        <f ca="1">IFERROR(__xludf.DUMMYFUNCTION("""COMPUTED_VALUE"""),"Beginner")</f>
        <v>Beginner</v>
      </c>
      <c r="G47" s="112">
        <f ca="1">IFERROR(__xludf.DUMMYFUNCTION("""COMPUTED_VALUE"""),0.0147337962962962)</f>
        <v>1.47337962962962E-2</v>
      </c>
      <c r="H47" s="119"/>
      <c r="I47" s="109"/>
    </row>
    <row r="48" spans="1:9" ht="33.75" customHeight="1" x14ac:dyDescent="0.15">
      <c r="A48" s="109"/>
      <c r="B48" s="109"/>
      <c r="C48" s="115">
        <f ca="1">IFERROR(__xludf.DUMMYFUNCTION("""COMPUTED_VALUE"""),2297061)</f>
        <v>2297061</v>
      </c>
      <c r="D48" s="116" t="str">
        <f ca="1">IFERROR(__xludf.DUMMYFUNCTION("""COMPUTED_VALUE"""),"Become a Courageous Female Leader")</f>
        <v>Become a Courageous Female Leader</v>
      </c>
      <c r="E48" s="115" t="str">
        <f ca="1">IFERROR(__xludf.DUMMYFUNCTION("""COMPUTED_VALUE"""),"General")</f>
        <v>General</v>
      </c>
      <c r="F48" s="110" t="str">
        <f ca="1">IFERROR(__xludf.DUMMYFUNCTION("""COMPUTED_VALUE"""),"Beginner")</f>
        <v>Beginner</v>
      </c>
      <c r="G48" s="112">
        <f ca="1">IFERROR(__xludf.DUMMYFUNCTION("""COMPUTED_VALUE"""),0.0346759259259259)</f>
        <v>3.4675925925925902E-2</v>
      </c>
      <c r="H48" s="119"/>
      <c r="I48" s="109"/>
    </row>
    <row r="49" spans="1:9" ht="33.75" customHeight="1" x14ac:dyDescent="0.15">
      <c r="A49" s="109"/>
      <c r="B49" s="109"/>
      <c r="C49" s="115">
        <f ca="1">IFERROR(__xludf.DUMMYFUNCTION("""COMPUTED_VALUE"""),4362454)</f>
        <v>4362454</v>
      </c>
      <c r="D49" s="116" t="str">
        <f ca="1">IFERROR(__xludf.DUMMYFUNCTION("""COMPUTED_VALUE"""),"The Foundational Principle Separating Good Leaders from Bad Ones")</f>
        <v>The Foundational Principle Separating Good Leaders from Bad Ones</v>
      </c>
      <c r="E49" s="115" t="str">
        <f ca="1">IFERROR(__xludf.DUMMYFUNCTION("""COMPUTED_VALUE"""),"General")</f>
        <v>General</v>
      </c>
      <c r="F49" s="110" t="str">
        <f ca="1">IFERROR(__xludf.DUMMYFUNCTION("""COMPUTED_VALUE"""),"Beginner")</f>
        <v>Beginner</v>
      </c>
      <c r="G49" s="112">
        <f ca="1">IFERROR(__xludf.DUMMYFUNCTION("""COMPUTED_VALUE"""),0.0132986111111111)</f>
        <v>1.32986111111111E-2</v>
      </c>
      <c r="H49" s="119"/>
      <c r="I49" s="109"/>
    </row>
    <row r="50" spans="1:9" ht="33.75" customHeight="1" x14ac:dyDescent="0.15">
      <c r="A50" s="109"/>
      <c r="B50" s="109"/>
      <c r="C50" s="115">
        <f ca="1">IFERROR(__xludf.DUMMYFUNCTION("""COMPUTED_VALUE"""),4362621)</f>
        <v>4362621</v>
      </c>
      <c r="D50" s="116" t="str">
        <f ca="1">IFERROR(__xludf.DUMMYFUNCTION("""COMPUTED_VALUE"""),"The Crucial Perspectives of Effective Leaders")</f>
        <v>The Crucial Perspectives of Effective Leaders</v>
      </c>
      <c r="E50" s="115" t="str">
        <f ca="1">IFERROR(__xludf.DUMMYFUNCTION("""COMPUTED_VALUE"""),"General")</f>
        <v>General</v>
      </c>
      <c r="F50" s="110" t="str">
        <f ca="1">IFERROR(__xludf.DUMMYFUNCTION("""COMPUTED_VALUE"""),"Beginner")</f>
        <v>Beginner</v>
      </c>
      <c r="G50" s="112">
        <f ca="1">IFERROR(__xludf.DUMMYFUNCTION("""COMPUTED_VALUE"""),0.0157638888888888)</f>
        <v>1.57638888888888E-2</v>
      </c>
      <c r="H50" s="119"/>
      <c r="I50" s="109"/>
    </row>
    <row r="51" spans="1:9" ht="33.75" customHeight="1" x14ac:dyDescent="0.15">
      <c r="A51" s="109"/>
      <c r="B51" s="109"/>
      <c r="C51" s="115">
        <f ca="1">IFERROR(__xludf.DUMMYFUNCTION("""COMPUTED_VALUE"""),2974166)</f>
        <v>2974166</v>
      </c>
      <c r="D51" s="116" t="str">
        <f ca="1">IFERROR(__xludf.DUMMYFUNCTION("""COMPUTED_VALUE"""),"Leadership Tips, Tactics, and Advice")</f>
        <v>Leadership Tips, Tactics, and Advice</v>
      </c>
      <c r="E51" s="115" t="str">
        <f ca="1">IFERROR(__xludf.DUMMYFUNCTION("""COMPUTED_VALUE"""),"General")</f>
        <v>General</v>
      </c>
      <c r="F51" s="110" t="str">
        <f ca="1">IFERROR(__xludf.DUMMYFUNCTION("""COMPUTED_VALUE"""),"Beginner")</f>
        <v>Beginner</v>
      </c>
      <c r="G51" s="112">
        <f ca="1">IFERROR(__xludf.DUMMYFUNCTION("""COMPUTED_VALUE"""),0.0386805555555555)</f>
        <v>3.8680555555555503E-2</v>
      </c>
      <c r="H51" s="119"/>
      <c r="I51" s="109"/>
    </row>
    <row r="52" spans="1:9" ht="33.75" customHeight="1" x14ac:dyDescent="0.15">
      <c r="A52" s="109"/>
      <c r="B52" s="109"/>
      <c r="C52" s="115">
        <f ca="1">IFERROR(__xludf.DUMMYFUNCTION("""COMPUTED_VALUE"""),2974329)</f>
        <v>2974329</v>
      </c>
      <c r="D52" s="116" t="str">
        <f ca="1">IFERROR(__xludf.DUMMYFUNCTION("""COMPUTED_VALUE"""),"Inspirational Leadership Skills: Practical Motivational Leadership")</f>
        <v>Inspirational Leadership Skills: Practical Motivational Leadership</v>
      </c>
      <c r="E52" s="115" t="str">
        <f ca="1">IFERROR(__xludf.DUMMYFUNCTION("""COMPUTED_VALUE"""),"General")</f>
        <v>General</v>
      </c>
      <c r="F52" s="110" t="str">
        <f ca="1">IFERROR(__xludf.DUMMYFUNCTION("""COMPUTED_VALUE"""),"Beginner")</f>
        <v>Beginner</v>
      </c>
      <c r="G52" s="112">
        <f ca="1">IFERROR(__xludf.DUMMYFUNCTION("""COMPUTED_VALUE"""),0.126643518518518)</f>
        <v>0.12664351851851799</v>
      </c>
      <c r="H52" s="119"/>
      <c r="I52" s="109"/>
    </row>
    <row r="53" spans="1:9" ht="33.75" customHeight="1" x14ac:dyDescent="0.15">
      <c r="A53" s="109"/>
      <c r="B53" s="109"/>
      <c r="C53" s="115">
        <f ca="1">IFERROR(__xludf.DUMMYFUNCTION("""COMPUTED_VALUE"""),4364463)</f>
        <v>4364463</v>
      </c>
      <c r="D53" s="116" t="str">
        <f ca="1">IFERROR(__xludf.DUMMYFUNCTION("""COMPUTED_VALUE"""),"Taking the Fear out of Feedback")</f>
        <v>Taking the Fear out of Feedback</v>
      </c>
      <c r="E53" s="115" t="str">
        <f ca="1">IFERROR(__xludf.DUMMYFUNCTION("""COMPUTED_VALUE"""),"General")</f>
        <v>General</v>
      </c>
      <c r="F53" s="110" t="str">
        <f ca="1">IFERROR(__xludf.DUMMYFUNCTION("""COMPUTED_VALUE"""),"Beginner")</f>
        <v>Beginner</v>
      </c>
      <c r="G53" s="112">
        <f ca="1">IFERROR(__xludf.DUMMYFUNCTION("""COMPUTED_VALUE"""),0.0277777777777777)</f>
        <v>2.77777777777777E-2</v>
      </c>
      <c r="H53" s="119"/>
      <c r="I53" s="109"/>
    </row>
    <row r="54" spans="1:9" ht="33.75" customHeight="1" x14ac:dyDescent="0.15">
      <c r="A54" s="109"/>
      <c r="B54" s="109"/>
      <c r="C54" s="115">
        <f ca="1">IFERROR(__xludf.DUMMYFUNCTION("""COMPUTED_VALUE"""),2822414)</f>
        <v>2822414</v>
      </c>
      <c r="D54" s="116" t="str">
        <f ca="1">IFERROR(__xludf.DUMMYFUNCTION("""COMPUTED_VALUE"""),"Just Ask: Todd Dewett on Management and Leadership")</f>
        <v>Just Ask: Todd Dewett on Management and Leadership</v>
      </c>
      <c r="E54" s="115" t="str">
        <f ca="1">IFERROR(__xludf.DUMMYFUNCTION("""COMPUTED_VALUE"""),"General")</f>
        <v>General</v>
      </c>
      <c r="F54" s="110" t="str">
        <f ca="1">IFERROR(__xludf.DUMMYFUNCTION("""COMPUTED_VALUE"""),"Beginner + Intermediate")</f>
        <v>Beginner + Intermediate</v>
      </c>
      <c r="G54" s="112">
        <f ca="1">IFERROR(__xludf.DUMMYFUNCTION("""COMPUTED_VALUE"""),0.0523958333333333)</f>
        <v>5.2395833333333301E-2</v>
      </c>
      <c r="H54" s="119"/>
      <c r="I54" s="109"/>
    </row>
    <row r="55" spans="1:9" ht="33.75" customHeight="1" x14ac:dyDescent="0.15">
      <c r="A55" s="109"/>
      <c r="B55" s="109"/>
      <c r="C55" s="115">
        <f ca="1">IFERROR(__xludf.DUMMYFUNCTION("""COMPUTED_VALUE"""),2825490)</f>
        <v>2825490</v>
      </c>
      <c r="D55" s="116" t="str">
        <f ca="1">IFERROR(__xludf.DUMMYFUNCTION("""COMPUTED_VALUE"""),"Building Your Visibility as a Leader")</f>
        <v>Building Your Visibility as a Leader</v>
      </c>
      <c r="E55" s="115" t="str">
        <f ca="1">IFERROR(__xludf.DUMMYFUNCTION("""COMPUTED_VALUE"""),"General")</f>
        <v>General</v>
      </c>
      <c r="F55" s="110" t="str">
        <f ca="1">IFERROR(__xludf.DUMMYFUNCTION("""COMPUTED_VALUE"""),"Intermediate")</f>
        <v>Intermediate</v>
      </c>
      <c r="G55" s="112">
        <f ca="1">IFERROR(__xludf.DUMMYFUNCTION("""COMPUTED_VALUE"""),0.0273726851851851)</f>
        <v>2.7372685185185101E-2</v>
      </c>
      <c r="H55" s="119"/>
      <c r="I55" s="109"/>
    </row>
    <row r="56" spans="1:9" ht="33.75" customHeight="1" x14ac:dyDescent="0.15">
      <c r="A56" s="109"/>
      <c r="B56" s="109"/>
      <c r="C56" s="115">
        <f ca="1">IFERROR(__xludf.DUMMYFUNCTION("""COMPUTED_VALUE"""),2822642)</f>
        <v>2822642</v>
      </c>
      <c r="D56" s="116" t="str">
        <f ca="1">IFERROR(__xludf.DUMMYFUNCTION("""COMPUTED_VALUE"""),"Leadership Mindsets")</f>
        <v>Leadership Mindsets</v>
      </c>
      <c r="E56" s="115" t="str">
        <f ca="1">IFERROR(__xludf.DUMMYFUNCTION("""COMPUTED_VALUE"""),"General")</f>
        <v>General</v>
      </c>
      <c r="F56" s="110" t="str">
        <f ca="1">IFERROR(__xludf.DUMMYFUNCTION("""COMPUTED_VALUE"""),"Intermediate")</f>
        <v>Intermediate</v>
      </c>
      <c r="G56" s="112">
        <f ca="1">IFERROR(__xludf.DUMMYFUNCTION("""COMPUTED_VALUE"""),0.024386574074074)</f>
        <v>2.4386574074074002E-2</v>
      </c>
      <c r="H56" s="119"/>
      <c r="I56" s="109"/>
    </row>
    <row r="57" spans="1:9" ht="33.75" customHeight="1" x14ac:dyDescent="0.15">
      <c r="A57" s="109"/>
      <c r="B57" s="109"/>
      <c r="C57" s="115">
        <f ca="1">IFERROR(__xludf.DUMMYFUNCTION("""COMPUTED_VALUE"""),2836021)</f>
        <v>2836021</v>
      </c>
      <c r="D57" s="116" t="str">
        <f ca="1">IFERROR(__xludf.DUMMYFUNCTION("""COMPUTED_VALUE"""),"Leadership Skills for The Future")</f>
        <v>Leadership Skills for The Future</v>
      </c>
      <c r="E57" s="115" t="str">
        <f ca="1">IFERROR(__xludf.DUMMYFUNCTION("""COMPUTED_VALUE"""),"General")</f>
        <v>General</v>
      </c>
      <c r="F57" s="110" t="str">
        <f ca="1">IFERROR(__xludf.DUMMYFUNCTION("""COMPUTED_VALUE"""),"Intermediate")</f>
        <v>Intermediate</v>
      </c>
      <c r="G57" s="112">
        <f ca="1">IFERROR(__xludf.DUMMYFUNCTION("""COMPUTED_VALUE"""),0.0379513888888888)</f>
        <v>3.7951388888888798E-2</v>
      </c>
      <c r="H57" s="119"/>
      <c r="I57" s="109"/>
    </row>
    <row r="58" spans="1:9" ht="33.75" customHeight="1" x14ac:dyDescent="0.15">
      <c r="A58" s="109"/>
      <c r="B58" s="109"/>
      <c r="C58" s="115">
        <f ca="1">IFERROR(__xludf.DUMMYFUNCTION("""COMPUTED_VALUE"""),2824374)</f>
        <v>2824374</v>
      </c>
      <c r="D58" s="116" t="str">
        <f ca="1">IFERROR(__xludf.DUMMYFUNCTION("""COMPUTED_VALUE"""),"How Leaders Can Motivate Others by Creating Meaning")</f>
        <v>How Leaders Can Motivate Others by Creating Meaning</v>
      </c>
      <c r="E58" s="115" t="str">
        <f ca="1">IFERROR(__xludf.DUMMYFUNCTION("""COMPUTED_VALUE"""),"General")</f>
        <v>General</v>
      </c>
      <c r="F58" s="110" t="str">
        <f ca="1">IFERROR(__xludf.DUMMYFUNCTION("""COMPUTED_VALUE"""),"Intermediate")</f>
        <v>Intermediate</v>
      </c>
      <c r="G58" s="112">
        <f ca="1">IFERROR(__xludf.DUMMYFUNCTION("""COMPUTED_VALUE"""),0.0245833333333333)</f>
        <v>2.4583333333333301E-2</v>
      </c>
      <c r="H58" s="119"/>
      <c r="I58" s="109"/>
    </row>
    <row r="59" spans="1:9" ht="33.75" customHeight="1" x14ac:dyDescent="0.15">
      <c r="A59" s="109"/>
      <c r="B59" s="109"/>
      <c r="C59" s="115">
        <f ca="1">IFERROR(__xludf.DUMMYFUNCTION("""COMPUTED_VALUE"""),2833004)</f>
        <v>2833004</v>
      </c>
      <c r="D59" s="116" t="str">
        <f ca="1">IFERROR(__xludf.DUMMYFUNCTION("""COMPUTED_VALUE"""),"Mastering Self-Leadership")</f>
        <v>Mastering Self-Leadership</v>
      </c>
      <c r="E59" s="115" t="str">
        <f ca="1">IFERROR(__xludf.DUMMYFUNCTION("""COMPUTED_VALUE"""),"General")</f>
        <v>General</v>
      </c>
      <c r="F59" s="110" t="str">
        <f ca="1">IFERROR(__xludf.DUMMYFUNCTION("""COMPUTED_VALUE"""),"General")</f>
        <v>General</v>
      </c>
      <c r="G59" s="112">
        <f ca="1">IFERROR(__xludf.DUMMYFUNCTION("""COMPUTED_VALUE"""),0.0181134259259259)</f>
        <v>1.8113425925925901E-2</v>
      </c>
      <c r="H59" s="119"/>
      <c r="I59" s="109"/>
    </row>
    <row r="60" spans="1:9" ht="33.75" customHeight="1" x14ac:dyDescent="0.15">
      <c r="A60" s="109"/>
      <c r="B60" s="109"/>
      <c r="C60" s="115">
        <f ca="1">IFERROR(__xludf.DUMMYFUNCTION("""COMPUTED_VALUE"""),2874051)</f>
        <v>2874051</v>
      </c>
      <c r="D60" s="116" t="str">
        <f ca="1">IFERROR(__xludf.DUMMYFUNCTION("""COMPUTED_VALUE"""),"Listen to Lead")</f>
        <v>Listen to Lead</v>
      </c>
      <c r="E60" s="115" t="str">
        <f ca="1">IFERROR(__xludf.DUMMYFUNCTION("""COMPUTED_VALUE"""),"General")</f>
        <v>General</v>
      </c>
      <c r="F60" s="110" t="str">
        <f ca="1">IFERROR(__xludf.DUMMYFUNCTION("""COMPUTED_VALUE"""),"General")</f>
        <v>General</v>
      </c>
      <c r="G60" s="112">
        <f ca="1">IFERROR(__xludf.DUMMYFUNCTION("""COMPUTED_VALUE"""),0.0345949074074074)</f>
        <v>3.4594907407407401E-2</v>
      </c>
      <c r="H60" s="119"/>
      <c r="I60" s="109"/>
    </row>
    <row r="61" spans="1:9" ht="33.75" customHeight="1" x14ac:dyDescent="0.15">
      <c r="A61" s="109"/>
      <c r="B61" s="109"/>
      <c r="C61" s="115"/>
      <c r="D61" s="121"/>
      <c r="E61" s="115"/>
      <c r="F61" s="110"/>
      <c r="G61" s="110"/>
      <c r="H61" s="119"/>
      <c r="I61" s="109"/>
    </row>
    <row r="62" spans="1:9" ht="33.75" customHeight="1" x14ac:dyDescent="0.15">
      <c r="A62" s="109"/>
      <c r="B62" s="109"/>
      <c r="C62" s="115"/>
      <c r="D62" s="121"/>
      <c r="E62" s="115"/>
      <c r="F62" s="110"/>
      <c r="G62" s="110"/>
      <c r="H62" s="119"/>
      <c r="I62" s="109"/>
    </row>
    <row r="63" spans="1:9" ht="33.75" customHeight="1" x14ac:dyDescent="0.15">
      <c r="A63" s="109"/>
      <c r="B63" s="109"/>
      <c r="C63" s="115"/>
      <c r="D63" s="121"/>
      <c r="E63" s="115"/>
      <c r="F63" s="110"/>
      <c r="G63" s="110"/>
      <c r="H63" s="119"/>
      <c r="I63" s="109"/>
    </row>
    <row r="64" spans="1:9" ht="33.75" customHeight="1" x14ac:dyDescent="0.15">
      <c r="A64" s="109"/>
      <c r="B64" s="109"/>
      <c r="C64" s="115"/>
      <c r="D64" s="121"/>
      <c r="E64" s="115"/>
      <c r="F64" s="110"/>
      <c r="G64" s="110"/>
      <c r="H64" s="119"/>
      <c r="I64" s="109"/>
    </row>
    <row r="65" spans="1:9" ht="33.75" customHeight="1" x14ac:dyDescent="0.15">
      <c r="A65" s="109"/>
      <c r="B65" s="109"/>
      <c r="C65" s="115"/>
      <c r="D65" s="121"/>
      <c r="E65" s="115"/>
      <c r="F65" s="110"/>
      <c r="G65" s="110"/>
      <c r="H65" s="119"/>
      <c r="I65" s="109"/>
    </row>
    <row r="66" spans="1:9" ht="33.75" customHeight="1" x14ac:dyDescent="0.15">
      <c r="A66" s="109"/>
      <c r="B66" s="109"/>
      <c r="C66" s="115"/>
      <c r="D66" s="121"/>
      <c r="E66" s="115"/>
      <c r="F66" s="110"/>
      <c r="G66" s="110"/>
      <c r="H66" s="119"/>
      <c r="I66" s="109"/>
    </row>
    <row r="67" spans="1:9" ht="33.75" customHeight="1" x14ac:dyDescent="0.15">
      <c r="A67" s="109"/>
      <c r="B67" s="109"/>
      <c r="C67" s="115"/>
      <c r="D67" s="121"/>
      <c r="E67" s="115"/>
      <c r="F67" s="110"/>
      <c r="G67" s="110"/>
      <c r="H67" s="119"/>
      <c r="I67" s="109"/>
    </row>
    <row r="68" spans="1:9" ht="33.75" customHeight="1" x14ac:dyDescent="0.15">
      <c r="A68" s="109"/>
      <c r="B68" s="109"/>
      <c r="C68" s="115"/>
      <c r="D68" s="121"/>
      <c r="E68" s="115"/>
      <c r="F68" s="110"/>
      <c r="G68" s="110"/>
      <c r="H68" s="119"/>
      <c r="I68" s="109"/>
    </row>
    <row r="69" spans="1:9" ht="33.75" customHeight="1" x14ac:dyDescent="0.15">
      <c r="A69" s="109"/>
      <c r="B69" s="109"/>
      <c r="C69" s="115"/>
      <c r="D69" s="121"/>
      <c r="E69" s="115"/>
      <c r="F69" s="110"/>
      <c r="G69" s="110"/>
      <c r="H69" s="119"/>
      <c r="I69" s="109"/>
    </row>
    <row r="70" spans="1:9" ht="33.75" customHeight="1" x14ac:dyDescent="0.15">
      <c r="A70" s="109"/>
      <c r="B70" s="109"/>
      <c r="C70" s="115"/>
      <c r="D70" s="121"/>
      <c r="E70" s="115"/>
      <c r="F70" s="110"/>
      <c r="G70" s="110"/>
      <c r="H70" s="119"/>
      <c r="I70" s="109"/>
    </row>
    <row r="71" spans="1:9" ht="33.75" customHeight="1" x14ac:dyDescent="0.15">
      <c r="A71" s="109"/>
      <c r="B71" s="109"/>
      <c r="C71" s="115"/>
      <c r="D71" s="121"/>
      <c r="E71" s="115"/>
      <c r="F71" s="110"/>
      <c r="G71" s="110"/>
      <c r="H71" s="119"/>
      <c r="I71" s="109"/>
    </row>
    <row r="72" spans="1:9" ht="33.75" customHeight="1" x14ac:dyDescent="0.15">
      <c r="A72" s="109"/>
      <c r="B72" s="109"/>
      <c r="C72" s="115"/>
      <c r="D72" s="121"/>
      <c r="E72" s="115"/>
      <c r="F72" s="110"/>
      <c r="G72" s="110"/>
      <c r="H72" s="119"/>
      <c r="I72" s="109"/>
    </row>
    <row r="73" spans="1:9" ht="33.75" customHeight="1" x14ac:dyDescent="0.15">
      <c r="A73" s="109"/>
      <c r="B73" s="109"/>
      <c r="C73" s="115"/>
      <c r="D73" s="121"/>
      <c r="E73" s="115"/>
      <c r="F73" s="110"/>
      <c r="G73" s="110"/>
      <c r="H73" s="119"/>
      <c r="I73" s="109"/>
    </row>
    <row r="74" spans="1:9" ht="33.75" customHeight="1" x14ac:dyDescent="0.15">
      <c r="A74" s="109"/>
      <c r="B74" s="109"/>
      <c r="C74" s="115"/>
      <c r="D74" s="121"/>
      <c r="E74" s="115"/>
      <c r="F74" s="110"/>
      <c r="G74" s="110"/>
      <c r="H74" s="119"/>
      <c r="I74" s="109"/>
    </row>
    <row r="75" spans="1:9" ht="33.75" customHeight="1" x14ac:dyDescent="0.15">
      <c r="A75" s="109"/>
      <c r="B75" s="109"/>
      <c r="C75" s="115"/>
      <c r="D75" s="121"/>
      <c r="E75" s="115"/>
      <c r="F75" s="110"/>
      <c r="G75" s="112"/>
      <c r="H75" s="119"/>
      <c r="I75" s="109"/>
    </row>
    <row r="76" spans="1:9" ht="33.75" customHeight="1" x14ac:dyDescent="0.15">
      <c r="A76" s="109"/>
      <c r="B76" s="109"/>
      <c r="C76" s="115"/>
      <c r="D76" s="121"/>
      <c r="E76" s="115"/>
      <c r="F76" s="110"/>
      <c r="G76" s="112"/>
      <c r="H76" s="119"/>
      <c r="I76" s="109"/>
    </row>
    <row r="77" spans="1:9" ht="33.75" customHeight="1" x14ac:dyDescent="0.15">
      <c r="A77" s="109"/>
      <c r="B77" s="109"/>
      <c r="C77" s="115"/>
      <c r="D77" s="121"/>
      <c r="E77" s="115"/>
      <c r="F77" s="110"/>
      <c r="G77" s="112"/>
      <c r="H77" s="119"/>
      <c r="I77" s="109"/>
    </row>
    <row r="78" spans="1:9" ht="33.75" customHeight="1" x14ac:dyDescent="0.15">
      <c r="A78" s="109"/>
      <c r="B78" s="109"/>
      <c r="C78" s="115"/>
      <c r="D78" s="121"/>
      <c r="E78" s="115"/>
      <c r="F78" s="110"/>
      <c r="G78" s="112"/>
      <c r="H78" s="119"/>
      <c r="I78" s="109"/>
    </row>
    <row r="79" spans="1:9" ht="33.75" customHeight="1" x14ac:dyDescent="0.15">
      <c r="A79" s="109"/>
      <c r="B79" s="109"/>
      <c r="C79" s="115"/>
      <c r="D79" s="121"/>
      <c r="E79" s="115"/>
      <c r="F79" s="110"/>
      <c r="G79" s="112"/>
      <c r="H79" s="119"/>
      <c r="I79" s="109"/>
    </row>
    <row r="80" spans="1:9" ht="33.75" customHeight="1" x14ac:dyDescent="0.15">
      <c r="A80" s="109"/>
      <c r="B80" s="109"/>
      <c r="C80" s="115"/>
      <c r="D80" s="121"/>
      <c r="E80" s="115"/>
      <c r="F80" s="110"/>
      <c r="G80" s="112"/>
      <c r="H80" s="119"/>
      <c r="I80" s="109"/>
    </row>
    <row r="81" spans="1:9" ht="33.75" customHeight="1" x14ac:dyDescent="0.15">
      <c r="A81" s="109"/>
      <c r="B81" s="109"/>
      <c r="C81" s="115"/>
      <c r="D81" s="121"/>
      <c r="E81" s="115"/>
      <c r="F81" s="110"/>
      <c r="G81" s="112"/>
      <c r="H81" s="119"/>
      <c r="I81" s="109"/>
    </row>
    <row r="82" spans="1:9" ht="33.75" customHeight="1" x14ac:dyDescent="0.15">
      <c r="A82" s="109"/>
      <c r="B82" s="109"/>
      <c r="C82" s="115"/>
      <c r="D82" s="121"/>
      <c r="E82" s="115"/>
      <c r="F82" s="110"/>
      <c r="G82" s="112"/>
      <c r="H82" s="119"/>
      <c r="I82" s="109"/>
    </row>
    <row r="83" spans="1:9" ht="33.75" customHeight="1" x14ac:dyDescent="0.15">
      <c r="A83" s="109"/>
      <c r="B83" s="109"/>
      <c r="C83" s="115"/>
      <c r="D83" s="121"/>
      <c r="E83" s="115"/>
      <c r="F83" s="110"/>
      <c r="G83" s="112"/>
      <c r="H83" s="119"/>
      <c r="I83" s="109"/>
    </row>
    <row r="84" spans="1:9" ht="33.75" customHeight="1" x14ac:dyDescent="0.15">
      <c r="A84" s="109"/>
      <c r="B84" s="109"/>
      <c r="C84" s="115"/>
      <c r="D84" s="121"/>
      <c r="E84" s="115"/>
      <c r="F84" s="110"/>
      <c r="G84" s="112"/>
      <c r="H84" s="119"/>
      <c r="I84" s="109"/>
    </row>
    <row r="85" spans="1:9" ht="33.75" customHeight="1" x14ac:dyDescent="0.15">
      <c r="A85" s="109"/>
      <c r="B85" s="109"/>
      <c r="C85" s="115"/>
      <c r="D85" s="121"/>
      <c r="E85" s="115"/>
      <c r="F85" s="110"/>
      <c r="G85" s="112"/>
      <c r="H85" s="119"/>
      <c r="I85" s="109"/>
    </row>
    <row r="86" spans="1:9" ht="33.75" customHeight="1" x14ac:dyDescent="0.15">
      <c r="A86" s="109"/>
      <c r="B86" s="109"/>
      <c r="C86" s="115"/>
      <c r="D86" s="121"/>
      <c r="E86" s="115"/>
      <c r="F86" s="110"/>
      <c r="G86" s="112"/>
      <c r="H86" s="119"/>
      <c r="I86" s="109"/>
    </row>
    <row r="87" spans="1:9" ht="33.75" customHeight="1" x14ac:dyDescent="0.15">
      <c r="A87" s="109"/>
      <c r="B87" s="109"/>
      <c r="C87" s="115"/>
      <c r="D87" s="121"/>
      <c r="E87" s="115"/>
      <c r="F87" s="110"/>
      <c r="G87" s="112"/>
      <c r="H87" s="119"/>
      <c r="I87" s="109"/>
    </row>
    <row r="88" spans="1:9" ht="33.75" customHeight="1" x14ac:dyDescent="0.15">
      <c r="A88" s="109"/>
      <c r="B88" s="109"/>
      <c r="C88" s="115"/>
      <c r="D88" s="121"/>
      <c r="E88" s="115"/>
      <c r="F88" s="110"/>
      <c r="G88" s="112"/>
      <c r="H88" s="119"/>
      <c r="I88" s="109"/>
    </row>
    <row r="89" spans="1:9" ht="33.75" customHeight="1" x14ac:dyDescent="0.15">
      <c r="A89" s="109"/>
      <c r="B89" s="109"/>
      <c r="C89" s="115"/>
      <c r="D89" s="121"/>
      <c r="E89" s="115"/>
      <c r="F89" s="110"/>
      <c r="G89" s="112"/>
      <c r="H89" s="119"/>
      <c r="I89" s="109"/>
    </row>
    <row r="90" spans="1:9" ht="33.75" customHeight="1" x14ac:dyDescent="0.15">
      <c r="A90" s="109"/>
      <c r="B90" s="109"/>
      <c r="C90" s="115"/>
      <c r="D90" s="121"/>
      <c r="E90" s="115"/>
      <c r="F90" s="110"/>
      <c r="G90" s="112"/>
      <c r="H90" s="119"/>
      <c r="I90" s="109"/>
    </row>
    <row r="91" spans="1:9" ht="33.75" customHeight="1" x14ac:dyDescent="0.15">
      <c r="A91" s="109"/>
      <c r="B91" s="109"/>
      <c r="C91" s="115"/>
      <c r="D91" s="121"/>
      <c r="E91" s="115"/>
      <c r="F91" s="110"/>
      <c r="G91" s="112"/>
      <c r="H91" s="119"/>
      <c r="I91" s="109"/>
    </row>
    <row r="92" spans="1:9" ht="33.75" customHeight="1" x14ac:dyDescent="0.15">
      <c r="A92" s="109"/>
      <c r="B92" s="109"/>
      <c r="C92" s="115"/>
      <c r="D92" s="121"/>
      <c r="E92" s="115"/>
      <c r="F92" s="110"/>
      <c r="G92" s="112"/>
      <c r="H92" s="119"/>
      <c r="I92" s="109"/>
    </row>
    <row r="93" spans="1:9" ht="33.75" customHeight="1" x14ac:dyDescent="0.15">
      <c r="A93" s="109"/>
      <c r="B93" s="109"/>
      <c r="C93" s="115"/>
      <c r="D93" s="121"/>
      <c r="E93" s="115"/>
      <c r="F93" s="110"/>
      <c r="G93" s="112"/>
      <c r="H93" s="119"/>
      <c r="I93" s="109"/>
    </row>
    <row r="94" spans="1:9" ht="33.75" customHeight="1" x14ac:dyDescent="0.15">
      <c r="A94" s="109"/>
      <c r="B94" s="109"/>
      <c r="C94" s="115"/>
      <c r="D94" s="121"/>
      <c r="E94" s="115"/>
      <c r="F94" s="110"/>
      <c r="G94" s="112"/>
      <c r="H94" s="119"/>
      <c r="I94" s="109"/>
    </row>
    <row r="95" spans="1:9" ht="33.75" customHeight="1" x14ac:dyDescent="0.15">
      <c r="A95" s="109"/>
      <c r="B95" s="109"/>
      <c r="C95" s="115"/>
      <c r="D95" s="121"/>
      <c r="E95" s="115"/>
      <c r="F95" s="110"/>
      <c r="G95" s="112"/>
      <c r="H95" s="119"/>
      <c r="I95" s="109"/>
    </row>
    <row r="96" spans="1:9" ht="33.75" customHeight="1" x14ac:dyDescent="0.15">
      <c r="A96" s="109"/>
      <c r="B96" s="109"/>
      <c r="C96" s="115"/>
      <c r="D96" s="121"/>
      <c r="E96" s="115"/>
      <c r="F96" s="110"/>
      <c r="G96" s="112"/>
      <c r="H96" s="119"/>
      <c r="I96" s="109"/>
    </row>
    <row r="97" spans="1:9" ht="33.75" customHeight="1" x14ac:dyDescent="0.15">
      <c r="A97" s="109"/>
      <c r="B97" s="109"/>
      <c r="C97" s="115"/>
      <c r="D97" s="121"/>
      <c r="E97" s="115"/>
      <c r="F97" s="110"/>
      <c r="G97" s="112"/>
      <c r="H97" s="119"/>
      <c r="I97" s="109"/>
    </row>
    <row r="98" spans="1:9" ht="33.75" customHeight="1" x14ac:dyDescent="0.15">
      <c r="A98" s="109"/>
      <c r="B98" s="109"/>
      <c r="C98" s="115"/>
      <c r="D98" s="121"/>
      <c r="E98" s="115"/>
      <c r="F98" s="110"/>
      <c r="G98" s="112"/>
      <c r="H98" s="119"/>
      <c r="I98" s="109"/>
    </row>
    <row r="99" spans="1:9" ht="33.75" customHeight="1" x14ac:dyDescent="0.15">
      <c r="A99" s="109"/>
      <c r="B99" s="109"/>
      <c r="C99" s="115"/>
      <c r="D99" s="121"/>
      <c r="E99" s="115"/>
      <c r="F99" s="110"/>
      <c r="G99" s="112"/>
      <c r="H99" s="119"/>
      <c r="I99" s="109"/>
    </row>
    <row r="100" spans="1:9" ht="33.75" customHeight="1" x14ac:dyDescent="0.15">
      <c r="A100" s="109"/>
      <c r="B100" s="109"/>
      <c r="C100" s="115"/>
      <c r="D100" s="121"/>
      <c r="E100" s="115"/>
      <c r="F100" s="110"/>
      <c r="G100" s="112"/>
      <c r="H100" s="119"/>
      <c r="I100" s="109"/>
    </row>
    <row r="101" spans="1:9" ht="33.75" customHeight="1" x14ac:dyDescent="0.15">
      <c r="A101" s="109"/>
      <c r="B101" s="109"/>
      <c r="C101" s="115"/>
      <c r="D101" s="121"/>
      <c r="E101" s="115"/>
      <c r="F101" s="110"/>
      <c r="G101" s="112"/>
      <c r="H101" s="119"/>
      <c r="I101" s="109"/>
    </row>
    <row r="102" spans="1:9" ht="33.75" customHeight="1" x14ac:dyDescent="0.15">
      <c r="A102" s="109"/>
      <c r="B102" s="109"/>
      <c r="C102" s="115"/>
      <c r="D102" s="121"/>
      <c r="E102" s="115"/>
      <c r="F102" s="110"/>
      <c r="G102" s="112"/>
      <c r="H102" s="119"/>
      <c r="I102" s="109"/>
    </row>
    <row r="103" spans="1:9" ht="33.75" customHeight="1" x14ac:dyDescent="0.15">
      <c r="A103" s="109"/>
      <c r="B103" s="109"/>
      <c r="C103" s="115"/>
      <c r="D103" s="121"/>
      <c r="E103" s="115"/>
      <c r="F103" s="110"/>
      <c r="G103" s="112"/>
      <c r="H103" s="119"/>
      <c r="I103" s="109"/>
    </row>
    <row r="104" spans="1:9" ht="33.75" customHeight="1" x14ac:dyDescent="0.15">
      <c r="A104" s="109"/>
      <c r="B104" s="109"/>
      <c r="C104" s="115"/>
      <c r="D104" s="121"/>
      <c r="E104" s="115"/>
      <c r="F104" s="110"/>
      <c r="G104" s="112"/>
      <c r="H104" s="119"/>
      <c r="I104" s="109"/>
    </row>
    <row r="105" spans="1:9" ht="33.75" customHeight="1" x14ac:dyDescent="0.15">
      <c r="A105" s="109"/>
      <c r="B105" s="109"/>
      <c r="C105" s="115"/>
      <c r="D105" s="121"/>
      <c r="E105" s="115"/>
      <c r="F105" s="110"/>
      <c r="G105" s="112"/>
      <c r="H105" s="119"/>
      <c r="I105" s="109"/>
    </row>
    <row r="106" spans="1:9" ht="33.75" customHeight="1" x14ac:dyDescent="0.15">
      <c r="A106" s="109"/>
      <c r="B106" s="109"/>
      <c r="C106" s="115"/>
      <c r="D106" s="121"/>
      <c r="E106" s="115"/>
      <c r="F106" s="110"/>
      <c r="G106" s="112"/>
      <c r="H106" s="119"/>
      <c r="I106" s="109"/>
    </row>
    <row r="107" spans="1:9" ht="33.75" customHeight="1" x14ac:dyDescent="0.15">
      <c r="A107" s="109"/>
      <c r="B107" s="109"/>
      <c r="C107" s="115"/>
      <c r="D107" s="121"/>
      <c r="E107" s="115"/>
      <c r="F107" s="110"/>
      <c r="G107" s="112"/>
      <c r="H107" s="119"/>
      <c r="I107" s="109"/>
    </row>
    <row r="108" spans="1:9" ht="33.75" customHeight="1" x14ac:dyDescent="0.15">
      <c r="A108" s="109"/>
      <c r="B108" s="109"/>
      <c r="C108" s="115"/>
      <c r="D108" s="121"/>
      <c r="E108" s="115"/>
      <c r="F108" s="110"/>
      <c r="G108" s="112"/>
      <c r="H108" s="119"/>
      <c r="I108" s="109"/>
    </row>
    <row r="109" spans="1:9" ht="33.75" customHeight="1" x14ac:dyDescent="0.15">
      <c r="A109" s="109"/>
      <c r="B109" s="109"/>
      <c r="C109" s="115"/>
      <c r="D109" s="121"/>
      <c r="E109" s="115"/>
      <c r="F109" s="110"/>
      <c r="G109" s="112"/>
      <c r="H109" s="119"/>
      <c r="I109" s="109"/>
    </row>
    <row r="110" spans="1:9" ht="33.75" customHeight="1" x14ac:dyDescent="0.15">
      <c r="A110" s="109"/>
      <c r="B110" s="109"/>
      <c r="C110" s="115"/>
      <c r="D110" s="121"/>
      <c r="E110" s="115"/>
      <c r="F110" s="110"/>
      <c r="G110" s="112"/>
      <c r="H110" s="119"/>
      <c r="I110" s="109"/>
    </row>
    <row r="111" spans="1:9" ht="33.75" customHeight="1" x14ac:dyDescent="0.15">
      <c r="A111" s="109"/>
      <c r="B111" s="109"/>
      <c r="C111" s="115"/>
      <c r="D111" s="121"/>
      <c r="E111" s="115"/>
      <c r="F111" s="110"/>
      <c r="G111" s="112"/>
      <c r="H111" s="119"/>
      <c r="I111" s="109"/>
    </row>
    <row r="112" spans="1:9" ht="33.75" customHeight="1" x14ac:dyDescent="0.15">
      <c r="A112" s="109"/>
      <c r="B112" s="109"/>
      <c r="C112" s="115"/>
      <c r="D112" s="121"/>
      <c r="E112" s="115"/>
      <c r="F112" s="110"/>
      <c r="G112" s="112"/>
      <c r="H112" s="119"/>
      <c r="I112" s="109"/>
    </row>
    <row r="113" spans="1:9" ht="33.75" customHeight="1" x14ac:dyDescent="0.15">
      <c r="A113" s="109"/>
      <c r="B113" s="109"/>
      <c r="C113" s="115"/>
      <c r="D113" s="121"/>
      <c r="E113" s="115"/>
      <c r="F113" s="110"/>
      <c r="G113" s="112"/>
      <c r="H113" s="119"/>
      <c r="I113" s="109"/>
    </row>
    <row r="114" spans="1:9" ht="33.75" customHeight="1" x14ac:dyDescent="0.15">
      <c r="A114" s="109"/>
      <c r="B114" s="109"/>
      <c r="C114" s="115"/>
      <c r="D114" s="121"/>
      <c r="E114" s="115"/>
      <c r="F114" s="110"/>
      <c r="G114" s="112"/>
      <c r="H114" s="119"/>
      <c r="I114" s="109"/>
    </row>
    <row r="115" spans="1:9" ht="33.75" customHeight="1" x14ac:dyDescent="0.15">
      <c r="A115" s="109"/>
      <c r="B115" s="109"/>
      <c r="C115" s="115"/>
      <c r="D115" s="121"/>
      <c r="E115" s="115"/>
      <c r="F115" s="110"/>
      <c r="G115" s="112"/>
      <c r="H115" s="119"/>
      <c r="I115" s="109"/>
    </row>
    <row r="116" spans="1:9" ht="14" x14ac:dyDescent="0.15">
      <c r="A116" s="122"/>
      <c r="B116" s="122"/>
      <c r="C116" s="115"/>
      <c r="D116" s="130"/>
      <c r="E116" s="115"/>
      <c r="F116" s="110"/>
      <c r="G116" s="112"/>
      <c r="H116" s="119"/>
      <c r="I116" s="122"/>
    </row>
    <row r="117" spans="1:9" ht="14" x14ac:dyDescent="0.15">
      <c r="A117" s="122"/>
      <c r="B117" s="122"/>
      <c r="C117" s="115"/>
      <c r="D117" s="130"/>
      <c r="E117" s="115"/>
      <c r="F117" s="110"/>
      <c r="G117" s="112"/>
      <c r="H117" s="119"/>
      <c r="I117" s="122"/>
    </row>
    <row r="118" spans="1:9" ht="14" x14ac:dyDescent="0.15">
      <c r="A118" s="122"/>
      <c r="B118" s="122"/>
      <c r="C118" s="115"/>
      <c r="D118" s="130"/>
      <c r="E118" s="115"/>
      <c r="F118" s="110"/>
      <c r="G118" s="112"/>
      <c r="H118" s="119"/>
      <c r="I118" s="122"/>
    </row>
    <row r="119" spans="1:9" ht="14" x14ac:dyDescent="0.15">
      <c r="A119" s="122"/>
      <c r="B119" s="122"/>
      <c r="C119" s="115"/>
      <c r="D119" s="130"/>
      <c r="E119" s="115"/>
      <c r="F119" s="110"/>
      <c r="G119" s="112"/>
      <c r="H119" s="119"/>
      <c r="I119" s="122"/>
    </row>
    <row r="120" spans="1:9" ht="14" x14ac:dyDescent="0.15">
      <c r="A120" s="122"/>
      <c r="B120" s="122"/>
      <c r="C120" s="115"/>
      <c r="D120" s="121"/>
      <c r="E120" s="115"/>
      <c r="F120" s="115"/>
      <c r="G120" s="115"/>
      <c r="H120" s="119"/>
      <c r="I120" s="122"/>
    </row>
    <row r="121" spans="1:9" ht="14" x14ac:dyDescent="0.15">
      <c r="A121" s="122"/>
      <c r="B121" s="122"/>
      <c r="C121" s="115"/>
      <c r="D121" s="121"/>
      <c r="E121" s="115"/>
      <c r="F121" s="115"/>
      <c r="G121" s="115"/>
      <c r="H121" s="119"/>
      <c r="I121" s="122"/>
    </row>
    <row r="122" spans="1:9" ht="14" x14ac:dyDescent="0.15">
      <c r="A122" s="122"/>
      <c r="B122" s="122"/>
      <c r="C122" s="115"/>
      <c r="D122" s="121"/>
      <c r="E122" s="115"/>
      <c r="F122" s="115"/>
      <c r="G122" s="115"/>
      <c r="H122" s="119"/>
      <c r="I122" s="122"/>
    </row>
    <row r="123" spans="1:9" ht="14" x14ac:dyDescent="0.15">
      <c r="A123" s="122"/>
      <c r="B123" s="122"/>
      <c r="C123" s="115"/>
      <c r="D123" s="121"/>
      <c r="E123" s="115"/>
      <c r="F123" s="115"/>
      <c r="G123" s="115"/>
      <c r="H123" s="119"/>
      <c r="I123" s="122"/>
    </row>
    <row r="124" spans="1:9" ht="14" x14ac:dyDescent="0.15">
      <c r="A124" s="122"/>
      <c r="B124" s="122"/>
      <c r="C124" s="115"/>
      <c r="D124" s="121"/>
      <c r="E124" s="115"/>
      <c r="F124" s="115"/>
      <c r="G124" s="115"/>
      <c r="H124" s="119"/>
      <c r="I124" s="122"/>
    </row>
    <row r="125" spans="1:9" ht="14" x14ac:dyDescent="0.15">
      <c r="A125" s="122"/>
      <c r="B125" s="122"/>
      <c r="C125" s="115"/>
      <c r="D125" s="121"/>
      <c r="E125" s="115"/>
      <c r="F125" s="115"/>
      <c r="G125" s="115"/>
      <c r="H125" s="119"/>
      <c r="I125" s="122"/>
    </row>
    <row r="126" spans="1:9" ht="14" x14ac:dyDescent="0.15">
      <c r="A126" s="122"/>
      <c r="B126" s="122"/>
      <c r="C126" s="115"/>
      <c r="D126" s="121"/>
      <c r="E126" s="115"/>
      <c r="F126" s="115"/>
      <c r="G126" s="115"/>
      <c r="H126" s="119"/>
      <c r="I126" s="122"/>
    </row>
    <row r="127" spans="1:9" ht="14" x14ac:dyDescent="0.15">
      <c r="A127" s="122"/>
      <c r="B127" s="122"/>
      <c r="C127" s="115"/>
      <c r="D127" s="121"/>
      <c r="E127" s="115"/>
      <c r="F127" s="115"/>
      <c r="G127" s="115"/>
      <c r="H127" s="119"/>
      <c r="I127" s="122"/>
    </row>
    <row r="128" spans="1:9" ht="14" x14ac:dyDescent="0.15">
      <c r="A128" s="122"/>
      <c r="B128" s="122"/>
      <c r="C128" s="115"/>
      <c r="D128" s="121"/>
      <c r="E128" s="115"/>
      <c r="F128" s="115"/>
      <c r="G128" s="115"/>
      <c r="H128" s="119"/>
      <c r="I128" s="122"/>
    </row>
    <row r="129" spans="1:9" ht="14" x14ac:dyDescent="0.15">
      <c r="A129" s="122"/>
      <c r="B129" s="122"/>
      <c r="C129" s="115"/>
      <c r="D129" s="121"/>
      <c r="E129" s="115"/>
      <c r="F129" s="115"/>
      <c r="G129" s="115"/>
      <c r="H129" s="119"/>
      <c r="I129" s="122"/>
    </row>
    <row r="130" spans="1:9" ht="14" x14ac:dyDescent="0.15">
      <c r="A130" s="122"/>
      <c r="B130" s="122"/>
      <c r="C130" s="123"/>
      <c r="D130" s="124"/>
      <c r="E130" s="123"/>
      <c r="F130" s="123"/>
      <c r="G130" s="123"/>
      <c r="H130" s="125"/>
      <c r="I130" s="122"/>
    </row>
    <row r="131" spans="1:9" ht="14" x14ac:dyDescent="0.15">
      <c r="A131" s="122"/>
      <c r="B131" s="122"/>
      <c r="C131" s="123"/>
      <c r="D131" s="124"/>
      <c r="E131" s="123"/>
      <c r="F131" s="123"/>
      <c r="G131" s="123"/>
      <c r="H131" s="125"/>
      <c r="I131" s="122"/>
    </row>
    <row r="132" spans="1:9" ht="14" x14ac:dyDescent="0.15">
      <c r="A132" s="122"/>
      <c r="B132" s="122"/>
      <c r="C132" s="123"/>
      <c r="D132" s="124"/>
      <c r="E132" s="123"/>
      <c r="F132" s="123"/>
      <c r="G132" s="123"/>
      <c r="H132" s="125"/>
      <c r="I132" s="122"/>
    </row>
    <row r="133" spans="1:9" ht="14" x14ac:dyDescent="0.15">
      <c r="A133" s="122"/>
      <c r="B133" s="122"/>
      <c r="C133" s="123"/>
      <c r="D133" s="124"/>
      <c r="E133" s="123"/>
      <c r="F133" s="123"/>
      <c r="G133" s="123"/>
      <c r="H133" s="125"/>
      <c r="I133" s="122"/>
    </row>
    <row r="134" spans="1:9" ht="14" x14ac:dyDescent="0.15">
      <c r="A134" s="122"/>
      <c r="B134" s="122"/>
      <c r="C134" s="123"/>
      <c r="D134" s="124"/>
      <c r="E134" s="123"/>
      <c r="F134" s="123"/>
      <c r="G134" s="123"/>
      <c r="H134" s="125"/>
      <c r="I134" s="122"/>
    </row>
    <row r="135" spans="1:9" ht="14" x14ac:dyDescent="0.15">
      <c r="A135" s="122"/>
      <c r="B135" s="122"/>
      <c r="C135" s="123"/>
      <c r="D135" s="124"/>
      <c r="E135" s="123"/>
      <c r="F135" s="123"/>
      <c r="G135" s="123"/>
      <c r="H135" s="125"/>
      <c r="I135" s="122"/>
    </row>
    <row r="136" spans="1:9" ht="14" x14ac:dyDescent="0.15">
      <c r="A136" s="122"/>
      <c r="B136" s="122"/>
      <c r="C136" s="123"/>
      <c r="D136" s="124"/>
      <c r="E136" s="123"/>
      <c r="F136" s="123"/>
      <c r="G136" s="123"/>
      <c r="H136" s="125"/>
      <c r="I136" s="122"/>
    </row>
    <row r="137" spans="1:9" ht="14" x14ac:dyDescent="0.15">
      <c r="A137" s="122"/>
      <c r="B137" s="122"/>
      <c r="C137" s="123"/>
      <c r="D137" s="124"/>
      <c r="E137" s="123"/>
      <c r="F137" s="123"/>
      <c r="G137" s="123"/>
      <c r="H137" s="125"/>
      <c r="I137" s="122"/>
    </row>
    <row r="138" spans="1:9" ht="14" x14ac:dyDescent="0.15">
      <c r="A138" s="122"/>
      <c r="B138" s="122"/>
      <c r="C138" s="123"/>
      <c r="D138" s="124"/>
      <c r="E138" s="123"/>
      <c r="F138" s="123"/>
      <c r="G138" s="123"/>
      <c r="H138" s="125"/>
      <c r="I138" s="122"/>
    </row>
    <row r="139" spans="1:9" ht="14" x14ac:dyDescent="0.15">
      <c r="A139" s="122"/>
      <c r="B139" s="122"/>
      <c r="C139" s="123"/>
      <c r="D139" s="124"/>
      <c r="E139" s="123"/>
      <c r="F139" s="123"/>
      <c r="G139" s="123"/>
      <c r="H139" s="125"/>
      <c r="I139" s="122"/>
    </row>
    <row r="140" spans="1:9" ht="14" x14ac:dyDescent="0.15">
      <c r="A140" s="122"/>
      <c r="B140" s="122"/>
      <c r="C140" s="123"/>
      <c r="D140" s="124"/>
      <c r="E140" s="123"/>
      <c r="F140" s="123"/>
      <c r="G140" s="123"/>
      <c r="H140" s="125"/>
      <c r="I140" s="122"/>
    </row>
    <row r="141" spans="1:9" ht="14" x14ac:dyDescent="0.15">
      <c r="A141" s="122"/>
      <c r="B141" s="122"/>
      <c r="C141" s="123"/>
      <c r="D141" s="124"/>
      <c r="E141" s="123"/>
      <c r="F141" s="123"/>
      <c r="G141" s="123"/>
      <c r="H141" s="125"/>
      <c r="I141" s="122"/>
    </row>
    <row r="142" spans="1:9" ht="14" x14ac:dyDescent="0.15">
      <c r="A142" s="122"/>
      <c r="B142" s="122"/>
      <c r="C142" s="123"/>
      <c r="D142" s="124"/>
      <c r="E142" s="123"/>
      <c r="F142" s="123"/>
      <c r="G142" s="123"/>
      <c r="H142" s="125"/>
      <c r="I142" s="122"/>
    </row>
    <row r="143" spans="1:9" ht="14" x14ac:dyDescent="0.15">
      <c r="A143" s="122"/>
      <c r="B143" s="122"/>
      <c r="C143" s="123"/>
      <c r="D143" s="124"/>
      <c r="E143" s="123"/>
      <c r="F143" s="123"/>
      <c r="G143" s="123"/>
      <c r="H143" s="125"/>
      <c r="I143" s="122"/>
    </row>
    <row r="144" spans="1:9" ht="14" x14ac:dyDescent="0.15">
      <c r="A144" s="122"/>
      <c r="B144" s="122"/>
      <c r="C144" s="123"/>
      <c r="D144" s="124"/>
      <c r="E144" s="123"/>
      <c r="F144" s="123"/>
      <c r="G144" s="123"/>
      <c r="H144" s="125"/>
      <c r="I144" s="122"/>
    </row>
    <row r="145" spans="1:9" ht="14" x14ac:dyDescent="0.15">
      <c r="A145" s="122"/>
      <c r="B145" s="122"/>
      <c r="C145" s="123"/>
      <c r="D145" s="124"/>
      <c r="E145" s="123"/>
      <c r="F145" s="123"/>
      <c r="G145" s="123"/>
      <c r="H145" s="125"/>
      <c r="I145" s="122"/>
    </row>
    <row r="146" spans="1:9" ht="14" x14ac:dyDescent="0.15">
      <c r="A146" s="122"/>
      <c r="B146" s="122"/>
      <c r="C146" s="123"/>
      <c r="D146" s="124"/>
      <c r="E146" s="123"/>
      <c r="F146" s="123"/>
      <c r="G146" s="123"/>
      <c r="H146" s="125"/>
      <c r="I146" s="122"/>
    </row>
    <row r="147" spans="1:9" ht="14" x14ac:dyDescent="0.15">
      <c r="A147" s="122"/>
      <c r="B147" s="122"/>
      <c r="C147" s="123"/>
      <c r="D147" s="124"/>
      <c r="E147" s="123"/>
      <c r="F147" s="123"/>
      <c r="G147" s="123"/>
      <c r="H147" s="125"/>
      <c r="I147" s="122"/>
    </row>
    <row r="148" spans="1:9" ht="14" x14ac:dyDescent="0.15">
      <c r="A148" s="122"/>
      <c r="B148" s="122"/>
      <c r="C148" s="123"/>
      <c r="D148" s="124"/>
      <c r="E148" s="123"/>
      <c r="F148" s="123"/>
      <c r="G148" s="123"/>
      <c r="H148" s="125"/>
      <c r="I148" s="122"/>
    </row>
    <row r="149" spans="1:9" ht="14" x14ac:dyDescent="0.15">
      <c r="A149" s="122"/>
      <c r="B149" s="122"/>
      <c r="C149" s="123"/>
      <c r="D149" s="124"/>
      <c r="E149" s="123"/>
      <c r="F149" s="123"/>
      <c r="G149" s="123"/>
      <c r="H149" s="125"/>
      <c r="I149" s="122"/>
    </row>
    <row r="150" spans="1:9" ht="14" x14ac:dyDescent="0.15">
      <c r="A150" s="122"/>
      <c r="B150" s="122"/>
      <c r="C150" s="123"/>
      <c r="D150" s="124"/>
      <c r="E150" s="123"/>
      <c r="F150" s="123"/>
      <c r="G150" s="123"/>
      <c r="H150" s="125"/>
      <c r="I150" s="122"/>
    </row>
    <row r="151" spans="1:9" ht="14" x14ac:dyDescent="0.15">
      <c r="A151" s="122"/>
      <c r="B151" s="122"/>
      <c r="C151" s="123"/>
      <c r="D151" s="124"/>
      <c r="E151" s="123"/>
      <c r="F151" s="123"/>
      <c r="G151" s="123"/>
      <c r="H151" s="125"/>
      <c r="I151" s="122"/>
    </row>
    <row r="152" spans="1:9" ht="14" x14ac:dyDescent="0.15">
      <c r="A152" s="122"/>
      <c r="B152" s="122"/>
      <c r="C152" s="123"/>
      <c r="D152" s="124"/>
      <c r="E152" s="123"/>
      <c r="F152" s="123"/>
      <c r="G152" s="123"/>
      <c r="H152" s="125"/>
      <c r="I152" s="122"/>
    </row>
    <row r="153" spans="1:9" ht="14" x14ac:dyDescent="0.15">
      <c r="A153" s="122"/>
      <c r="B153" s="122"/>
      <c r="C153" s="123"/>
      <c r="D153" s="124"/>
      <c r="E153" s="123"/>
      <c r="F153" s="123"/>
      <c r="G153" s="123"/>
      <c r="H153" s="125"/>
      <c r="I153" s="122"/>
    </row>
    <row r="154" spans="1:9" ht="14" x14ac:dyDescent="0.15">
      <c r="A154" s="122"/>
      <c r="B154" s="122"/>
      <c r="C154" s="123"/>
      <c r="D154" s="124"/>
      <c r="E154" s="123"/>
      <c r="F154" s="123"/>
      <c r="G154" s="123"/>
      <c r="H154" s="125"/>
      <c r="I154" s="122"/>
    </row>
    <row r="155" spans="1:9" ht="14" x14ac:dyDescent="0.15">
      <c r="A155" s="122"/>
      <c r="B155" s="122"/>
      <c r="C155" s="123"/>
      <c r="D155" s="124"/>
      <c r="E155" s="123"/>
      <c r="F155" s="123"/>
      <c r="G155" s="123"/>
      <c r="H155" s="125"/>
      <c r="I155" s="122"/>
    </row>
    <row r="156" spans="1:9" ht="14" x14ac:dyDescent="0.15">
      <c r="A156" s="122"/>
      <c r="B156" s="122"/>
      <c r="C156" s="123"/>
      <c r="D156" s="124"/>
      <c r="E156" s="123"/>
      <c r="F156" s="123"/>
      <c r="G156" s="123"/>
      <c r="H156" s="125"/>
      <c r="I156" s="122"/>
    </row>
    <row r="157" spans="1:9" ht="14" x14ac:dyDescent="0.15">
      <c r="A157" s="122"/>
      <c r="B157" s="122"/>
      <c r="C157" s="123"/>
      <c r="D157" s="124"/>
      <c r="E157" s="123"/>
      <c r="F157" s="123"/>
      <c r="G157" s="123"/>
      <c r="H157" s="125"/>
      <c r="I157" s="122"/>
    </row>
    <row r="158" spans="1:9" ht="14" x14ac:dyDescent="0.15">
      <c r="A158" s="122"/>
      <c r="B158" s="122"/>
      <c r="C158" s="123"/>
      <c r="D158" s="124"/>
      <c r="E158" s="123"/>
      <c r="F158" s="123"/>
      <c r="G158" s="123"/>
      <c r="H158" s="125"/>
      <c r="I158" s="122"/>
    </row>
    <row r="159" spans="1:9" ht="14" x14ac:dyDescent="0.15">
      <c r="A159" s="122"/>
      <c r="B159" s="122"/>
      <c r="C159" s="123"/>
      <c r="D159" s="124"/>
      <c r="E159" s="123"/>
      <c r="F159" s="123"/>
      <c r="G159" s="123"/>
      <c r="H159" s="125"/>
      <c r="I159" s="122"/>
    </row>
    <row r="160" spans="1:9" ht="14" x14ac:dyDescent="0.15">
      <c r="A160" s="122"/>
      <c r="B160" s="122"/>
      <c r="C160" s="123"/>
      <c r="D160" s="124"/>
      <c r="E160" s="123"/>
      <c r="F160" s="123"/>
      <c r="G160" s="123"/>
      <c r="H160" s="125"/>
      <c r="I160" s="122"/>
    </row>
    <row r="161" spans="1:9" ht="14" x14ac:dyDescent="0.15">
      <c r="A161" s="122"/>
      <c r="B161" s="122"/>
      <c r="C161" s="123"/>
      <c r="D161" s="124"/>
      <c r="E161" s="123"/>
      <c r="F161" s="123"/>
      <c r="G161" s="123"/>
      <c r="H161" s="125"/>
      <c r="I161" s="122"/>
    </row>
    <row r="162" spans="1:9" ht="14" x14ac:dyDescent="0.15">
      <c r="A162" s="122"/>
      <c r="B162" s="122"/>
      <c r="C162" s="123"/>
      <c r="D162" s="124"/>
      <c r="E162" s="123"/>
      <c r="F162" s="123"/>
      <c r="G162" s="123"/>
      <c r="H162" s="125"/>
      <c r="I162" s="122"/>
    </row>
    <row r="163" spans="1:9" ht="14" x14ac:dyDescent="0.15">
      <c r="A163" s="122"/>
      <c r="B163" s="122"/>
      <c r="C163" s="123"/>
      <c r="D163" s="124"/>
      <c r="E163" s="123"/>
      <c r="F163" s="123"/>
      <c r="G163" s="123"/>
      <c r="H163" s="125"/>
      <c r="I163" s="122"/>
    </row>
    <row r="164" spans="1:9" ht="14" x14ac:dyDescent="0.15">
      <c r="A164" s="122"/>
      <c r="B164" s="122"/>
      <c r="C164" s="123"/>
      <c r="D164" s="124"/>
      <c r="E164" s="123"/>
      <c r="F164" s="123"/>
      <c r="G164" s="123"/>
      <c r="H164" s="125"/>
      <c r="I164" s="122"/>
    </row>
    <row r="165" spans="1:9" ht="14" x14ac:dyDescent="0.15">
      <c r="A165" s="122"/>
      <c r="B165" s="122"/>
      <c r="C165" s="123"/>
      <c r="D165" s="124"/>
      <c r="E165" s="123"/>
      <c r="F165" s="123"/>
      <c r="G165" s="123"/>
      <c r="H165" s="125"/>
      <c r="I165" s="122"/>
    </row>
    <row r="166" spans="1:9" ht="14" x14ac:dyDescent="0.15">
      <c r="A166" s="122"/>
      <c r="B166" s="122"/>
      <c r="C166" s="123"/>
      <c r="D166" s="124"/>
      <c r="E166" s="123"/>
      <c r="F166" s="123"/>
      <c r="G166" s="123"/>
      <c r="H166" s="125"/>
      <c r="I166" s="122"/>
    </row>
    <row r="167" spans="1:9" ht="14" x14ac:dyDescent="0.15">
      <c r="A167" s="122"/>
      <c r="B167" s="122"/>
      <c r="C167" s="123"/>
      <c r="D167" s="124"/>
      <c r="E167" s="123"/>
      <c r="F167" s="123"/>
      <c r="G167" s="123"/>
      <c r="H167" s="125"/>
      <c r="I167" s="122"/>
    </row>
    <row r="168" spans="1:9" ht="14" x14ac:dyDescent="0.15">
      <c r="A168" s="122"/>
      <c r="B168" s="122"/>
      <c r="C168" s="123"/>
      <c r="D168" s="124"/>
      <c r="E168" s="123"/>
      <c r="F168" s="123"/>
      <c r="G168" s="123"/>
      <c r="H168" s="125"/>
      <c r="I168" s="122"/>
    </row>
    <row r="169" spans="1:9" ht="14" x14ac:dyDescent="0.15">
      <c r="A169" s="122"/>
      <c r="B169" s="122"/>
      <c r="C169" s="123"/>
      <c r="D169" s="124"/>
      <c r="E169" s="123"/>
      <c r="F169" s="123"/>
      <c r="G169" s="123"/>
      <c r="H169" s="125"/>
      <c r="I169" s="122"/>
    </row>
    <row r="170" spans="1:9" ht="14" x14ac:dyDescent="0.15">
      <c r="A170" s="122"/>
      <c r="B170" s="122"/>
      <c r="C170" s="123"/>
      <c r="D170" s="124"/>
      <c r="E170" s="123"/>
      <c r="F170" s="123"/>
      <c r="G170" s="123"/>
      <c r="H170" s="125"/>
      <c r="I170" s="122"/>
    </row>
    <row r="171" spans="1:9" ht="14" x14ac:dyDescent="0.15">
      <c r="A171" s="122"/>
      <c r="B171" s="122"/>
      <c r="C171" s="123"/>
      <c r="D171" s="124"/>
      <c r="E171" s="123"/>
      <c r="F171" s="123"/>
      <c r="G171" s="123"/>
      <c r="H171" s="125"/>
      <c r="I171" s="122"/>
    </row>
    <row r="172" spans="1:9" ht="14" x14ac:dyDescent="0.15">
      <c r="A172" s="122"/>
      <c r="B172" s="122"/>
      <c r="C172" s="123"/>
      <c r="D172" s="124"/>
      <c r="E172" s="123"/>
      <c r="F172" s="123"/>
      <c r="G172" s="123"/>
      <c r="H172" s="125"/>
      <c r="I172" s="122"/>
    </row>
    <row r="173" spans="1:9" ht="14" x14ac:dyDescent="0.15">
      <c r="A173" s="122"/>
      <c r="B173" s="122"/>
      <c r="C173" s="123"/>
      <c r="D173" s="124"/>
      <c r="E173" s="123"/>
      <c r="F173" s="123"/>
      <c r="G173" s="123"/>
      <c r="H173" s="125"/>
      <c r="I173" s="122"/>
    </row>
    <row r="174" spans="1:9" ht="14" x14ac:dyDescent="0.15">
      <c r="A174" s="122"/>
      <c r="B174" s="122"/>
      <c r="C174" s="123"/>
      <c r="D174" s="124"/>
      <c r="E174" s="123"/>
      <c r="F174" s="123"/>
      <c r="G174" s="123"/>
      <c r="H174" s="125"/>
      <c r="I174" s="122"/>
    </row>
    <row r="175" spans="1:9" ht="14" x14ac:dyDescent="0.15">
      <c r="A175" s="122"/>
      <c r="B175" s="122"/>
      <c r="C175" s="123"/>
      <c r="D175" s="124"/>
      <c r="E175" s="123"/>
      <c r="F175" s="123"/>
      <c r="G175" s="123"/>
      <c r="H175" s="125"/>
      <c r="I175" s="122"/>
    </row>
    <row r="176" spans="1:9" ht="14" x14ac:dyDescent="0.15">
      <c r="A176" s="122"/>
      <c r="B176" s="122"/>
      <c r="C176" s="123"/>
      <c r="D176" s="124"/>
      <c r="E176" s="123"/>
      <c r="F176" s="123"/>
      <c r="G176" s="123"/>
      <c r="H176" s="125"/>
      <c r="I176" s="122"/>
    </row>
    <row r="177" spans="1:9" ht="14" x14ac:dyDescent="0.15">
      <c r="A177" s="122"/>
      <c r="B177" s="122"/>
      <c r="C177" s="123"/>
      <c r="D177" s="124"/>
      <c r="E177" s="123"/>
      <c r="F177" s="123"/>
      <c r="G177" s="123"/>
      <c r="H177" s="125"/>
      <c r="I177" s="122"/>
    </row>
    <row r="178" spans="1:9" ht="14" x14ac:dyDescent="0.15">
      <c r="A178" s="122"/>
      <c r="B178" s="122"/>
      <c r="C178" s="123"/>
      <c r="D178" s="124"/>
      <c r="E178" s="123"/>
      <c r="F178" s="123"/>
      <c r="G178" s="123"/>
      <c r="H178" s="125"/>
      <c r="I178" s="122"/>
    </row>
    <row r="179" spans="1:9" ht="14" x14ac:dyDescent="0.15">
      <c r="A179" s="122"/>
      <c r="B179" s="122"/>
      <c r="C179" s="123"/>
      <c r="D179" s="124"/>
      <c r="E179" s="123"/>
      <c r="F179" s="123"/>
      <c r="G179" s="123"/>
      <c r="H179" s="125"/>
      <c r="I179" s="122"/>
    </row>
    <row r="180" spans="1:9" ht="14" x14ac:dyDescent="0.15">
      <c r="A180" s="122"/>
      <c r="B180" s="122"/>
      <c r="C180" s="123"/>
      <c r="D180" s="124"/>
      <c r="E180" s="123"/>
      <c r="F180" s="123"/>
      <c r="G180" s="123"/>
      <c r="H180" s="125"/>
      <c r="I180" s="122"/>
    </row>
    <row r="181" spans="1:9" ht="14" x14ac:dyDescent="0.15">
      <c r="A181" s="122"/>
      <c r="B181" s="122"/>
      <c r="C181" s="123"/>
      <c r="D181" s="124"/>
      <c r="E181" s="123"/>
      <c r="F181" s="123"/>
      <c r="G181" s="123"/>
      <c r="H181" s="125"/>
      <c r="I181" s="122"/>
    </row>
    <row r="182" spans="1:9" ht="14" x14ac:dyDescent="0.15">
      <c r="A182" s="122"/>
      <c r="B182" s="122"/>
      <c r="C182" s="123"/>
      <c r="D182" s="124"/>
      <c r="E182" s="123"/>
      <c r="F182" s="123"/>
      <c r="G182" s="123"/>
      <c r="H182" s="125"/>
      <c r="I182" s="122"/>
    </row>
    <row r="183" spans="1:9" ht="14" x14ac:dyDescent="0.15">
      <c r="A183" s="122"/>
      <c r="B183" s="122"/>
      <c r="C183" s="123"/>
      <c r="D183" s="124"/>
      <c r="E183" s="123"/>
      <c r="F183" s="123"/>
      <c r="G183" s="123"/>
      <c r="H183" s="125"/>
      <c r="I183" s="122"/>
    </row>
    <row r="184" spans="1:9" ht="14" x14ac:dyDescent="0.15">
      <c r="A184" s="122"/>
      <c r="B184" s="122"/>
      <c r="C184" s="123"/>
      <c r="D184" s="124"/>
      <c r="E184" s="123"/>
      <c r="F184" s="123"/>
      <c r="G184" s="123"/>
      <c r="H184" s="125"/>
      <c r="I184" s="122"/>
    </row>
    <row r="185" spans="1:9" ht="14" x14ac:dyDescent="0.15">
      <c r="A185" s="122"/>
      <c r="B185" s="122"/>
      <c r="C185" s="123"/>
      <c r="D185" s="124"/>
      <c r="E185" s="123"/>
      <c r="F185" s="123"/>
      <c r="G185" s="123"/>
      <c r="H185" s="125"/>
      <c r="I185" s="122"/>
    </row>
    <row r="186" spans="1:9" ht="14" x14ac:dyDescent="0.15">
      <c r="A186" s="122"/>
      <c r="B186" s="122"/>
      <c r="C186" s="123"/>
      <c r="D186" s="124"/>
      <c r="E186" s="123"/>
      <c r="F186" s="123"/>
      <c r="G186" s="123"/>
      <c r="H186" s="125"/>
      <c r="I186" s="122"/>
    </row>
    <row r="187" spans="1:9" ht="14" x14ac:dyDescent="0.15">
      <c r="A187" s="122"/>
      <c r="B187" s="122"/>
      <c r="C187" s="123"/>
      <c r="D187" s="124"/>
      <c r="E187" s="123"/>
      <c r="F187" s="123"/>
      <c r="G187" s="123"/>
      <c r="H187" s="125"/>
      <c r="I187" s="122"/>
    </row>
    <row r="188" spans="1:9" ht="14" x14ac:dyDescent="0.15">
      <c r="A188" s="122"/>
      <c r="B188" s="122"/>
      <c r="C188" s="123"/>
      <c r="D188" s="124"/>
      <c r="E188" s="123"/>
      <c r="F188" s="123"/>
      <c r="G188" s="123"/>
      <c r="H188" s="125"/>
      <c r="I188" s="122"/>
    </row>
    <row r="189" spans="1:9" ht="14" x14ac:dyDescent="0.15">
      <c r="A189" s="122"/>
      <c r="B189" s="122"/>
      <c r="C189" s="123"/>
      <c r="D189" s="124"/>
      <c r="E189" s="123"/>
      <c r="F189" s="123"/>
      <c r="G189" s="123"/>
      <c r="H189" s="125"/>
      <c r="I189" s="122"/>
    </row>
    <row r="190" spans="1:9" ht="14" x14ac:dyDescent="0.15">
      <c r="A190" s="122"/>
      <c r="B190" s="122"/>
      <c r="C190" s="123"/>
      <c r="D190" s="124"/>
      <c r="E190" s="123"/>
      <c r="F190" s="123"/>
      <c r="G190" s="123"/>
      <c r="H190" s="125"/>
      <c r="I190" s="122"/>
    </row>
    <row r="191" spans="1:9" ht="14" x14ac:dyDescent="0.15">
      <c r="A191" s="122"/>
      <c r="B191" s="122"/>
      <c r="C191" s="123"/>
      <c r="D191" s="124"/>
      <c r="E191" s="123"/>
      <c r="F191" s="123"/>
      <c r="G191" s="123"/>
      <c r="H191" s="125"/>
      <c r="I191" s="122"/>
    </row>
    <row r="192" spans="1:9" ht="14" x14ac:dyDescent="0.15">
      <c r="A192" s="122"/>
      <c r="B192" s="122"/>
      <c r="C192" s="123"/>
      <c r="D192" s="124"/>
      <c r="E192" s="123"/>
      <c r="F192" s="123"/>
      <c r="G192" s="123"/>
      <c r="H192" s="125"/>
      <c r="I192" s="122"/>
    </row>
    <row r="193" spans="1:9" ht="14" x14ac:dyDescent="0.15">
      <c r="A193" s="122"/>
      <c r="B193" s="122"/>
      <c r="C193" s="123"/>
      <c r="D193" s="124"/>
      <c r="E193" s="123"/>
      <c r="F193" s="123"/>
      <c r="G193" s="123"/>
      <c r="H193" s="125"/>
      <c r="I193" s="122"/>
    </row>
    <row r="194" spans="1:9" ht="14" x14ac:dyDescent="0.15">
      <c r="A194" s="122"/>
      <c r="B194" s="122"/>
      <c r="C194" s="123"/>
      <c r="D194" s="124"/>
      <c r="E194" s="123"/>
      <c r="F194" s="123"/>
      <c r="G194" s="123"/>
      <c r="H194" s="125"/>
      <c r="I194" s="122"/>
    </row>
    <row r="195" spans="1:9" ht="14" x14ac:dyDescent="0.15">
      <c r="A195" s="122"/>
      <c r="B195" s="122"/>
      <c r="C195" s="123"/>
      <c r="D195" s="124"/>
      <c r="E195" s="123"/>
      <c r="F195" s="123"/>
      <c r="G195" s="123"/>
      <c r="H195" s="125"/>
      <c r="I195" s="122"/>
    </row>
    <row r="196" spans="1:9" ht="14" x14ac:dyDescent="0.15">
      <c r="A196" s="122"/>
      <c r="B196" s="122"/>
      <c r="C196" s="123"/>
      <c r="D196" s="124"/>
      <c r="E196" s="123"/>
      <c r="F196" s="123"/>
      <c r="G196" s="123"/>
      <c r="H196" s="125"/>
      <c r="I196" s="122"/>
    </row>
    <row r="197" spans="1:9" ht="14" x14ac:dyDescent="0.15">
      <c r="A197" s="122"/>
      <c r="B197" s="122"/>
      <c r="C197" s="123"/>
      <c r="D197" s="124"/>
      <c r="E197" s="123"/>
      <c r="F197" s="123"/>
      <c r="G197" s="123"/>
      <c r="H197" s="125"/>
      <c r="I197" s="122"/>
    </row>
    <row r="198" spans="1:9" ht="14" x14ac:dyDescent="0.15">
      <c r="A198" s="122"/>
      <c r="B198" s="122"/>
      <c r="C198" s="123"/>
      <c r="D198" s="124"/>
      <c r="E198" s="123"/>
      <c r="F198" s="123"/>
      <c r="G198" s="123"/>
      <c r="H198" s="125"/>
      <c r="I198" s="122"/>
    </row>
    <row r="199" spans="1:9" ht="14" x14ac:dyDescent="0.15">
      <c r="A199" s="122"/>
      <c r="B199" s="122"/>
      <c r="C199" s="123"/>
      <c r="D199" s="124"/>
      <c r="E199" s="123"/>
      <c r="F199" s="123"/>
      <c r="G199" s="123"/>
      <c r="H199" s="125"/>
      <c r="I199" s="122"/>
    </row>
    <row r="200" spans="1:9" ht="14" x14ac:dyDescent="0.15">
      <c r="A200" s="122"/>
      <c r="B200" s="122"/>
      <c r="C200" s="123"/>
      <c r="D200" s="124"/>
      <c r="E200" s="123"/>
      <c r="F200" s="123"/>
      <c r="G200" s="123"/>
      <c r="H200" s="125"/>
      <c r="I200" s="122"/>
    </row>
    <row r="201" spans="1:9" ht="14" x14ac:dyDescent="0.15">
      <c r="A201" s="122"/>
      <c r="B201" s="122"/>
      <c r="C201" s="123"/>
      <c r="D201" s="124"/>
      <c r="E201" s="123"/>
      <c r="F201" s="123"/>
      <c r="G201" s="123"/>
      <c r="H201" s="125"/>
      <c r="I201" s="122"/>
    </row>
    <row r="202" spans="1:9" ht="14" x14ac:dyDescent="0.15">
      <c r="A202" s="122"/>
      <c r="B202" s="122"/>
      <c r="C202" s="123"/>
      <c r="D202" s="124"/>
      <c r="E202" s="123"/>
      <c r="F202" s="123"/>
      <c r="G202" s="123"/>
      <c r="H202" s="125"/>
      <c r="I202" s="122"/>
    </row>
    <row r="203" spans="1:9" ht="14" x14ac:dyDescent="0.15">
      <c r="A203" s="122"/>
      <c r="B203" s="122"/>
      <c r="C203" s="123"/>
      <c r="D203" s="124"/>
      <c r="E203" s="123"/>
      <c r="F203" s="123"/>
      <c r="G203" s="123"/>
      <c r="H203" s="125"/>
      <c r="I203" s="122"/>
    </row>
    <row r="204" spans="1:9" ht="14" x14ac:dyDescent="0.15">
      <c r="A204" s="122"/>
      <c r="B204" s="122"/>
      <c r="C204" s="123"/>
      <c r="D204" s="124"/>
      <c r="E204" s="123"/>
      <c r="F204" s="123"/>
      <c r="G204" s="123"/>
      <c r="H204" s="125"/>
      <c r="I204" s="122"/>
    </row>
    <row r="205" spans="1:9" ht="14" x14ac:dyDescent="0.15">
      <c r="A205" s="122"/>
      <c r="B205" s="122"/>
      <c r="C205" s="123"/>
      <c r="D205" s="124"/>
      <c r="E205" s="123"/>
      <c r="F205" s="123"/>
      <c r="G205" s="123"/>
      <c r="H205" s="125"/>
      <c r="I205" s="122"/>
    </row>
    <row r="206" spans="1:9" ht="14" x14ac:dyDescent="0.15">
      <c r="A206" s="122"/>
      <c r="B206" s="122"/>
      <c r="C206" s="123"/>
      <c r="D206" s="124"/>
      <c r="E206" s="123"/>
      <c r="F206" s="123"/>
      <c r="G206" s="123"/>
      <c r="H206" s="125"/>
      <c r="I206" s="122"/>
    </row>
    <row r="207" spans="1:9" ht="14" x14ac:dyDescent="0.15">
      <c r="A207" s="122"/>
      <c r="B207" s="122"/>
      <c r="C207" s="123"/>
      <c r="D207" s="124"/>
      <c r="E207" s="123"/>
      <c r="F207" s="123"/>
      <c r="G207" s="123"/>
      <c r="H207" s="125"/>
      <c r="I207" s="122"/>
    </row>
    <row r="208" spans="1:9" ht="14" x14ac:dyDescent="0.15">
      <c r="A208" s="122"/>
      <c r="B208" s="122"/>
      <c r="C208" s="123"/>
      <c r="D208" s="124"/>
      <c r="E208" s="123"/>
      <c r="F208" s="123"/>
      <c r="G208" s="123"/>
      <c r="H208" s="125"/>
      <c r="I208" s="122"/>
    </row>
    <row r="209" spans="1:9" ht="14" x14ac:dyDescent="0.15">
      <c r="A209" s="122"/>
      <c r="B209" s="122"/>
      <c r="C209" s="123"/>
      <c r="D209" s="124"/>
      <c r="E209" s="123"/>
      <c r="F209" s="123"/>
      <c r="G209" s="123"/>
      <c r="H209" s="125"/>
      <c r="I209" s="122"/>
    </row>
    <row r="210" spans="1:9" ht="14" x14ac:dyDescent="0.15">
      <c r="A210" s="122"/>
      <c r="B210" s="122"/>
      <c r="C210" s="123"/>
      <c r="D210" s="124"/>
      <c r="E210" s="123"/>
      <c r="F210" s="123"/>
      <c r="G210" s="123"/>
      <c r="H210" s="125"/>
      <c r="I210" s="122"/>
    </row>
    <row r="211" spans="1:9" ht="14" x14ac:dyDescent="0.15">
      <c r="A211" s="122"/>
      <c r="B211" s="122"/>
      <c r="C211" s="123"/>
      <c r="D211" s="124"/>
      <c r="E211" s="123"/>
      <c r="F211" s="123"/>
      <c r="G211" s="123"/>
      <c r="H211" s="125"/>
      <c r="I211" s="122"/>
    </row>
    <row r="212" spans="1:9" ht="14" x14ac:dyDescent="0.15">
      <c r="A212" s="122"/>
      <c r="B212" s="122"/>
      <c r="C212" s="123"/>
      <c r="D212" s="124"/>
      <c r="E212" s="123"/>
      <c r="F212" s="123"/>
      <c r="G212" s="123"/>
      <c r="H212" s="125"/>
      <c r="I212" s="122"/>
    </row>
    <row r="213" spans="1:9" ht="14" x14ac:dyDescent="0.15">
      <c r="A213" s="122"/>
      <c r="B213" s="122"/>
      <c r="C213" s="123"/>
      <c r="D213" s="124"/>
      <c r="E213" s="123"/>
      <c r="F213" s="123"/>
      <c r="G213" s="123"/>
      <c r="H213" s="125"/>
      <c r="I213" s="122"/>
    </row>
    <row r="214" spans="1:9" ht="14" x14ac:dyDescent="0.15">
      <c r="A214" s="122"/>
      <c r="B214" s="122"/>
      <c r="C214" s="123"/>
      <c r="D214" s="124"/>
      <c r="E214" s="123"/>
      <c r="F214" s="123"/>
      <c r="G214" s="123"/>
      <c r="H214" s="125"/>
      <c r="I214" s="122"/>
    </row>
    <row r="215" spans="1:9" ht="14" x14ac:dyDescent="0.15">
      <c r="A215" s="122"/>
      <c r="B215" s="122"/>
      <c r="C215" s="123"/>
      <c r="D215" s="124"/>
      <c r="E215" s="123"/>
      <c r="F215" s="123"/>
      <c r="G215" s="123"/>
      <c r="H215" s="125"/>
      <c r="I215" s="122"/>
    </row>
    <row r="216" spans="1:9" ht="14" x14ac:dyDescent="0.15">
      <c r="A216" s="122"/>
      <c r="B216" s="122"/>
      <c r="C216" s="123"/>
      <c r="D216" s="124"/>
      <c r="E216" s="123"/>
      <c r="F216" s="123"/>
      <c r="G216" s="123"/>
      <c r="H216" s="125"/>
      <c r="I216" s="122"/>
    </row>
    <row r="217" spans="1:9" ht="14" x14ac:dyDescent="0.15">
      <c r="A217" s="122"/>
      <c r="B217" s="122"/>
      <c r="C217" s="123"/>
      <c r="D217" s="124"/>
      <c r="E217" s="123"/>
      <c r="F217" s="123"/>
      <c r="G217" s="123"/>
      <c r="H217" s="125"/>
      <c r="I217" s="122"/>
    </row>
    <row r="218" spans="1:9" ht="14" x14ac:dyDescent="0.15">
      <c r="A218" s="122"/>
      <c r="B218" s="122"/>
      <c r="C218" s="123"/>
      <c r="D218" s="124"/>
      <c r="E218" s="123"/>
      <c r="F218" s="123"/>
      <c r="G218" s="123"/>
      <c r="H218" s="125"/>
      <c r="I218" s="122"/>
    </row>
    <row r="219" spans="1:9" ht="14" x14ac:dyDescent="0.15">
      <c r="A219" s="122"/>
      <c r="B219" s="122"/>
      <c r="C219" s="123"/>
      <c r="D219" s="124"/>
      <c r="E219" s="123"/>
      <c r="F219" s="123"/>
      <c r="G219" s="123"/>
      <c r="H219" s="125"/>
      <c r="I219" s="122"/>
    </row>
    <row r="220" spans="1:9" ht="14" x14ac:dyDescent="0.15">
      <c r="A220" s="122"/>
      <c r="B220" s="122"/>
      <c r="C220" s="123"/>
      <c r="D220" s="124"/>
      <c r="E220" s="123"/>
      <c r="F220" s="123"/>
      <c r="G220" s="123"/>
      <c r="H220" s="125"/>
      <c r="I220" s="122"/>
    </row>
    <row r="221" spans="1:9" ht="14" x14ac:dyDescent="0.15">
      <c r="A221" s="122"/>
      <c r="B221" s="122"/>
      <c r="C221" s="123"/>
      <c r="D221" s="124"/>
      <c r="E221" s="123"/>
      <c r="F221" s="123"/>
      <c r="G221" s="123"/>
      <c r="H221" s="125"/>
      <c r="I221" s="122"/>
    </row>
    <row r="222" spans="1:9" ht="14" x14ac:dyDescent="0.15">
      <c r="A222" s="122"/>
      <c r="B222" s="122"/>
      <c r="C222" s="123"/>
      <c r="D222" s="124"/>
      <c r="E222" s="123"/>
      <c r="F222" s="123"/>
      <c r="G222" s="123"/>
      <c r="H222" s="125"/>
      <c r="I222" s="122"/>
    </row>
    <row r="223" spans="1:9" ht="14" x14ac:dyDescent="0.15">
      <c r="A223" s="122"/>
      <c r="B223" s="122"/>
      <c r="C223" s="123"/>
      <c r="D223" s="124"/>
      <c r="E223" s="123"/>
      <c r="F223" s="123"/>
      <c r="G223" s="123"/>
      <c r="H223" s="125"/>
      <c r="I223" s="122"/>
    </row>
    <row r="224" spans="1:9" ht="14" x14ac:dyDescent="0.15">
      <c r="A224" s="122"/>
      <c r="B224" s="122"/>
      <c r="C224" s="123"/>
      <c r="D224" s="124"/>
      <c r="E224" s="123"/>
      <c r="F224" s="123"/>
      <c r="G224" s="123"/>
      <c r="H224" s="125"/>
      <c r="I224" s="122"/>
    </row>
    <row r="225" spans="1:9" ht="14" x14ac:dyDescent="0.15">
      <c r="A225" s="122"/>
      <c r="B225" s="122"/>
      <c r="C225" s="123"/>
      <c r="D225" s="124"/>
      <c r="E225" s="123"/>
      <c r="F225" s="123"/>
      <c r="G225" s="123"/>
      <c r="H225" s="125"/>
      <c r="I225" s="122"/>
    </row>
    <row r="226" spans="1:9" ht="14" x14ac:dyDescent="0.15">
      <c r="A226" s="122"/>
      <c r="B226" s="122"/>
      <c r="C226" s="123"/>
      <c r="D226" s="124"/>
      <c r="E226" s="123"/>
      <c r="F226" s="123"/>
      <c r="G226" s="123"/>
      <c r="H226" s="125"/>
      <c r="I226" s="122"/>
    </row>
    <row r="227" spans="1:9" ht="14" x14ac:dyDescent="0.15">
      <c r="A227" s="122"/>
      <c r="B227" s="122"/>
      <c r="C227" s="123"/>
      <c r="D227" s="124"/>
      <c r="E227" s="123"/>
      <c r="F227" s="123"/>
      <c r="G227" s="123"/>
      <c r="H227" s="125"/>
      <c r="I227" s="122"/>
    </row>
    <row r="228" spans="1:9" ht="14" x14ac:dyDescent="0.15">
      <c r="A228" s="122"/>
      <c r="B228" s="122"/>
      <c r="C228" s="123"/>
      <c r="D228" s="124"/>
      <c r="E228" s="123"/>
      <c r="F228" s="123"/>
      <c r="G228" s="123"/>
      <c r="H228" s="125"/>
      <c r="I228" s="122"/>
    </row>
    <row r="229" spans="1:9" ht="14" x14ac:dyDescent="0.15">
      <c r="A229" s="122"/>
      <c r="B229" s="122"/>
      <c r="C229" s="123"/>
      <c r="D229" s="124"/>
      <c r="E229" s="123"/>
      <c r="F229" s="123"/>
      <c r="G229" s="123"/>
      <c r="H229" s="125"/>
      <c r="I229" s="122"/>
    </row>
    <row r="230" spans="1:9" ht="14" x14ac:dyDescent="0.15">
      <c r="A230" s="122"/>
      <c r="B230" s="122"/>
      <c r="C230" s="123"/>
      <c r="D230" s="124"/>
      <c r="E230" s="123"/>
      <c r="F230" s="123"/>
      <c r="G230" s="123"/>
      <c r="H230" s="125"/>
      <c r="I230" s="122"/>
    </row>
    <row r="231" spans="1:9" ht="14" x14ac:dyDescent="0.15">
      <c r="A231" s="122"/>
      <c r="B231" s="122"/>
      <c r="C231" s="123"/>
      <c r="D231" s="124"/>
      <c r="E231" s="123"/>
      <c r="F231" s="123"/>
      <c r="G231" s="123"/>
      <c r="H231" s="125"/>
      <c r="I231" s="122"/>
    </row>
    <row r="232" spans="1:9" ht="14" x14ac:dyDescent="0.15">
      <c r="A232" s="122"/>
      <c r="B232" s="122"/>
      <c r="C232" s="123"/>
      <c r="D232" s="124"/>
      <c r="E232" s="123"/>
      <c r="F232" s="123"/>
      <c r="G232" s="123"/>
      <c r="H232" s="125"/>
      <c r="I232" s="122"/>
    </row>
    <row r="233" spans="1:9" ht="14" x14ac:dyDescent="0.15">
      <c r="A233" s="122"/>
      <c r="B233" s="122"/>
      <c r="C233" s="123"/>
      <c r="D233" s="124"/>
      <c r="E233" s="123"/>
      <c r="F233" s="123"/>
      <c r="G233" s="123"/>
      <c r="H233" s="125"/>
      <c r="I233" s="122"/>
    </row>
    <row r="234" spans="1:9" ht="14" x14ac:dyDescent="0.15">
      <c r="A234" s="122"/>
      <c r="B234" s="122"/>
      <c r="C234" s="123"/>
      <c r="D234" s="124"/>
      <c r="E234" s="123"/>
      <c r="F234" s="123"/>
      <c r="G234" s="123"/>
      <c r="H234" s="125"/>
      <c r="I234" s="122"/>
    </row>
    <row r="235" spans="1:9" ht="14" x14ac:dyDescent="0.15">
      <c r="A235" s="122"/>
      <c r="B235" s="122"/>
      <c r="C235" s="123"/>
      <c r="D235" s="124"/>
      <c r="E235" s="123"/>
      <c r="F235" s="123"/>
      <c r="G235" s="123"/>
      <c r="H235" s="125"/>
      <c r="I235" s="122"/>
    </row>
    <row r="236" spans="1:9" ht="14" x14ac:dyDescent="0.15">
      <c r="A236" s="122"/>
      <c r="B236" s="122"/>
      <c r="C236" s="123"/>
      <c r="D236" s="124"/>
      <c r="E236" s="123"/>
      <c r="F236" s="123"/>
      <c r="G236" s="123"/>
      <c r="H236" s="125"/>
      <c r="I236" s="122"/>
    </row>
    <row r="237" spans="1:9" ht="14" x14ac:dyDescent="0.15">
      <c r="A237" s="122"/>
      <c r="B237" s="122"/>
      <c r="C237" s="123"/>
      <c r="D237" s="124"/>
      <c r="E237" s="123"/>
      <c r="F237" s="123"/>
      <c r="G237" s="123"/>
      <c r="H237" s="125"/>
      <c r="I237" s="122"/>
    </row>
    <row r="238" spans="1:9" ht="14" x14ac:dyDescent="0.15">
      <c r="A238" s="122"/>
      <c r="B238" s="122"/>
      <c r="C238" s="123"/>
      <c r="D238" s="124"/>
      <c r="E238" s="123"/>
      <c r="F238" s="123"/>
      <c r="G238" s="123"/>
      <c r="H238" s="125"/>
      <c r="I238" s="122"/>
    </row>
    <row r="239" spans="1:9" ht="14" x14ac:dyDescent="0.15">
      <c r="A239" s="122"/>
      <c r="B239" s="122"/>
      <c r="C239" s="123"/>
      <c r="D239" s="124"/>
      <c r="E239" s="123"/>
      <c r="F239" s="123"/>
      <c r="G239" s="123"/>
      <c r="H239" s="125"/>
      <c r="I239" s="122"/>
    </row>
    <row r="240" spans="1:9" ht="14" x14ac:dyDescent="0.15">
      <c r="A240" s="122"/>
      <c r="B240" s="122"/>
      <c r="C240" s="123"/>
      <c r="D240" s="124"/>
      <c r="E240" s="123"/>
      <c r="F240" s="123"/>
      <c r="G240" s="123"/>
      <c r="H240" s="125"/>
      <c r="I240" s="122"/>
    </row>
    <row r="241" spans="1:9" ht="14" x14ac:dyDescent="0.15">
      <c r="A241" s="122"/>
      <c r="B241" s="122"/>
      <c r="C241" s="123"/>
      <c r="D241" s="124"/>
      <c r="E241" s="123"/>
      <c r="F241" s="123"/>
      <c r="G241" s="123"/>
      <c r="H241" s="125"/>
      <c r="I241" s="122"/>
    </row>
    <row r="242" spans="1:9" ht="14" x14ac:dyDescent="0.15">
      <c r="A242" s="122"/>
      <c r="B242" s="122"/>
      <c r="C242" s="123"/>
      <c r="D242" s="124"/>
      <c r="E242" s="123"/>
      <c r="F242" s="123"/>
      <c r="G242" s="123"/>
      <c r="H242" s="125"/>
      <c r="I242" s="122"/>
    </row>
    <row r="243" spans="1:9" ht="14" x14ac:dyDescent="0.15">
      <c r="A243" s="122"/>
      <c r="B243" s="122"/>
      <c r="C243" s="123"/>
      <c r="D243" s="124"/>
      <c r="E243" s="123"/>
      <c r="F243" s="123"/>
      <c r="G243" s="123"/>
      <c r="H243" s="125"/>
      <c r="I243" s="122"/>
    </row>
    <row r="244" spans="1:9" ht="14" x14ac:dyDescent="0.15">
      <c r="A244" s="122"/>
      <c r="B244" s="122"/>
      <c r="C244" s="123"/>
      <c r="D244" s="124"/>
      <c r="E244" s="123"/>
      <c r="F244" s="123"/>
      <c r="G244" s="123"/>
      <c r="H244" s="125"/>
      <c r="I244" s="122"/>
    </row>
    <row r="245" spans="1:9" ht="14" x14ac:dyDescent="0.15">
      <c r="A245" s="122"/>
      <c r="B245" s="122"/>
      <c r="C245" s="123"/>
      <c r="D245" s="124"/>
      <c r="E245" s="123"/>
      <c r="F245" s="123"/>
      <c r="G245" s="123"/>
      <c r="H245" s="125"/>
      <c r="I245" s="122"/>
    </row>
    <row r="246" spans="1:9" ht="14" x14ac:dyDescent="0.15">
      <c r="A246" s="122"/>
      <c r="B246" s="122"/>
      <c r="C246" s="123"/>
      <c r="D246" s="124"/>
      <c r="E246" s="123"/>
      <c r="F246" s="123"/>
      <c r="G246" s="123"/>
      <c r="H246" s="125"/>
      <c r="I246" s="122"/>
    </row>
    <row r="247" spans="1:9" ht="14" x14ac:dyDescent="0.15">
      <c r="A247" s="122"/>
      <c r="B247" s="122"/>
      <c r="C247" s="123"/>
      <c r="D247" s="124"/>
      <c r="E247" s="123"/>
      <c r="F247" s="123"/>
      <c r="G247" s="123"/>
      <c r="H247" s="125"/>
      <c r="I247" s="122"/>
    </row>
    <row r="248" spans="1:9" ht="14" x14ac:dyDescent="0.15">
      <c r="A248" s="122"/>
      <c r="B248" s="122"/>
      <c r="C248" s="123"/>
      <c r="D248" s="124"/>
      <c r="E248" s="123"/>
      <c r="F248" s="123"/>
      <c r="G248" s="123"/>
      <c r="H248" s="125"/>
      <c r="I248" s="122"/>
    </row>
    <row r="249" spans="1:9" ht="14" x14ac:dyDescent="0.15">
      <c r="A249" s="122"/>
      <c r="B249" s="122"/>
      <c r="C249" s="123"/>
      <c r="D249" s="124"/>
      <c r="E249" s="123"/>
      <c r="F249" s="123"/>
      <c r="G249" s="123"/>
      <c r="H249" s="125"/>
      <c r="I249" s="122"/>
    </row>
    <row r="250" spans="1:9" ht="14" x14ac:dyDescent="0.15">
      <c r="A250" s="122"/>
      <c r="B250" s="122"/>
      <c r="C250" s="123"/>
      <c r="D250" s="124"/>
      <c r="E250" s="123"/>
      <c r="F250" s="123"/>
      <c r="G250" s="123"/>
      <c r="H250" s="125"/>
      <c r="I250" s="122"/>
    </row>
    <row r="251" spans="1:9" ht="14" x14ac:dyDescent="0.15">
      <c r="A251" s="122"/>
      <c r="B251" s="122"/>
      <c r="C251" s="123"/>
      <c r="D251" s="124"/>
      <c r="E251" s="123"/>
      <c r="F251" s="123"/>
      <c r="G251" s="123"/>
      <c r="H251" s="125"/>
      <c r="I251" s="122"/>
    </row>
    <row r="252" spans="1:9" ht="14" x14ac:dyDescent="0.15">
      <c r="A252" s="122"/>
      <c r="B252" s="122"/>
      <c r="C252" s="123"/>
      <c r="D252" s="124"/>
      <c r="E252" s="123"/>
      <c r="F252" s="123"/>
      <c r="G252" s="123"/>
      <c r="H252" s="125"/>
      <c r="I252" s="122"/>
    </row>
    <row r="253" spans="1:9" ht="14" x14ac:dyDescent="0.15">
      <c r="A253" s="122"/>
      <c r="B253" s="122"/>
      <c r="C253" s="123"/>
      <c r="D253" s="124"/>
      <c r="E253" s="123"/>
      <c r="F253" s="123"/>
      <c r="G253" s="123"/>
      <c r="H253" s="125"/>
      <c r="I253" s="122"/>
    </row>
    <row r="254" spans="1:9" ht="14" x14ac:dyDescent="0.15">
      <c r="A254" s="122"/>
      <c r="B254" s="122"/>
      <c r="C254" s="123"/>
      <c r="D254" s="124"/>
      <c r="E254" s="123"/>
      <c r="F254" s="123"/>
      <c r="G254" s="123"/>
      <c r="H254" s="125"/>
      <c r="I254" s="122"/>
    </row>
    <row r="255" spans="1:9" ht="14" x14ac:dyDescent="0.15">
      <c r="A255" s="122"/>
      <c r="B255" s="122"/>
      <c r="C255" s="123"/>
      <c r="D255" s="124"/>
      <c r="E255" s="123"/>
      <c r="F255" s="123"/>
      <c r="G255" s="123"/>
      <c r="H255" s="125"/>
      <c r="I255" s="122"/>
    </row>
    <row r="256" spans="1:9" ht="14" x14ac:dyDescent="0.15">
      <c r="A256" s="122"/>
      <c r="B256" s="122"/>
      <c r="C256" s="123"/>
      <c r="D256" s="124"/>
      <c r="E256" s="123"/>
      <c r="F256" s="123"/>
      <c r="G256" s="123"/>
      <c r="H256" s="125"/>
      <c r="I256" s="122"/>
    </row>
    <row r="257" spans="1:9" ht="14" x14ac:dyDescent="0.15">
      <c r="A257" s="122"/>
      <c r="B257" s="122"/>
      <c r="C257" s="123"/>
      <c r="D257" s="124"/>
      <c r="E257" s="123"/>
      <c r="F257" s="123"/>
      <c r="G257" s="123"/>
      <c r="H257" s="125"/>
      <c r="I257" s="122"/>
    </row>
    <row r="258" spans="1:9" ht="14" x14ac:dyDescent="0.15">
      <c r="A258" s="122"/>
      <c r="B258" s="122"/>
      <c r="C258" s="123"/>
      <c r="D258" s="124"/>
      <c r="E258" s="123"/>
      <c r="F258" s="123"/>
      <c r="G258" s="123"/>
      <c r="H258" s="125"/>
      <c r="I258" s="122"/>
    </row>
    <row r="259" spans="1:9" ht="14" x14ac:dyDescent="0.15">
      <c r="A259" s="122"/>
      <c r="B259" s="122"/>
      <c r="C259" s="123"/>
      <c r="D259" s="124"/>
      <c r="E259" s="123"/>
      <c r="F259" s="123"/>
      <c r="G259" s="123"/>
      <c r="H259" s="125"/>
      <c r="I259" s="122"/>
    </row>
    <row r="260" spans="1:9" ht="14" x14ac:dyDescent="0.15">
      <c r="A260" s="122"/>
      <c r="B260" s="122"/>
      <c r="C260" s="123"/>
      <c r="D260" s="124"/>
      <c r="E260" s="123"/>
      <c r="F260" s="123"/>
      <c r="G260" s="123"/>
      <c r="H260" s="125"/>
      <c r="I260" s="122"/>
    </row>
    <row r="261" spans="1:9" ht="14" x14ac:dyDescent="0.15">
      <c r="A261" s="122"/>
      <c r="B261" s="122"/>
      <c r="C261" s="123"/>
      <c r="D261" s="124"/>
      <c r="E261" s="123"/>
      <c r="F261" s="123"/>
      <c r="G261" s="123"/>
      <c r="H261" s="125"/>
      <c r="I261" s="122"/>
    </row>
    <row r="262" spans="1:9" ht="14" x14ac:dyDescent="0.15">
      <c r="A262" s="122"/>
      <c r="B262" s="122"/>
      <c r="C262" s="123"/>
      <c r="D262" s="124"/>
      <c r="E262" s="123"/>
      <c r="F262" s="123"/>
      <c r="G262" s="123"/>
      <c r="H262" s="125"/>
      <c r="I262" s="122"/>
    </row>
    <row r="263" spans="1:9" ht="14" x14ac:dyDescent="0.15">
      <c r="A263" s="122"/>
      <c r="B263" s="122"/>
      <c r="C263" s="123"/>
      <c r="D263" s="124"/>
      <c r="E263" s="123"/>
      <c r="F263" s="123"/>
      <c r="G263" s="123"/>
      <c r="H263" s="125"/>
      <c r="I263" s="122"/>
    </row>
    <row r="264" spans="1:9" ht="14" x14ac:dyDescent="0.15">
      <c r="A264" s="122"/>
      <c r="B264" s="122"/>
      <c r="C264" s="123"/>
      <c r="D264" s="124"/>
      <c r="E264" s="123"/>
      <c r="F264" s="123"/>
      <c r="G264" s="123"/>
      <c r="H264" s="125"/>
      <c r="I264" s="122"/>
    </row>
    <row r="265" spans="1:9" ht="14" x14ac:dyDescent="0.15">
      <c r="A265" s="122"/>
      <c r="B265" s="122"/>
      <c r="C265" s="123"/>
      <c r="D265" s="124"/>
      <c r="E265" s="123"/>
      <c r="F265" s="123"/>
      <c r="G265" s="123"/>
      <c r="H265" s="125"/>
      <c r="I265" s="122"/>
    </row>
    <row r="266" spans="1:9" ht="14" x14ac:dyDescent="0.15">
      <c r="A266" s="122"/>
      <c r="B266" s="122"/>
      <c r="C266" s="123"/>
      <c r="D266" s="124"/>
      <c r="E266" s="123"/>
      <c r="F266" s="123"/>
      <c r="G266" s="123"/>
      <c r="H266" s="125"/>
      <c r="I266" s="122"/>
    </row>
    <row r="267" spans="1:9" ht="14" x14ac:dyDescent="0.15">
      <c r="A267" s="122"/>
      <c r="B267" s="122"/>
      <c r="C267" s="123"/>
      <c r="D267" s="124"/>
      <c r="E267" s="123"/>
      <c r="F267" s="123"/>
      <c r="G267" s="123"/>
      <c r="H267" s="125"/>
      <c r="I267" s="122"/>
    </row>
    <row r="268" spans="1:9" ht="14" x14ac:dyDescent="0.15">
      <c r="A268" s="122"/>
      <c r="B268" s="122"/>
      <c r="C268" s="123"/>
      <c r="D268" s="124"/>
      <c r="E268" s="123"/>
      <c r="F268" s="123"/>
      <c r="G268" s="123"/>
      <c r="H268" s="125"/>
      <c r="I268" s="122"/>
    </row>
    <row r="269" spans="1:9" ht="14" x14ac:dyDescent="0.15">
      <c r="A269" s="122"/>
      <c r="B269" s="122"/>
      <c r="C269" s="123"/>
      <c r="D269" s="124"/>
      <c r="E269" s="123"/>
      <c r="F269" s="123"/>
      <c r="G269" s="123"/>
      <c r="H269" s="125"/>
      <c r="I269" s="122"/>
    </row>
    <row r="270" spans="1:9" ht="14" x14ac:dyDescent="0.15">
      <c r="A270" s="122"/>
      <c r="B270" s="122"/>
      <c r="C270" s="123"/>
      <c r="D270" s="124"/>
      <c r="E270" s="123"/>
      <c r="F270" s="123"/>
      <c r="G270" s="123"/>
      <c r="H270" s="125"/>
      <c r="I270" s="122"/>
    </row>
    <row r="271" spans="1:9" ht="14" x14ac:dyDescent="0.15">
      <c r="A271" s="122"/>
      <c r="B271" s="122"/>
      <c r="C271" s="123"/>
      <c r="D271" s="124"/>
      <c r="E271" s="123"/>
      <c r="F271" s="123"/>
      <c r="G271" s="123"/>
      <c r="H271" s="125"/>
      <c r="I271" s="122"/>
    </row>
    <row r="272" spans="1:9" ht="14" x14ac:dyDescent="0.15">
      <c r="A272" s="122"/>
      <c r="B272" s="122"/>
      <c r="C272" s="123"/>
      <c r="D272" s="124"/>
      <c r="E272" s="123"/>
      <c r="F272" s="123"/>
      <c r="G272" s="123"/>
      <c r="H272" s="125"/>
      <c r="I272" s="122"/>
    </row>
    <row r="273" spans="1:9" ht="14" x14ac:dyDescent="0.15">
      <c r="A273" s="122"/>
      <c r="B273" s="122"/>
      <c r="C273" s="123"/>
      <c r="D273" s="124"/>
      <c r="E273" s="123"/>
      <c r="F273" s="123"/>
      <c r="G273" s="123"/>
      <c r="H273" s="125"/>
      <c r="I273" s="122"/>
    </row>
    <row r="274" spans="1:9" ht="14" x14ac:dyDescent="0.15">
      <c r="A274" s="122"/>
      <c r="B274" s="122"/>
      <c r="C274" s="123"/>
      <c r="D274" s="124"/>
      <c r="E274" s="123"/>
      <c r="F274" s="123"/>
      <c r="G274" s="123"/>
      <c r="H274" s="125"/>
      <c r="I274" s="122"/>
    </row>
    <row r="275" spans="1:9" ht="14" x14ac:dyDescent="0.15">
      <c r="A275" s="122"/>
      <c r="B275" s="122"/>
      <c r="C275" s="123"/>
      <c r="D275" s="124"/>
      <c r="E275" s="123"/>
      <c r="F275" s="123"/>
      <c r="G275" s="123"/>
      <c r="H275" s="125"/>
      <c r="I275" s="122"/>
    </row>
    <row r="276" spans="1:9" ht="14" x14ac:dyDescent="0.15">
      <c r="A276" s="122"/>
      <c r="B276" s="122"/>
      <c r="C276" s="123"/>
      <c r="D276" s="124"/>
      <c r="E276" s="123"/>
      <c r="F276" s="123"/>
      <c r="G276" s="123"/>
      <c r="H276" s="125"/>
      <c r="I276" s="122"/>
    </row>
    <row r="277" spans="1:9" ht="14" x14ac:dyDescent="0.15">
      <c r="A277" s="122"/>
      <c r="B277" s="122"/>
      <c r="C277" s="123"/>
      <c r="D277" s="124"/>
      <c r="E277" s="123"/>
      <c r="F277" s="123"/>
      <c r="G277" s="123"/>
      <c r="H277" s="125"/>
      <c r="I277" s="122"/>
    </row>
    <row r="278" spans="1:9" ht="14" x14ac:dyDescent="0.15">
      <c r="A278" s="122"/>
      <c r="B278" s="122"/>
      <c r="C278" s="123"/>
      <c r="D278" s="124"/>
      <c r="E278" s="123"/>
      <c r="F278" s="123"/>
      <c r="G278" s="123"/>
      <c r="H278" s="125"/>
      <c r="I278" s="122"/>
    </row>
    <row r="279" spans="1:9" ht="14" x14ac:dyDescent="0.15">
      <c r="A279" s="122"/>
      <c r="B279" s="122"/>
      <c r="C279" s="123"/>
      <c r="D279" s="124"/>
      <c r="E279" s="123"/>
      <c r="F279" s="123"/>
      <c r="G279" s="123"/>
      <c r="H279" s="125"/>
      <c r="I279" s="122"/>
    </row>
    <row r="280" spans="1:9" ht="14" x14ac:dyDescent="0.15">
      <c r="A280" s="122"/>
      <c r="B280" s="122"/>
      <c r="C280" s="123"/>
      <c r="D280" s="124"/>
      <c r="E280" s="123"/>
      <c r="F280" s="123"/>
      <c r="G280" s="123"/>
      <c r="H280" s="125"/>
      <c r="I280" s="122"/>
    </row>
    <row r="281" spans="1:9" ht="14" x14ac:dyDescent="0.15">
      <c r="A281" s="122"/>
      <c r="B281" s="122"/>
      <c r="C281" s="123"/>
      <c r="D281" s="124"/>
      <c r="E281" s="123"/>
      <c r="F281" s="123"/>
      <c r="G281" s="123"/>
      <c r="H281" s="125"/>
      <c r="I281" s="122"/>
    </row>
    <row r="282" spans="1:9" ht="14" x14ac:dyDescent="0.15">
      <c r="A282" s="122"/>
      <c r="B282" s="122"/>
      <c r="C282" s="123"/>
      <c r="D282" s="124"/>
      <c r="E282" s="123"/>
      <c r="F282" s="123"/>
      <c r="G282" s="123"/>
      <c r="H282" s="125"/>
      <c r="I282" s="122"/>
    </row>
    <row r="283" spans="1:9" ht="14" x14ac:dyDescent="0.15">
      <c r="A283" s="122"/>
      <c r="B283" s="122"/>
      <c r="C283" s="123"/>
      <c r="D283" s="124"/>
      <c r="E283" s="123"/>
      <c r="F283" s="123"/>
      <c r="G283" s="123"/>
      <c r="H283" s="125"/>
      <c r="I283" s="122"/>
    </row>
    <row r="284" spans="1:9" ht="14" x14ac:dyDescent="0.15">
      <c r="A284" s="122"/>
      <c r="B284" s="122"/>
      <c r="C284" s="123"/>
      <c r="D284" s="124"/>
      <c r="E284" s="123"/>
      <c r="F284" s="123"/>
      <c r="G284" s="123"/>
      <c r="H284" s="125"/>
      <c r="I284" s="122"/>
    </row>
    <row r="285" spans="1:9" ht="14" x14ac:dyDescent="0.15">
      <c r="A285" s="122"/>
      <c r="B285" s="122"/>
      <c r="C285" s="123"/>
      <c r="D285" s="124"/>
      <c r="E285" s="123"/>
      <c r="F285" s="123"/>
      <c r="G285" s="123"/>
      <c r="H285" s="125"/>
      <c r="I285" s="122"/>
    </row>
    <row r="286" spans="1:9" ht="14" x14ac:dyDescent="0.15">
      <c r="A286" s="122"/>
      <c r="B286" s="122"/>
      <c r="C286" s="123"/>
      <c r="D286" s="124"/>
      <c r="E286" s="123"/>
      <c r="F286" s="123"/>
      <c r="G286" s="123"/>
      <c r="H286" s="125"/>
      <c r="I286" s="122"/>
    </row>
    <row r="287" spans="1:9" ht="14" x14ac:dyDescent="0.15">
      <c r="A287" s="122"/>
      <c r="B287" s="122"/>
      <c r="C287" s="123"/>
      <c r="D287" s="124"/>
      <c r="E287" s="123"/>
      <c r="F287" s="123"/>
      <c r="G287" s="123"/>
      <c r="H287" s="125"/>
      <c r="I287" s="122"/>
    </row>
    <row r="288" spans="1:9" ht="14" x14ac:dyDescent="0.15">
      <c r="A288" s="122"/>
      <c r="B288" s="122"/>
      <c r="C288" s="123"/>
      <c r="D288" s="124"/>
      <c r="E288" s="123"/>
      <c r="F288" s="123"/>
      <c r="G288" s="123"/>
      <c r="H288" s="125"/>
      <c r="I288" s="122"/>
    </row>
    <row r="289" spans="1:9" ht="14" x14ac:dyDescent="0.15">
      <c r="A289" s="122"/>
      <c r="B289" s="122"/>
      <c r="C289" s="123"/>
      <c r="D289" s="124"/>
      <c r="E289" s="123"/>
      <c r="F289" s="123"/>
      <c r="G289" s="123"/>
      <c r="H289" s="125"/>
      <c r="I289" s="122"/>
    </row>
    <row r="290" spans="1:9" ht="14" x14ac:dyDescent="0.15">
      <c r="A290" s="122"/>
      <c r="B290" s="122"/>
      <c r="C290" s="123"/>
      <c r="D290" s="124"/>
      <c r="E290" s="123"/>
      <c r="F290" s="123"/>
      <c r="G290" s="123"/>
      <c r="H290" s="125"/>
      <c r="I290" s="122"/>
    </row>
    <row r="291" spans="1:9" ht="14" x14ac:dyDescent="0.15">
      <c r="A291" s="122"/>
      <c r="B291" s="122"/>
      <c r="C291" s="123"/>
      <c r="D291" s="124"/>
      <c r="E291" s="123"/>
      <c r="F291" s="123"/>
      <c r="G291" s="123"/>
      <c r="H291" s="125"/>
      <c r="I291" s="122"/>
    </row>
    <row r="292" spans="1:9" ht="14" x14ac:dyDescent="0.15">
      <c r="A292" s="122"/>
      <c r="B292" s="122"/>
      <c r="C292" s="123"/>
      <c r="D292" s="124"/>
      <c r="E292" s="123"/>
      <c r="F292" s="123"/>
      <c r="G292" s="123"/>
      <c r="H292" s="125"/>
      <c r="I292" s="122"/>
    </row>
    <row r="293" spans="1:9" ht="14" x14ac:dyDescent="0.15">
      <c r="A293" s="122"/>
      <c r="B293" s="122"/>
      <c r="C293" s="123"/>
      <c r="D293" s="124"/>
      <c r="E293" s="123"/>
      <c r="F293" s="123"/>
      <c r="G293" s="123"/>
      <c r="H293" s="125"/>
      <c r="I293" s="122"/>
    </row>
    <row r="294" spans="1:9" ht="14" x14ac:dyDescent="0.15">
      <c r="A294" s="122"/>
      <c r="B294" s="122"/>
      <c r="C294" s="123"/>
      <c r="D294" s="124"/>
      <c r="E294" s="123"/>
      <c r="F294" s="123"/>
      <c r="G294" s="123"/>
      <c r="H294" s="125"/>
      <c r="I294" s="122"/>
    </row>
    <row r="295" spans="1:9" ht="14" x14ac:dyDescent="0.15">
      <c r="A295" s="122"/>
      <c r="B295" s="122"/>
      <c r="C295" s="123"/>
      <c r="D295" s="124"/>
      <c r="E295" s="123"/>
      <c r="F295" s="123"/>
      <c r="G295" s="123"/>
      <c r="H295" s="125"/>
      <c r="I295" s="122"/>
    </row>
    <row r="296" spans="1:9" ht="14" x14ac:dyDescent="0.15">
      <c r="A296" s="122"/>
      <c r="B296" s="122"/>
      <c r="C296" s="123"/>
      <c r="D296" s="124"/>
      <c r="E296" s="123"/>
      <c r="F296" s="123"/>
      <c r="G296" s="123"/>
      <c r="H296" s="125"/>
      <c r="I296" s="122"/>
    </row>
    <row r="297" spans="1:9" ht="14" x14ac:dyDescent="0.15">
      <c r="A297" s="122"/>
      <c r="B297" s="122"/>
      <c r="C297" s="123"/>
      <c r="D297" s="124"/>
      <c r="E297" s="123"/>
      <c r="F297" s="123"/>
      <c r="G297" s="123"/>
      <c r="H297" s="125"/>
      <c r="I297" s="122"/>
    </row>
    <row r="298" spans="1:9" ht="14" x14ac:dyDescent="0.15">
      <c r="A298" s="122"/>
      <c r="B298" s="122"/>
      <c r="C298" s="123"/>
      <c r="D298" s="124"/>
      <c r="E298" s="123"/>
      <c r="F298" s="123"/>
      <c r="G298" s="123"/>
      <c r="H298" s="125"/>
      <c r="I298" s="122"/>
    </row>
    <row r="299" spans="1:9" ht="14" x14ac:dyDescent="0.15">
      <c r="A299" s="122"/>
      <c r="B299" s="122"/>
      <c r="C299" s="123"/>
      <c r="D299" s="124"/>
      <c r="E299" s="123"/>
      <c r="F299" s="123"/>
      <c r="G299" s="123"/>
      <c r="H299" s="125"/>
      <c r="I299" s="122"/>
    </row>
    <row r="300" spans="1:9" ht="14" x14ac:dyDescent="0.15">
      <c r="A300" s="122"/>
      <c r="B300" s="122"/>
      <c r="C300" s="123"/>
      <c r="D300" s="124"/>
      <c r="E300" s="123"/>
      <c r="F300" s="123"/>
      <c r="G300" s="123"/>
      <c r="H300" s="125"/>
      <c r="I300" s="122"/>
    </row>
    <row r="301" spans="1:9" ht="14" x14ac:dyDescent="0.15">
      <c r="A301" s="122"/>
      <c r="B301" s="122"/>
      <c r="C301" s="123"/>
      <c r="D301" s="124"/>
      <c r="E301" s="123"/>
      <c r="F301" s="123"/>
      <c r="G301" s="123"/>
      <c r="H301" s="125"/>
      <c r="I301" s="122"/>
    </row>
    <row r="302" spans="1:9" ht="14" x14ac:dyDescent="0.15">
      <c r="A302" s="122"/>
      <c r="B302" s="122"/>
      <c r="C302" s="123"/>
      <c r="D302" s="124"/>
      <c r="E302" s="123"/>
      <c r="F302" s="123"/>
      <c r="G302" s="123"/>
      <c r="H302" s="125"/>
      <c r="I302" s="122"/>
    </row>
    <row r="303" spans="1:9" ht="14" x14ac:dyDescent="0.15">
      <c r="A303" s="122"/>
      <c r="B303" s="122"/>
      <c r="C303" s="123"/>
      <c r="D303" s="124"/>
      <c r="E303" s="123"/>
      <c r="F303" s="123"/>
      <c r="G303" s="123"/>
      <c r="H303" s="125"/>
      <c r="I303" s="122"/>
    </row>
    <row r="304" spans="1:9" ht="14" x14ac:dyDescent="0.15">
      <c r="A304" s="122"/>
      <c r="B304" s="122"/>
      <c r="C304" s="123"/>
      <c r="D304" s="124"/>
      <c r="E304" s="123"/>
      <c r="F304" s="123"/>
      <c r="G304" s="123"/>
      <c r="H304" s="125"/>
      <c r="I304" s="122"/>
    </row>
    <row r="305" spans="1:9" ht="14" x14ac:dyDescent="0.15">
      <c r="A305" s="122"/>
      <c r="B305" s="122"/>
      <c r="C305" s="123"/>
      <c r="D305" s="124"/>
      <c r="E305" s="123"/>
      <c r="F305" s="123"/>
      <c r="G305" s="123"/>
      <c r="H305" s="125"/>
      <c r="I305" s="122"/>
    </row>
    <row r="306" spans="1:9" ht="14" x14ac:dyDescent="0.15">
      <c r="A306" s="122"/>
      <c r="B306" s="122"/>
      <c r="C306" s="123"/>
      <c r="D306" s="124"/>
      <c r="E306" s="123"/>
      <c r="F306" s="123"/>
      <c r="G306" s="123"/>
      <c r="H306" s="125"/>
      <c r="I306" s="122"/>
    </row>
    <row r="307" spans="1:9" ht="14" x14ac:dyDescent="0.15">
      <c r="A307" s="122"/>
      <c r="B307" s="122"/>
      <c r="C307" s="123"/>
      <c r="D307" s="124"/>
      <c r="E307" s="123"/>
      <c r="F307" s="123"/>
      <c r="G307" s="123"/>
      <c r="H307" s="125"/>
      <c r="I307" s="122"/>
    </row>
    <row r="308" spans="1:9" ht="14" x14ac:dyDescent="0.15">
      <c r="A308" s="122"/>
      <c r="B308" s="122"/>
      <c r="C308" s="123"/>
      <c r="D308" s="124"/>
      <c r="E308" s="123"/>
      <c r="F308" s="123"/>
      <c r="G308" s="123"/>
      <c r="H308" s="125"/>
      <c r="I308" s="122"/>
    </row>
    <row r="309" spans="1:9" ht="14" x14ac:dyDescent="0.15">
      <c r="A309" s="122"/>
      <c r="B309" s="122"/>
      <c r="C309" s="123"/>
      <c r="D309" s="124"/>
      <c r="E309" s="123"/>
      <c r="F309" s="123"/>
      <c r="G309" s="123"/>
      <c r="H309" s="125"/>
      <c r="I309" s="122"/>
    </row>
    <row r="310" spans="1:9" ht="14" x14ac:dyDescent="0.15">
      <c r="A310" s="122"/>
      <c r="B310" s="122"/>
      <c r="C310" s="123"/>
      <c r="D310" s="124"/>
      <c r="E310" s="123"/>
      <c r="F310" s="123"/>
      <c r="G310" s="123"/>
      <c r="H310" s="125"/>
      <c r="I310" s="122"/>
    </row>
    <row r="311" spans="1:9" ht="14" x14ac:dyDescent="0.15">
      <c r="A311" s="122"/>
      <c r="B311" s="122"/>
      <c r="C311" s="123"/>
      <c r="D311" s="124"/>
      <c r="E311" s="123"/>
      <c r="F311" s="123"/>
      <c r="G311" s="123"/>
      <c r="H311" s="125"/>
      <c r="I311" s="122"/>
    </row>
    <row r="312" spans="1:9" ht="14" x14ac:dyDescent="0.15">
      <c r="A312" s="122"/>
      <c r="B312" s="122"/>
      <c r="C312" s="123"/>
      <c r="D312" s="124"/>
      <c r="E312" s="123"/>
      <c r="F312" s="123"/>
      <c r="G312" s="123"/>
      <c r="H312" s="125"/>
      <c r="I312" s="122"/>
    </row>
    <row r="313" spans="1:9" ht="14" x14ac:dyDescent="0.15">
      <c r="A313" s="122"/>
      <c r="B313" s="122"/>
      <c r="C313" s="123"/>
      <c r="D313" s="124"/>
      <c r="E313" s="123"/>
      <c r="F313" s="123"/>
      <c r="G313" s="123"/>
      <c r="H313" s="125"/>
      <c r="I313" s="122"/>
    </row>
    <row r="314" spans="1:9" ht="14" x14ac:dyDescent="0.15">
      <c r="A314" s="122"/>
      <c r="B314" s="122"/>
      <c r="C314" s="123"/>
      <c r="D314" s="124"/>
      <c r="E314" s="123"/>
      <c r="F314" s="123"/>
      <c r="G314" s="123"/>
      <c r="H314" s="125"/>
      <c r="I314" s="122"/>
    </row>
    <row r="315" spans="1:9" ht="14" x14ac:dyDescent="0.15">
      <c r="A315" s="122"/>
      <c r="B315" s="122"/>
      <c r="C315" s="123"/>
      <c r="D315" s="124"/>
      <c r="E315" s="123"/>
      <c r="F315" s="123"/>
      <c r="G315" s="123"/>
      <c r="H315" s="125"/>
      <c r="I315" s="122"/>
    </row>
    <row r="316" spans="1:9" ht="14" x14ac:dyDescent="0.15">
      <c r="A316" s="122"/>
      <c r="B316" s="122"/>
      <c r="C316" s="123"/>
      <c r="D316" s="124"/>
      <c r="E316" s="123"/>
      <c r="F316" s="123"/>
      <c r="G316" s="123"/>
      <c r="H316" s="125"/>
      <c r="I316" s="122"/>
    </row>
    <row r="317" spans="1:9" ht="14" x14ac:dyDescent="0.15">
      <c r="A317" s="122"/>
      <c r="B317" s="122"/>
      <c r="C317" s="123"/>
      <c r="D317" s="124"/>
      <c r="E317" s="123"/>
      <c r="F317" s="123"/>
      <c r="G317" s="123"/>
      <c r="H317" s="125"/>
      <c r="I317" s="122"/>
    </row>
    <row r="318" spans="1:9" ht="14" x14ac:dyDescent="0.15">
      <c r="A318" s="122"/>
      <c r="B318" s="122"/>
      <c r="C318" s="123"/>
      <c r="D318" s="124"/>
      <c r="E318" s="123"/>
      <c r="F318" s="123"/>
      <c r="G318" s="123"/>
      <c r="H318" s="125"/>
      <c r="I318" s="122"/>
    </row>
    <row r="319" spans="1:9" ht="14" x14ac:dyDescent="0.15">
      <c r="A319" s="122"/>
      <c r="B319" s="122"/>
      <c r="C319" s="123"/>
      <c r="D319" s="124"/>
      <c r="E319" s="123"/>
      <c r="F319" s="123"/>
      <c r="G319" s="123"/>
      <c r="H319" s="125"/>
      <c r="I319" s="122"/>
    </row>
    <row r="320" spans="1:9" ht="14" x14ac:dyDescent="0.15">
      <c r="A320" s="122"/>
      <c r="B320" s="122"/>
      <c r="C320" s="123"/>
      <c r="D320" s="124"/>
      <c r="E320" s="123"/>
      <c r="F320" s="123"/>
      <c r="G320" s="123"/>
      <c r="H320" s="125"/>
      <c r="I320" s="122"/>
    </row>
    <row r="321" spans="1:9" ht="14" x14ac:dyDescent="0.15">
      <c r="A321" s="122"/>
      <c r="B321" s="122"/>
      <c r="C321" s="123"/>
      <c r="D321" s="124"/>
      <c r="E321" s="123"/>
      <c r="F321" s="123"/>
      <c r="G321" s="123"/>
      <c r="H321" s="125"/>
      <c r="I321" s="122"/>
    </row>
    <row r="322" spans="1:9" ht="14" x14ac:dyDescent="0.15">
      <c r="A322" s="122"/>
      <c r="B322" s="122"/>
      <c r="C322" s="123"/>
      <c r="D322" s="124"/>
      <c r="E322" s="123"/>
      <c r="F322" s="123"/>
      <c r="G322" s="123"/>
      <c r="H322" s="125"/>
      <c r="I322" s="122"/>
    </row>
    <row r="323" spans="1:9" ht="14" x14ac:dyDescent="0.15">
      <c r="A323" s="122"/>
      <c r="B323" s="122"/>
      <c r="C323" s="123"/>
      <c r="D323" s="124"/>
      <c r="E323" s="123"/>
      <c r="F323" s="123"/>
      <c r="G323" s="123"/>
      <c r="H323" s="125"/>
      <c r="I323" s="122"/>
    </row>
    <row r="324" spans="1:9" ht="14" x14ac:dyDescent="0.15">
      <c r="A324" s="122"/>
      <c r="B324" s="122"/>
      <c r="C324" s="123"/>
      <c r="D324" s="124"/>
      <c r="E324" s="123"/>
      <c r="F324" s="123"/>
      <c r="G324" s="123"/>
      <c r="H324" s="125"/>
      <c r="I324" s="122"/>
    </row>
    <row r="325" spans="1:9" ht="14" x14ac:dyDescent="0.15">
      <c r="A325" s="122"/>
      <c r="B325" s="122"/>
      <c r="C325" s="123"/>
      <c r="D325" s="124"/>
      <c r="E325" s="123"/>
      <c r="F325" s="123"/>
      <c r="G325" s="123"/>
      <c r="H325" s="125"/>
      <c r="I325" s="122"/>
    </row>
    <row r="326" spans="1:9" ht="14" x14ac:dyDescent="0.15">
      <c r="A326" s="122"/>
      <c r="B326" s="122"/>
      <c r="C326" s="123"/>
      <c r="D326" s="124"/>
      <c r="E326" s="123"/>
      <c r="F326" s="123"/>
      <c r="G326" s="123"/>
      <c r="H326" s="125"/>
      <c r="I326" s="122"/>
    </row>
    <row r="327" spans="1:9" ht="14" x14ac:dyDescent="0.15">
      <c r="A327" s="122"/>
      <c r="B327" s="122"/>
      <c r="C327" s="123"/>
      <c r="D327" s="124"/>
      <c r="E327" s="123"/>
      <c r="F327" s="123"/>
      <c r="G327" s="123"/>
      <c r="H327" s="125"/>
      <c r="I327" s="122"/>
    </row>
    <row r="328" spans="1:9" ht="14" x14ac:dyDescent="0.15">
      <c r="A328" s="122"/>
      <c r="B328" s="122"/>
      <c r="C328" s="123"/>
      <c r="D328" s="124"/>
      <c r="E328" s="123"/>
      <c r="F328" s="123"/>
      <c r="G328" s="123"/>
      <c r="H328" s="125"/>
      <c r="I328" s="122"/>
    </row>
    <row r="329" spans="1:9" ht="14" x14ac:dyDescent="0.15">
      <c r="A329" s="122"/>
      <c r="B329" s="122"/>
      <c r="C329" s="123"/>
      <c r="D329" s="124"/>
      <c r="E329" s="123"/>
      <c r="F329" s="123"/>
      <c r="G329" s="123"/>
      <c r="H329" s="125"/>
      <c r="I329" s="122"/>
    </row>
    <row r="330" spans="1:9" ht="14" x14ac:dyDescent="0.15">
      <c r="A330" s="122"/>
      <c r="B330" s="122"/>
      <c r="C330" s="123"/>
      <c r="D330" s="124"/>
      <c r="E330" s="123"/>
      <c r="F330" s="123"/>
      <c r="G330" s="123"/>
      <c r="H330" s="125"/>
      <c r="I330" s="122"/>
    </row>
    <row r="331" spans="1:9" ht="14" x14ac:dyDescent="0.15">
      <c r="A331" s="122"/>
      <c r="B331" s="122"/>
      <c r="C331" s="123"/>
      <c r="D331" s="124"/>
      <c r="E331" s="123"/>
      <c r="F331" s="123"/>
      <c r="G331" s="123"/>
      <c r="H331" s="125"/>
      <c r="I331" s="122"/>
    </row>
    <row r="332" spans="1:9" ht="14" x14ac:dyDescent="0.15">
      <c r="A332" s="122"/>
      <c r="B332" s="122"/>
      <c r="C332" s="123"/>
      <c r="D332" s="124"/>
      <c r="E332" s="123"/>
      <c r="F332" s="123"/>
      <c r="G332" s="123"/>
      <c r="H332" s="125"/>
      <c r="I332" s="122"/>
    </row>
    <row r="333" spans="1:9" ht="14" x14ac:dyDescent="0.15">
      <c r="A333" s="122"/>
      <c r="B333" s="122"/>
      <c r="C333" s="123"/>
      <c r="D333" s="124"/>
      <c r="E333" s="123"/>
      <c r="F333" s="123"/>
      <c r="G333" s="123"/>
      <c r="H333" s="125"/>
      <c r="I333" s="122"/>
    </row>
    <row r="334" spans="1:9" ht="14" x14ac:dyDescent="0.15">
      <c r="A334" s="122"/>
      <c r="B334" s="122"/>
      <c r="C334" s="123"/>
      <c r="D334" s="124"/>
      <c r="E334" s="123"/>
      <c r="F334" s="123"/>
      <c r="G334" s="123"/>
      <c r="H334" s="125"/>
      <c r="I334" s="122"/>
    </row>
    <row r="335" spans="1:9" ht="14" x14ac:dyDescent="0.15">
      <c r="A335" s="122"/>
      <c r="B335" s="122"/>
      <c r="C335" s="123"/>
      <c r="D335" s="124"/>
      <c r="E335" s="123"/>
      <c r="F335" s="123"/>
      <c r="G335" s="123"/>
      <c r="H335" s="125"/>
      <c r="I335" s="122"/>
    </row>
    <row r="336" spans="1:9" ht="14" x14ac:dyDescent="0.15">
      <c r="A336" s="122"/>
      <c r="B336" s="122"/>
      <c r="C336" s="123"/>
      <c r="D336" s="124"/>
      <c r="E336" s="123"/>
      <c r="F336" s="123"/>
      <c r="G336" s="123"/>
      <c r="H336" s="125"/>
      <c r="I336" s="122"/>
    </row>
    <row r="337" spans="1:9" ht="14" x14ac:dyDescent="0.15">
      <c r="A337" s="122"/>
      <c r="B337" s="122"/>
      <c r="C337" s="123"/>
      <c r="D337" s="124"/>
      <c r="E337" s="123"/>
      <c r="F337" s="123"/>
      <c r="G337" s="123"/>
      <c r="H337" s="125"/>
      <c r="I337" s="122"/>
    </row>
    <row r="338" spans="1:9" ht="14" x14ac:dyDescent="0.15">
      <c r="A338" s="122"/>
      <c r="B338" s="122"/>
      <c r="C338" s="123"/>
      <c r="D338" s="124"/>
      <c r="E338" s="123"/>
      <c r="F338" s="123"/>
      <c r="G338" s="123"/>
      <c r="H338" s="125"/>
      <c r="I338" s="122"/>
    </row>
    <row r="339" spans="1:9" ht="14" x14ac:dyDescent="0.15">
      <c r="A339" s="122"/>
      <c r="B339" s="122"/>
      <c r="C339" s="123"/>
      <c r="D339" s="124"/>
      <c r="E339" s="123"/>
      <c r="F339" s="123"/>
      <c r="G339" s="123"/>
      <c r="H339" s="125"/>
      <c r="I339" s="122"/>
    </row>
    <row r="340" spans="1:9" ht="14" x14ac:dyDescent="0.15">
      <c r="A340" s="122"/>
      <c r="B340" s="122"/>
      <c r="C340" s="123"/>
      <c r="D340" s="124"/>
      <c r="E340" s="123"/>
      <c r="F340" s="123"/>
      <c r="G340" s="123"/>
      <c r="H340" s="125"/>
      <c r="I340" s="122"/>
    </row>
    <row r="341" spans="1:9" ht="14" x14ac:dyDescent="0.15">
      <c r="A341" s="122"/>
      <c r="B341" s="122"/>
      <c r="C341" s="123"/>
      <c r="D341" s="124"/>
      <c r="E341" s="123"/>
      <c r="F341" s="123"/>
      <c r="G341" s="123"/>
      <c r="H341" s="125"/>
      <c r="I341" s="122"/>
    </row>
    <row r="342" spans="1:9" ht="14" x14ac:dyDescent="0.15">
      <c r="A342" s="122"/>
      <c r="B342" s="122"/>
      <c r="C342" s="123"/>
      <c r="D342" s="124"/>
      <c r="E342" s="123"/>
      <c r="F342" s="123"/>
      <c r="G342" s="123"/>
      <c r="H342" s="125"/>
      <c r="I342" s="122"/>
    </row>
    <row r="343" spans="1:9" ht="14" x14ac:dyDescent="0.15">
      <c r="A343" s="122"/>
      <c r="B343" s="122"/>
      <c r="C343" s="123"/>
      <c r="D343" s="124"/>
      <c r="E343" s="123"/>
      <c r="F343" s="123"/>
      <c r="G343" s="123"/>
      <c r="H343" s="125"/>
      <c r="I343" s="122"/>
    </row>
    <row r="344" spans="1:9" ht="14" x14ac:dyDescent="0.15">
      <c r="A344" s="122"/>
      <c r="B344" s="122"/>
      <c r="C344" s="123"/>
      <c r="D344" s="124"/>
      <c r="E344" s="123"/>
      <c r="F344" s="123"/>
      <c r="G344" s="123"/>
      <c r="H344" s="125"/>
      <c r="I344" s="122"/>
    </row>
    <row r="345" spans="1:9" ht="14" x14ac:dyDescent="0.15">
      <c r="A345" s="122"/>
      <c r="B345" s="122"/>
      <c r="C345" s="123"/>
      <c r="D345" s="124"/>
      <c r="E345" s="123"/>
      <c r="F345" s="123"/>
      <c r="G345" s="123"/>
      <c r="H345" s="125"/>
      <c r="I345" s="122"/>
    </row>
    <row r="346" spans="1:9" ht="14" x14ac:dyDescent="0.15">
      <c r="A346" s="122"/>
      <c r="B346" s="122"/>
      <c r="C346" s="123"/>
      <c r="D346" s="124"/>
      <c r="E346" s="123"/>
      <c r="F346" s="123"/>
      <c r="G346" s="123"/>
      <c r="H346" s="125"/>
      <c r="I346" s="122"/>
    </row>
    <row r="347" spans="1:9" ht="14" x14ac:dyDescent="0.15">
      <c r="A347" s="122"/>
      <c r="B347" s="122"/>
      <c r="C347" s="123"/>
      <c r="D347" s="124"/>
      <c r="E347" s="123"/>
      <c r="F347" s="123"/>
      <c r="G347" s="123"/>
      <c r="H347" s="125"/>
      <c r="I347" s="122"/>
    </row>
    <row r="348" spans="1:9" ht="14" x14ac:dyDescent="0.15">
      <c r="A348" s="122"/>
      <c r="B348" s="122"/>
      <c r="C348" s="123"/>
      <c r="D348" s="124"/>
      <c r="E348" s="123"/>
      <c r="F348" s="123"/>
      <c r="G348" s="123"/>
      <c r="H348" s="125"/>
      <c r="I348" s="122"/>
    </row>
    <row r="349" spans="1:9" ht="14" x14ac:dyDescent="0.15">
      <c r="A349" s="122"/>
      <c r="B349" s="122"/>
      <c r="C349" s="123"/>
      <c r="D349" s="124"/>
      <c r="E349" s="123"/>
      <c r="F349" s="123"/>
      <c r="G349" s="123"/>
      <c r="H349" s="125"/>
      <c r="I349" s="122"/>
    </row>
    <row r="350" spans="1:9" ht="14" x14ac:dyDescent="0.15">
      <c r="A350" s="122"/>
      <c r="B350" s="122"/>
      <c r="C350" s="123"/>
      <c r="D350" s="124"/>
      <c r="E350" s="123"/>
      <c r="F350" s="123"/>
      <c r="G350" s="123"/>
      <c r="H350" s="125"/>
      <c r="I350" s="122"/>
    </row>
    <row r="351" spans="1:9" ht="14" x14ac:dyDescent="0.15">
      <c r="A351" s="122"/>
      <c r="B351" s="122"/>
      <c r="C351" s="123"/>
      <c r="D351" s="124"/>
      <c r="E351" s="123"/>
      <c r="F351" s="123"/>
      <c r="G351" s="123"/>
      <c r="H351" s="125"/>
      <c r="I351" s="122"/>
    </row>
    <row r="352" spans="1:9" ht="14" x14ac:dyDescent="0.15">
      <c r="A352" s="122"/>
      <c r="B352" s="122"/>
      <c r="C352" s="123"/>
      <c r="D352" s="124"/>
      <c r="E352" s="123"/>
      <c r="F352" s="123"/>
      <c r="G352" s="123"/>
      <c r="H352" s="125"/>
      <c r="I352" s="122"/>
    </row>
    <row r="353" spans="1:9" ht="14" x14ac:dyDescent="0.15">
      <c r="A353" s="122"/>
      <c r="B353" s="122"/>
      <c r="C353" s="123"/>
      <c r="D353" s="124"/>
      <c r="E353" s="123"/>
      <c r="F353" s="123"/>
      <c r="G353" s="123"/>
      <c r="H353" s="125"/>
      <c r="I353" s="122"/>
    </row>
    <row r="354" spans="1:9" ht="14" x14ac:dyDescent="0.15">
      <c r="A354" s="122"/>
      <c r="B354" s="122"/>
      <c r="C354" s="123"/>
      <c r="D354" s="124"/>
      <c r="E354" s="123"/>
      <c r="F354" s="123"/>
      <c r="G354" s="123"/>
      <c r="H354" s="125"/>
      <c r="I354" s="122"/>
    </row>
    <row r="355" spans="1:9" ht="14" x14ac:dyDescent="0.15">
      <c r="A355" s="122"/>
      <c r="B355" s="122"/>
      <c r="C355" s="123"/>
      <c r="D355" s="124"/>
      <c r="E355" s="123"/>
      <c r="F355" s="123"/>
      <c r="G355" s="123"/>
      <c r="H355" s="125"/>
      <c r="I355" s="122"/>
    </row>
    <row r="356" spans="1:9" ht="14" x14ac:dyDescent="0.15">
      <c r="A356" s="122"/>
      <c r="B356" s="122"/>
      <c r="C356" s="123"/>
      <c r="D356" s="124"/>
      <c r="E356" s="123"/>
      <c r="F356" s="123"/>
      <c r="G356" s="123"/>
      <c r="H356" s="125"/>
      <c r="I356" s="122"/>
    </row>
    <row r="357" spans="1:9" ht="14" x14ac:dyDescent="0.15">
      <c r="A357" s="122"/>
      <c r="B357" s="122"/>
      <c r="C357" s="123"/>
      <c r="D357" s="124"/>
      <c r="E357" s="123"/>
      <c r="F357" s="123"/>
      <c r="G357" s="123"/>
      <c r="H357" s="125"/>
      <c r="I357" s="122"/>
    </row>
    <row r="358" spans="1:9" ht="14" x14ac:dyDescent="0.15">
      <c r="A358" s="122"/>
      <c r="B358" s="122"/>
      <c r="C358" s="123"/>
      <c r="D358" s="124"/>
      <c r="E358" s="123"/>
      <c r="F358" s="123"/>
      <c r="G358" s="123"/>
      <c r="H358" s="125"/>
      <c r="I358" s="122"/>
    </row>
    <row r="359" spans="1:9" ht="14" x14ac:dyDescent="0.15">
      <c r="A359" s="122"/>
      <c r="B359" s="122"/>
      <c r="C359" s="123"/>
      <c r="D359" s="124"/>
      <c r="E359" s="123"/>
      <c r="F359" s="123"/>
      <c r="G359" s="123"/>
      <c r="H359" s="125"/>
      <c r="I359" s="122"/>
    </row>
    <row r="360" spans="1:9" ht="14" x14ac:dyDescent="0.15">
      <c r="A360" s="122"/>
      <c r="B360" s="122"/>
      <c r="C360" s="123"/>
      <c r="D360" s="124"/>
      <c r="E360" s="123"/>
      <c r="F360" s="123"/>
      <c r="G360" s="123"/>
      <c r="H360" s="125"/>
      <c r="I360" s="122"/>
    </row>
    <row r="361" spans="1:9" ht="14" x14ac:dyDescent="0.15">
      <c r="A361" s="122"/>
      <c r="B361" s="122"/>
      <c r="C361" s="123"/>
      <c r="D361" s="124"/>
      <c r="E361" s="123"/>
      <c r="F361" s="123"/>
      <c r="G361" s="123"/>
      <c r="H361" s="125"/>
      <c r="I361" s="122"/>
    </row>
    <row r="362" spans="1:9" ht="14" x14ac:dyDescent="0.15">
      <c r="A362" s="122"/>
      <c r="B362" s="122"/>
      <c r="C362" s="123"/>
      <c r="D362" s="124"/>
      <c r="E362" s="123"/>
      <c r="F362" s="123"/>
      <c r="G362" s="123"/>
      <c r="H362" s="125"/>
      <c r="I362" s="122"/>
    </row>
    <row r="363" spans="1:9" ht="14" x14ac:dyDescent="0.15">
      <c r="A363" s="122"/>
      <c r="B363" s="122"/>
      <c r="C363" s="123"/>
      <c r="D363" s="124"/>
      <c r="E363" s="123"/>
      <c r="F363" s="123"/>
      <c r="G363" s="123"/>
      <c r="H363" s="125"/>
      <c r="I363" s="122"/>
    </row>
    <row r="364" spans="1:9" ht="14" x14ac:dyDescent="0.15">
      <c r="A364" s="122"/>
      <c r="B364" s="122"/>
      <c r="C364" s="123"/>
      <c r="D364" s="124"/>
      <c r="E364" s="123"/>
      <c r="F364" s="123"/>
      <c r="G364" s="123"/>
      <c r="H364" s="125"/>
      <c r="I364" s="122"/>
    </row>
    <row r="365" spans="1:9" ht="14" x14ac:dyDescent="0.15">
      <c r="A365" s="122"/>
      <c r="B365" s="122"/>
      <c r="C365" s="123"/>
      <c r="D365" s="124"/>
      <c r="E365" s="123"/>
      <c r="F365" s="123"/>
      <c r="G365" s="123"/>
      <c r="H365" s="125"/>
      <c r="I365" s="122"/>
    </row>
    <row r="366" spans="1:9" ht="14" x14ac:dyDescent="0.15">
      <c r="A366" s="122"/>
      <c r="B366" s="122"/>
      <c r="C366" s="123"/>
      <c r="D366" s="124"/>
      <c r="E366" s="123"/>
      <c r="F366" s="123"/>
      <c r="G366" s="123"/>
      <c r="H366" s="125"/>
      <c r="I366" s="122"/>
    </row>
    <row r="367" spans="1:9" ht="14" x14ac:dyDescent="0.15">
      <c r="A367" s="122"/>
      <c r="B367" s="122"/>
      <c r="C367" s="123"/>
      <c r="D367" s="124"/>
      <c r="E367" s="123"/>
      <c r="F367" s="123"/>
      <c r="G367" s="123"/>
      <c r="H367" s="125"/>
      <c r="I367" s="122"/>
    </row>
    <row r="368" spans="1:9" ht="14" x14ac:dyDescent="0.15">
      <c r="A368" s="122"/>
      <c r="B368" s="122"/>
      <c r="C368" s="123"/>
      <c r="D368" s="124"/>
      <c r="E368" s="123"/>
      <c r="F368" s="123"/>
      <c r="G368" s="123"/>
      <c r="H368" s="125"/>
      <c r="I368" s="122"/>
    </row>
    <row r="369" spans="1:9" ht="14" x14ac:dyDescent="0.15">
      <c r="A369" s="122"/>
      <c r="B369" s="122"/>
      <c r="C369" s="123"/>
      <c r="D369" s="124"/>
      <c r="E369" s="123"/>
      <c r="F369" s="123"/>
      <c r="G369" s="123"/>
      <c r="H369" s="125"/>
      <c r="I369" s="122"/>
    </row>
    <row r="370" spans="1:9" ht="14" x14ac:dyDescent="0.15">
      <c r="A370" s="122"/>
      <c r="B370" s="122"/>
      <c r="C370" s="123"/>
      <c r="D370" s="124"/>
      <c r="E370" s="123"/>
      <c r="F370" s="123"/>
      <c r="G370" s="123"/>
      <c r="H370" s="125"/>
      <c r="I370" s="122"/>
    </row>
    <row r="371" spans="1:9" ht="14" x14ac:dyDescent="0.15">
      <c r="A371" s="122"/>
      <c r="B371" s="122"/>
      <c r="C371" s="123"/>
      <c r="D371" s="124"/>
      <c r="E371" s="123"/>
      <c r="F371" s="123"/>
      <c r="G371" s="123"/>
      <c r="H371" s="125"/>
      <c r="I371" s="122"/>
    </row>
    <row r="372" spans="1:9" ht="14" x14ac:dyDescent="0.15">
      <c r="A372" s="122"/>
      <c r="B372" s="122"/>
      <c r="C372" s="123"/>
      <c r="D372" s="124"/>
      <c r="E372" s="123"/>
      <c r="F372" s="123"/>
      <c r="G372" s="123"/>
      <c r="H372" s="125"/>
      <c r="I372" s="122"/>
    </row>
    <row r="373" spans="1:9" ht="14" x14ac:dyDescent="0.15">
      <c r="A373" s="122"/>
      <c r="B373" s="122"/>
      <c r="C373" s="123"/>
      <c r="D373" s="124"/>
      <c r="E373" s="123"/>
      <c r="F373" s="123"/>
      <c r="G373" s="123"/>
      <c r="H373" s="125"/>
      <c r="I373" s="122"/>
    </row>
    <row r="374" spans="1:9" ht="14" x14ac:dyDescent="0.15">
      <c r="A374" s="122"/>
      <c r="B374" s="122"/>
      <c r="C374" s="123"/>
      <c r="D374" s="124"/>
      <c r="E374" s="123"/>
      <c r="F374" s="123"/>
      <c r="G374" s="123"/>
      <c r="H374" s="125"/>
      <c r="I374" s="122"/>
    </row>
    <row r="375" spans="1:9" ht="14" x14ac:dyDescent="0.15">
      <c r="A375" s="122"/>
      <c r="B375" s="122"/>
      <c r="C375" s="123"/>
      <c r="D375" s="124"/>
      <c r="E375" s="123"/>
      <c r="F375" s="123"/>
      <c r="G375" s="123"/>
      <c r="H375" s="125"/>
      <c r="I375" s="122"/>
    </row>
    <row r="376" spans="1:9" ht="14" x14ac:dyDescent="0.15">
      <c r="A376" s="122"/>
      <c r="B376" s="122"/>
      <c r="C376" s="123"/>
      <c r="D376" s="124"/>
      <c r="E376" s="123"/>
      <c r="F376" s="123"/>
      <c r="G376" s="123"/>
      <c r="H376" s="125"/>
      <c r="I376" s="122"/>
    </row>
    <row r="377" spans="1:9" ht="14" x14ac:dyDescent="0.15">
      <c r="A377" s="122"/>
      <c r="B377" s="122"/>
      <c r="C377" s="123"/>
      <c r="D377" s="124"/>
      <c r="E377" s="123"/>
      <c r="F377" s="123"/>
      <c r="G377" s="123"/>
      <c r="H377" s="125"/>
      <c r="I377" s="122"/>
    </row>
    <row r="378" spans="1:9" ht="14" x14ac:dyDescent="0.15">
      <c r="A378" s="122"/>
      <c r="B378" s="122"/>
      <c r="C378" s="123"/>
      <c r="D378" s="124"/>
      <c r="E378" s="123"/>
      <c r="F378" s="123"/>
      <c r="G378" s="123"/>
      <c r="H378" s="125"/>
      <c r="I378" s="122"/>
    </row>
    <row r="379" spans="1:9" ht="14" x14ac:dyDescent="0.15">
      <c r="A379" s="122"/>
      <c r="B379" s="122"/>
      <c r="C379" s="123"/>
      <c r="D379" s="124"/>
      <c r="E379" s="123"/>
      <c r="F379" s="123"/>
      <c r="G379" s="123"/>
      <c r="H379" s="125"/>
      <c r="I379" s="122"/>
    </row>
    <row r="380" spans="1:9" ht="14" x14ac:dyDescent="0.15">
      <c r="A380" s="122"/>
      <c r="B380" s="122"/>
      <c r="C380" s="123"/>
      <c r="D380" s="124"/>
      <c r="E380" s="123"/>
      <c r="F380" s="123"/>
      <c r="G380" s="123"/>
      <c r="H380" s="125"/>
      <c r="I380" s="122"/>
    </row>
    <row r="381" spans="1:9" ht="14" x14ac:dyDescent="0.15">
      <c r="A381" s="122"/>
      <c r="B381" s="122"/>
      <c r="C381" s="123"/>
      <c r="D381" s="124"/>
      <c r="E381" s="123"/>
      <c r="F381" s="123"/>
      <c r="G381" s="123"/>
      <c r="H381" s="125"/>
      <c r="I381" s="122"/>
    </row>
    <row r="382" spans="1:9" ht="14" x14ac:dyDescent="0.15">
      <c r="A382" s="122"/>
      <c r="B382" s="122"/>
      <c r="C382" s="123"/>
      <c r="D382" s="124"/>
      <c r="E382" s="123"/>
      <c r="F382" s="123"/>
      <c r="G382" s="123"/>
      <c r="H382" s="125"/>
      <c r="I382" s="122"/>
    </row>
    <row r="383" spans="1:9" ht="14" x14ac:dyDescent="0.15">
      <c r="A383" s="122"/>
      <c r="B383" s="122"/>
      <c r="C383" s="123"/>
      <c r="D383" s="124"/>
      <c r="E383" s="123"/>
      <c r="F383" s="123"/>
      <c r="G383" s="123"/>
      <c r="H383" s="125"/>
      <c r="I383" s="122"/>
    </row>
    <row r="384" spans="1:9" ht="14" x14ac:dyDescent="0.15">
      <c r="A384" s="122"/>
      <c r="B384" s="122"/>
      <c r="C384" s="123"/>
      <c r="D384" s="124"/>
      <c r="E384" s="123"/>
      <c r="F384" s="123"/>
      <c r="G384" s="123"/>
      <c r="H384" s="125"/>
      <c r="I384" s="122"/>
    </row>
    <row r="385" spans="1:9" ht="14" x14ac:dyDescent="0.15">
      <c r="A385" s="122"/>
      <c r="B385" s="122"/>
      <c r="C385" s="123"/>
      <c r="D385" s="124"/>
      <c r="E385" s="123"/>
      <c r="F385" s="123"/>
      <c r="G385" s="123"/>
      <c r="H385" s="125"/>
      <c r="I385" s="122"/>
    </row>
    <row r="386" spans="1:9" ht="14" x14ac:dyDescent="0.15">
      <c r="A386" s="122"/>
      <c r="B386" s="122"/>
      <c r="C386" s="123"/>
      <c r="D386" s="124"/>
      <c r="E386" s="123"/>
      <c r="F386" s="123"/>
      <c r="G386" s="123"/>
      <c r="H386" s="125"/>
      <c r="I386" s="122"/>
    </row>
    <row r="387" spans="1:9" ht="14" x14ac:dyDescent="0.15">
      <c r="A387" s="122"/>
      <c r="B387" s="122"/>
      <c r="C387" s="123"/>
      <c r="D387" s="124"/>
      <c r="E387" s="123"/>
      <c r="F387" s="123"/>
      <c r="G387" s="123"/>
      <c r="H387" s="125"/>
      <c r="I387" s="122"/>
    </row>
    <row r="388" spans="1:9" ht="14" x14ac:dyDescent="0.15">
      <c r="A388" s="122"/>
      <c r="B388" s="122"/>
      <c r="C388" s="123"/>
      <c r="D388" s="124"/>
      <c r="E388" s="123"/>
      <c r="F388" s="123"/>
      <c r="G388" s="123"/>
      <c r="H388" s="125"/>
      <c r="I388" s="122"/>
    </row>
    <row r="389" spans="1:9" ht="14" x14ac:dyDescent="0.15">
      <c r="A389" s="122"/>
      <c r="B389" s="122"/>
      <c r="C389" s="123"/>
      <c r="D389" s="124"/>
      <c r="E389" s="123"/>
      <c r="F389" s="123"/>
      <c r="G389" s="123"/>
      <c r="H389" s="125"/>
      <c r="I389" s="122"/>
    </row>
    <row r="390" spans="1:9" ht="14" x14ac:dyDescent="0.15">
      <c r="A390" s="122"/>
      <c r="B390" s="122"/>
      <c r="C390" s="123"/>
      <c r="D390" s="124"/>
      <c r="E390" s="123"/>
      <c r="F390" s="123"/>
      <c r="G390" s="123"/>
      <c r="H390" s="125"/>
      <c r="I390" s="122"/>
    </row>
    <row r="391" spans="1:9" ht="14" x14ac:dyDescent="0.15">
      <c r="A391" s="122"/>
      <c r="B391" s="122"/>
      <c r="C391" s="123"/>
      <c r="D391" s="124"/>
      <c r="E391" s="123"/>
      <c r="F391" s="123"/>
      <c r="G391" s="123"/>
      <c r="H391" s="125"/>
      <c r="I391" s="122"/>
    </row>
    <row r="392" spans="1:9" ht="14" x14ac:dyDescent="0.15">
      <c r="A392" s="122"/>
      <c r="B392" s="122"/>
      <c r="C392" s="123"/>
      <c r="D392" s="124"/>
      <c r="E392" s="123"/>
      <c r="F392" s="123"/>
      <c r="G392" s="123"/>
      <c r="H392" s="125"/>
      <c r="I392" s="122"/>
    </row>
    <row r="393" spans="1:9" ht="14" x14ac:dyDescent="0.15">
      <c r="A393" s="122"/>
      <c r="B393" s="122"/>
      <c r="C393" s="123"/>
      <c r="D393" s="124"/>
      <c r="E393" s="123"/>
      <c r="F393" s="123"/>
      <c r="G393" s="123"/>
      <c r="H393" s="125"/>
      <c r="I393" s="122"/>
    </row>
    <row r="394" spans="1:9" ht="14" x14ac:dyDescent="0.15">
      <c r="A394" s="122"/>
      <c r="B394" s="122"/>
      <c r="C394" s="123"/>
      <c r="D394" s="124"/>
      <c r="E394" s="123"/>
      <c r="F394" s="123"/>
      <c r="G394" s="123"/>
      <c r="H394" s="125"/>
      <c r="I394" s="122"/>
    </row>
    <row r="395" spans="1:9" ht="14" x14ac:dyDescent="0.15">
      <c r="A395" s="122"/>
      <c r="B395" s="122"/>
      <c r="C395" s="123"/>
      <c r="D395" s="124"/>
      <c r="E395" s="123"/>
      <c r="F395" s="123"/>
      <c r="G395" s="123"/>
      <c r="H395" s="125"/>
      <c r="I395" s="122"/>
    </row>
    <row r="396" spans="1:9" ht="14" x14ac:dyDescent="0.15">
      <c r="A396" s="122"/>
      <c r="B396" s="122"/>
      <c r="C396" s="123"/>
      <c r="D396" s="124"/>
      <c r="E396" s="123"/>
      <c r="F396" s="123"/>
      <c r="G396" s="123"/>
      <c r="H396" s="125"/>
      <c r="I396" s="122"/>
    </row>
    <row r="397" spans="1:9" ht="14" x14ac:dyDescent="0.15">
      <c r="A397" s="122"/>
      <c r="B397" s="122"/>
      <c r="C397" s="123"/>
      <c r="D397" s="124"/>
      <c r="E397" s="123"/>
      <c r="F397" s="123"/>
      <c r="G397" s="123"/>
      <c r="H397" s="125"/>
      <c r="I397" s="122"/>
    </row>
    <row r="398" spans="1:9" ht="14" x14ac:dyDescent="0.15">
      <c r="A398" s="122"/>
      <c r="B398" s="122"/>
      <c r="C398" s="123"/>
      <c r="D398" s="124"/>
      <c r="E398" s="123"/>
      <c r="F398" s="123"/>
      <c r="G398" s="123"/>
      <c r="H398" s="125"/>
      <c r="I398" s="122"/>
    </row>
    <row r="399" spans="1:9" ht="14" x14ac:dyDescent="0.15">
      <c r="A399" s="122"/>
      <c r="B399" s="122"/>
      <c r="C399" s="123"/>
      <c r="D399" s="124"/>
      <c r="E399" s="123"/>
      <c r="F399" s="123"/>
      <c r="G399" s="123"/>
      <c r="H399" s="125"/>
      <c r="I399" s="122"/>
    </row>
    <row r="400" spans="1:9" ht="14" x14ac:dyDescent="0.15">
      <c r="A400" s="122"/>
      <c r="B400" s="122"/>
      <c r="C400" s="123"/>
      <c r="D400" s="124"/>
      <c r="E400" s="123"/>
      <c r="F400" s="123"/>
      <c r="G400" s="123"/>
      <c r="H400" s="125"/>
      <c r="I400" s="122"/>
    </row>
    <row r="401" spans="1:9" ht="14" x14ac:dyDescent="0.15">
      <c r="A401" s="122"/>
      <c r="B401" s="122"/>
      <c r="C401" s="123"/>
      <c r="D401" s="124"/>
      <c r="E401" s="123"/>
      <c r="F401" s="123"/>
      <c r="G401" s="123"/>
      <c r="H401" s="125"/>
      <c r="I401" s="122"/>
    </row>
    <row r="402" spans="1:9" ht="14" x14ac:dyDescent="0.15">
      <c r="A402" s="122"/>
      <c r="B402" s="122"/>
      <c r="C402" s="123"/>
      <c r="D402" s="124"/>
      <c r="E402" s="123"/>
      <c r="F402" s="123"/>
      <c r="G402" s="123"/>
      <c r="H402" s="125"/>
      <c r="I402" s="122"/>
    </row>
    <row r="403" spans="1:9" ht="14" x14ac:dyDescent="0.15">
      <c r="A403" s="122"/>
      <c r="B403" s="122"/>
      <c r="C403" s="123"/>
      <c r="D403" s="124"/>
      <c r="E403" s="123"/>
      <c r="F403" s="123"/>
      <c r="G403" s="123"/>
      <c r="H403" s="125"/>
      <c r="I403" s="122"/>
    </row>
    <row r="404" spans="1:9" ht="14" x14ac:dyDescent="0.15">
      <c r="A404" s="122"/>
      <c r="B404" s="122"/>
      <c r="C404" s="123"/>
      <c r="D404" s="124"/>
      <c r="E404" s="123"/>
      <c r="F404" s="123"/>
      <c r="G404" s="123"/>
      <c r="H404" s="125"/>
      <c r="I404" s="122"/>
    </row>
    <row r="405" spans="1:9" ht="14" x14ac:dyDescent="0.15">
      <c r="A405" s="122"/>
      <c r="B405" s="122"/>
      <c r="C405" s="123"/>
      <c r="D405" s="124"/>
      <c r="E405" s="123"/>
      <c r="F405" s="123"/>
      <c r="G405" s="123"/>
      <c r="H405" s="125"/>
      <c r="I405" s="122"/>
    </row>
    <row r="406" spans="1:9" ht="14" x14ac:dyDescent="0.15">
      <c r="A406" s="122"/>
      <c r="B406" s="122"/>
      <c r="C406" s="123"/>
      <c r="D406" s="124"/>
      <c r="E406" s="123"/>
      <c r="F406" s="123"/>
      <c r="G406" s="123"/>
      <c r="H406" s="125"/>
      <c r="I406" s="122"/>
    </row>
    <row r="407" spans="1:9" ht="14" x14ac:dyDescent="0.15">
      <c r="A407" s="122"/>
      <c r="B407" s="122"/>
      <c r="C407" s="123"/>
      <c r="D407" s="124"/>
      <c r="E407" s="123"/>
      <c r="F407" s="123"/>
      <c r="G407" s="123"/>
      <c r="H407" s="125"/>
      <c r="I407" s="122"/>
    </row>
    <row r="408" spans="1:9" ht="14" x14ac:dyDescent="0.15">
      <c r="A408" s="122"/>
      <c r="B408" s="122"/>
      <c r="C408" s="123"/>
      <c r="D408" s="124"/>
      <c r="E408" s="123"/>
      <c r="F408" s="123"/>
      <c r="G408" s="123"/>
      <c r="H408" s="125"/>
      <c r="I408" s="122"/>
    </row>
    <row r="409" spans="1:9" ht="14" x14ac:dyDescent="0.15">
      <c r="A409" s="122"/>
      <c r="B409" s="122"/>
      <c r="C409" s="123"/>
      <c r="D409" s="124"/>
      <c r="E409" s="123"/>
      <c r="F409" s="123"/>
      <c r="G409" s="123"/>
      <c r="H409" s="125"/>
      <c r="I409" s="122"/>
    </row>
    <row r="410" spans="1:9" ht="14" x14ac:dyDescent="0.15">
      <c r="A410" s="122"/>
      <c r="B410" s="122"/>
      <c r="C410" s="123"/>
      <c r="D410" s="124"/>
      <c r="E410" s="123"/>
      <c r="F410" s="123"/>
      <c r="G410" s="123"/>
      <c r="H410" s="125"/>
      <c r="I410" s="122"/>
    </row>
    <row r="411" spans="1:9" ht="14" x14ac:dyDescent="0.15">
      <c r="A411" s="122"/>
      <c r="B411" s="122"/>
      <c r="C411" s="123"/>
      <c r="D411" s="124"/>
      <c r="E411" s="123"/>
      <c r="F411" s="123"/>
      <c r="G411" s="123"/>
      <c r="H411" s="125"/>
      <c r="I411" s="122"/>
    </row>
    <row r="412" spans="1:9" ht="14" x14ac:dyDescent="0.15">
      <c r="A412" s="122"/>
      <c r="B412" s="122"/>
      <c r="C412" s="123"/>
      <c r="D412" s="124"/>
      <c r="E412" s="123"/>
      <c r="F412" s="123"/>
      <c r="G412" s="123"/>
      <c r="H412" s="125"/>
      <c r="I412" s="122"/>
    </row>
    <row r="413" spans="1:9" ht="14" x14ac:dyDescent="0.15">
      <c r="A413" s="122"/>
      <c r="B413" s="122"/>
      <c r="C413" s="123"/>
      <c r="D413" s="124"/>
      <c r="E413" s="123"/>
      <c r="F413" s="123"/>
      <c r="G413" s="123"/>
      <c r="H413" s="125"/>
      <c r="I413" s="122"/>
    </row>
    <row r="414" spans="1:9" ht="14" x14ac:dyDescent="0.15">
      <c r="A414" s="122"/>
      <c r="B414" s="122"/>
      <c r="C414" s="123"/>
      <c r="D414" s="124"/>
      <c r="E414" s="123"/>
      <c r="F414" s="123"/>
      <c r="G414" s="123"/>
      <c r="H414" s="125"/>
      <c r="I414" s="122"/>
    </row>
    <row r="415" spans="1:9" ht="14" x14ac:dyDescent="0.15">
      <c r="A415" s="122"/>
      <c r="B415" s="122"/>
      <c r="C415" s="123"/>
      <c r="D415" s="124"/>
      <c r="E415" s="123"/>
      <c r="F415" s="123"/>
      <c r="G415" s="123"/>
      <c r="H415" s="125"/>
      <c r="I415" s="122"/>
    </row>
    <row r="416" spans="1:9" ht="14" x14ac:dyDescent="0.15">
      <c r="A416" s="122"/>
      <c r="B416" s="122"/>
      <c r="C416" s="123"/>
      <c r="D416" s="124"/>
      <c r="E416" s="123"/>
      <c r="F416" s="123"/>
      <c r="G416" s="123"/>
      <c r="H416" s="125"/>
      <c r="I416" s="122"/>
    </row>
    <row r="417" spans="1:9" ht="14" x14ac:dyDescent="0.15">
      <c r="A417" s="122"/>
      <c r="B417" s="122"/>
      <c r="C417" s="123"/>
      <c r="D417" s="124"/>
      <c r="E417" s="123"/>
      <c r="F417" s="123"/>
      <c r="G417" s="123"/>
      <c r="H417" s="125"/>
      <c r="I417" s="122"/>
    </row>
    <row r="418" spans="1:9" ht="14" x14ac:dyDescent="0.15">
      <c r="A418" s="122"/>
      <c r="B418" s="122"/>
      <c r="C418" s="123"/>
      <c r="D418" s="124"/>
      <c r="E418" s="123"/>
      <c r="F418" s="123"/>
      <c r="G418" s="123"/>
      <c r="H418" s="125"/>
      <c r="I418" s="122"/>
    </row>
    <row r="419" spans="1:9" ht="14" x14ac:dyDescent="0.15">
      <c r="A419" s="122"/>
      <c r="B419" s="122"/>
      <c r="C419" s="123"/>
      <c r="D419" s="124"/>
      <c r="E419" s="123"/>
      <c r="F419" s="123"/>
      <c r="G419" s="123"/>
      <c r="H419" s="125"/>
      <c r="I419" s="122"/>
    </row>
    <row r="420" spans="1:9" ht="14" x14ac:dyDescent="0.15">
      <c r="A420" s="122"/>
      <c r="B420" s="122"/>
      <c r="C420" s="123"/>
      <c r="D420" s="124"/>
      <c r="E420" s="123"/>
      <c r="F420" s="123"/>
      <c r="G420" s="123"/>
      <c r="H420" s="125"/>
      <c r="I420" s="122"/>
    </row>
    <row r="421" spans="1:9" ht="14" x14ac:dyDescent="0.15">
      <c r="A421" s="122"/>
      <c r="B421" s="122"/>
      <c r="C421" s="123"/>
      <c r="D421" s="124"/>
      <c r="E421" s="123"/>
      <c r="F421" s="123"/>
      <c r="G421" s="123"/>
      <c r="H421" s="125"/>
      <c r="I421" s="122"/>
    </row>
    <row r="422" spans="1:9" ht="14" x14ac:dyDescent="0.15">
      <c r="A422" s="122"/>
      <c r="B422" s="122"/>
      <c r="C422" s="123"/>
      <c r="D422" s="124"/>
      <c r="E422" s="123"/>
      <c r="F422" s="123"/>
      <c r="G422" s="123"/>
      <c r="H422" s="125"/>
      <c r="I422" s="122"/>
    </row>
    <row r="423" spans="1:9" ht="14" x14ac:dyDescent="0.15">
      <c r="A423" s="122"/>
      <c r="B423" s="122"/>
      <c r="C423" s="123"/>
      <c r="D423" s="124"/>
      <c r="E423" s="123"/>
      <c r="F423" s="123"/>
      <c r="G423" s="123"/>
      <c r="H423" s="125"/>
      <c r="I423" s="122"/>
    </row>
    <row r="424" spans="1:9" ht="14" x14ac:dyDescent="0.15">
      <c r="A424" s="122"/>
      <c r="B424" s="122"/>
      <c r="C424" s="123"/>
      <c r="D424" s="124"/>
      <c r="E424" s="123"/>
      <c r="F424" s="123"/>
      <c r="G424" s="123"/>
      <c r="H424" s="125"/>
      <c r="I424" s="122"/>
    </row>
    <row r="425" spans="1:9" ht="14" x14ac:dyDescent="0.15">
      <c r="A425" s="122"/>
      <c r="B425" s="122"/>
      <c r="C425" s="123"/>
      <c r="D425" s="124"/>
      <c r="E425" s="123"/>
      <c r="F425" s="123"/>
      <c r="G425" s="123"/>
      <c r="H425" s="125"/>
      <c r="I425" s="122"/>
    </row>
    <row r="426" spans="1:9" ht="14" x14ac:dyDescent="0.15">
      <c r="A426" s="122"/>
      <c r="B426" s="122"/>
      <c r="C426" s="123"/>
      <c r="D426" s="124"/>
      <c r="E426" s="123"/>
      <c r="F426" s="123"/>
      <c r="G426" s="123"/>
      <c r="H426" s="125"/>
      <c r="I426" s="122"/>
    </row>
    <row r="427" spans="1:9" ht="14" x14ac:dyDescent="0.15">
      <c r="A427" s="122"/>
      <c r="B427" s="122"/>
      <c r="C427" s="123"/>
      <c r="D427" s="124"/>
      <c r="E427" s="123"/>
      <c r="F427" s="123"/>
      <c r="G427" s="123"/>
      <c r="H427" s="125"/>
      <c r="I427" s="122"/>
    </row>
    <row r="428" spans="1:9" ht="14" x14ac:dyDescent="0.15">
      <c r="A428" s="122"/>
      <c r="B428" s="122"/>
      <c r="C428" s="123"/>
      <c r="D428" s="124"/>
      <c r="E428" s="123"/>
      <c r="F428" s="123"/>
      <c r="G428" s="123"/>
      <c r="H428" s="125"/>
      <c r="I428" s="122"/>
    </row>
    <row r="429" spans="1:9" ht="14" x14ac:dyDescent="0.15">
      <c r="A429" s="122"/>
      <c r="B429" s="122"/>
      <c r="C429" s="123"/>
      <c r="D429" s="124"/>
      <c r="E429" s="123"/>
      <c r="F429" s="123"/>
      <c r="G429" s="123"/>
      <c r="H429" s="125"/>
      <c r="I429" s="122"/>
    </row>
    <row r="430" spans="1:9" ht="14" x14ac:dyDescent="0.15">
      <c r="A430" s="122"/>
      <c r="B430" s="122"/>
      <c r="C430" s="123"/>
      <c r="D430" s="124"/>
      <c r="E430" s="123"/>
      <c r="F430" s="123"/>
      <c r="G430" s="123"/>
      <c r="H430" s="125"/>
      <c r="I430" s="122"/>
    </row>
    <row r="431" spans="1:9" ht="14" x14ac:dyDescent="0.15">
      <c r="A431" s="122"/>
      <c r="B431" s="122"/>
      <c r="C431" s="123"/>
      <c r="D431" s="124"/>
      <c r="E431" s="123"/>
      <c r="F431" s="123"/>
      <c r="G431" s="123"/>
      <c r="H431" s="125"/>
      <c r="I431" s="122"/>
    </row>
    <row r="432" spans="1:9" ht="14" x14ac:dyDescent="0.15">
      <c r="A432" s="122"/>
      <c r="B432" s="122"/>
      <c r="C432" s="123"/>
      <c r="D432" s="124"/>
      <c r="E432" s="123"/>
      <c r="F432" s="123"/>
      <c r="G432" s="123"/>
      <c r="H432" s="125"/>
      <c r="I432" s="122"/>
    </row>
    <row r="433" spans="1:9" ht="14" x14ac:dyDescent="0.15">
      <c r="A433" s="122"/>
      <c r="B433" s="122"/>
      <c r="C433" s="123"/>
      <c r="D433" s="124"/>
      <c r="E433" s="123"/>
      <c r="F433" s="123"/>
      <c r="G433" s="123"/>
      <c r="H433" s="125"/>
      <c r="I433" s="122"/>
    </row>
    <row r="434" spans="1:9" ht="14" x14ac:dyDescent="0.15">
      <c r="A434" s="122"/>
      <c r="B434" s="122"/>
      <c r="C434" s="123"/>
      <c r="D434" s="124"/>
      <c r="E434" s="123"/>
      <c r="F434" s="123"/>
      <c r="G434" s="123"/>
      <c r="H434" s="125"/>
      <c r="I434" s="122"/>
    </row>
    <row r="435" spans="1:9" ht="14" x14ac:dyDescent="0.15">
      <c r="A435" s="122"/>
      <c r="B435" s="122"/>
      <c r="C435" s="123"/>
      <c r="D435" s="124"/>
      <c r="E435" s="123"/>
      <c r="F435" s="123"/>
      <c r="G435" s="123"/>
      <c r="H435" s="125"/>
      <c r="I435" s="122"/>
    </row>
    <row r="436" spans="1:9" ht="14" x14ac:dyDescent="0.15">
      <c r="A436" s="122"/>
      <c r="B436" s="122"/>
      <c r="C436" s="123"/>
      <c r="D436" s="124"/>
      <c r="E436" s="123"/>
      <c r="F436" s="123"/>
      <c r="G436" s="123"/>
      <c r="H436" s="125"/>
      <c r="I436" s="122"/>
    </row>
    <row r="437" spans="1:9" ht="14" x14ac:dyDescent="0.15">
      <c r="A437" s="122"/>
      <c r="B437" s="122"/>
      <c r="C437" s="123"/>
      <c r="D437" s="124"/>
      <c r="E437" s="123"/>
      <c r="F437" s="123"/>
      <c r="G437" s="123"/>
      <c r="H437" s="125"/>
      <c r="I437" s="122"/>
    </row>
    <row r="438" spans="1:9" ht="14" x14ac:dyDescent="0.15">
      <c r="A438" s="122"/>
      <c r="B438" s="122"/>
      <c r="C438" s="123"/>
      <c r="D438" s="124"/>
      <c r="E438" s="123"/>
      <c r="F438" s="123"/>
      <c r="G438" s="123"/>
      <c r="H438" s="125"/>
      <c r="I438" s="122"/>
    </row>
    <row r="439" spans="1:9" ht="14" x14ac:dyDescent="0.15">
      <c r="A439" s="122"/>
      <c r="B439" s="122"/>
      <c r="C439" s="123"/>
      <c r="D439" s="124"/>
      <c r="E439" s="123"/>
      <c r="F439" s="123"/>
      <c r="G439" s="123"/>
      <c r="H439" s="125"/>
      <c r="I439" s="122"/>
    </row>
    <row r="440" spans="1:9" ht="14" x14ac:dyDescent="0.15">
      <c r="A440" s="122"/>
      <c r="B440" s="122"/>
      <c r="C440" s="123"/>
      <c r="D440" s="124"/>
      <c r="E440" s="123"/>
      <c r="F440" s="123"/>
      <c r="G440" s="123"/>
      <c r="H440" s="125"/>
      <c r="I440" s="122"/>
    </row>
    <row r="441" spans="1:9" ht="14" x14ac:dyDescent="0.15">
      <c r="A441" s="122"/>
      <c r="B441" s="122"/>
      <c r="C441" s="123"/>
      <c r="D441" s="124"/>
      <c r="E441" s="123"/>
      <c r="F441" s="123"/>
      <c r="G441" s="123"/>
      <c r="H441" s="125"/>
      <c r="I441" s="122"/>
    </row>
    <row r="442" spans="1:9" ht="14" x14ac:dyDescent="0.15">
      <c r="A442" s="122"/>
      <c r="B442" s="122"/>
      <c r="C442" s="123"/>
      <c r="D442" s="124"/>
      <c r="E442" s="123"/>
      <c r="F442" s="123"/>
      <c r="G442" s="123"/>
      <c r="H442" s="125"/>
      <c r="I442" s="122"/>
    </row>
    <row r="443" spans="1:9" ht="14" x14ac:dyDescent="0.15">
      <c r="A443" s="122"/>
      <c r="B443" s="122"/>
      <c r="C443" s="123"/>
      <c r="D443" s="124"/>
      <c r="E443" s="123"/>
      <c r="F443" s="123"/>
      <c r="G443" s="123"/>
      <c r="H443" s="125"/>
      <c r="I443" s="122"/>
    </row>
    <row r="444" spans="1:9" ht="14" x14ac:dyDescent="0.15">
      <c r="A444" s="122"/>
      <c r="B444" s="122"/>
      <c r="C444" s="123"/>
      <c r="D444" s="124"/>
      <c r="E444" s="123"/>
      <c r="F444" s="123"/>
      <c r="G444" s="123"/>
      <c r="H444" s="125"/>
      <c r="I444" s="122"/>
    </row>
    <row r="445" spans="1:9" ht="14" x14ac:dyDescent="0.15">
      <c r="A445" s="122"/>
      <c r="B445" s="122"/>
      <c r="C445" s="123"/>
      <c r="D445" s="124"/>
      <c r="E445" s="123"/>
      <c r="F445" s="123"/>
      <c r="G445" s="123"/>
      <c r="H445" s="125"/>
      <c r="I445" s="122"/>
    </row>
    <row r="446" spans="1:9" ht="14" x14ac:dyDescent="0.15">
      <c r="A446" s="122"/>
      <c r="B446" s="122"/>
      <c r="C446" s="123"/>
      <c r="D446" s="124"/>
      <c r="E446" s="123"/>
      <c r="F446" s="123"/>
      <c r="G446" s="123"/>
      <c r="H446" s="125"/>
      <c r="I446" s="122"/>
    </row>
    <row r="447" spans="1:9" ht="14" x14ac:dyDescent="0.15">
      <c r="A447" s="122"/>
      <c r="B447" s="122"/>
      <c r="C447" s="123"/>
      <c r="D447" s="124"/>
      <c r="E447" s="123"/>
      <c r="F447" s="123"/>
      <c r="G447" s="123"/>
      <c r="H447" s="125"/>
      <c r="I447" s="122"/>
    </row>
    <row r="448" spans="1:9" ht="14" x14ac:dyDescent="0.15">
      <c r="A448" s="122"/>
      <c r="B448" s="122"/>
      <c r="C448" s="123"/>
      <c r="D448" s="124"/>
      <c r="E448" s="123"/>
      <c r="F448" s="123"/>
      <c r="G448" s="123"/>
      <c r="H448" s="125"/>
      <c r="I448" s="122"/>
    </row>
    <row r="449" spans="1:9" ht="14" x14ac:dyDescent="0.15">
      <c r="A449" s="122"/>
      <c r="B449" s="122"/>
      <c r="C449" s="123"/>
      <c r="D449" s="124"/>
      <c r="E449" s="123"/>
      <c r="F449" s="123"/>
      <c r="G449" s="123"/>
      <c r="H449" s="125"/>
      <c r="I449" s="122"/>
    </row>
    <row r="450" spans="1:9" ht="14" x14ac:dyDescent="0.15">
      <c r="A450" s="122"/>
      <c r="B450" s="122"/>
      <c r="C450" s="123"/>
      <c r="D450" s="124"/>
      <c r="E450" s="123"/>
      <c r="F450" s="123"/>
      <c r="G450" s="123"/>
      <c r="H450" s="125"/>
      <c r="I450" s="122"/>
    </row>
    <row r="451" spans="1:9" ht="14" x14ac:dyDescent="0.15">
      <c r="A451" s="122"/>
      <c r="B451" s="122"/>
      <c r="C451" s="123"/>
      <c r="D451" s="124"/>
      <c r="E451" s="123"/>
      <c r="F451" s="123"/>
      <c r="G451" s="123"/>
      <c r="H451" s="125"/>
      <c r="I451" s="122"/>
    </row>
    <row r="452" spans="1:9" ht="14" x14ac:dyDescent="0.15">
      <c r="A452" s="122"/>
      <c r="B452" s="122"/>
      <c r="C452" s="123"/>
      <c r="D452" s="124"/>
      <c r="E452" s="123"/>
      <c r="F452" s="123"/>
      <c r="G452" s="123"/>
      <c r="H452" s="125"/>
      <c r="I452" s="122"/>
    </row>
    <row r="453" spans="1:9" ht="14" x14ac:dyDescent="0.15">
      <c r="A453" s="122"/>
      <c r="B453" s="122"/>
      <c r="C453" s="123"/>
      <c r="D453" s="124"/>
      <c r="E453" s="123"/>
      <c r="F453" s="123"/>
      <c r="G453" s="123"/>
      <c r="H453" s="125"/>
      <c r="I453" s="122"/>
    </row>
    <row r="454" spans="1:9" ht="14" x14ac:dyDescent="0.15">
      <c r="A454" s="122"/>
      <c r="B454" s="122"/>
      <c r="C454" s="123"/>
      <c r="D454" s="124"/>
      <c r="E454" s="123"/>
      <c r="F454" s="123"/>
      <c r="G454" s="123"/>
      <c r="H454" s="125"/>
      <c r="I454" s="122"/>
    </row>
    <row r="455" spans="1:9" ht="14" x14ac:dyDescent="0.15">
      <c r="A455" s="122"/>
      <c r="B455" s="122"/>
      <c r="C455" s="123"/>
      <c r="D455" s="124"/>
      <c r="E455" s="123"/>
      <c r="F455" s="123"/>
      <c r="G455" s="123"/>
      <c r="H455" s="125"/>
      <c r="I455" s="122"/>
    </row>
    <row r="456" spans="1:9" ht="14" x14ac:dyDescent="0.15">
      <c r="A456" s="122"/>
      <c r="B456" s="122"/>
      <c r="C456" s="123"/>
      <c r="D456" s="124"/>
      <c r="E456" s="123"/>
      <c r="F456" s="123"/>
      <c r="G456" s="123"/>
      <c r="H456" s="125"/>
      <c r="I456" s="122"/>
    </row>
    <row r="457" spans="1:9" ht="14" x14ac:dyDescent="0.15">
      <c r="A457" s="122"/>
      <c r="B457" s="122"/>
      <c r="C457" s="123"/>
      <c r="D457" s="124"/>
      <c r="E457" s="123"/>
      <c r="F457" s="123"/>
      <c r="G457" s="123"/>
      <c r="H457" s="125"/>
      <c r="I457" s="122"/>
    </row>
    <row r="458" spans="1:9" ht="14" x14ac:dyDescent="0.15">
      <c r="A458" s="122"/>
      <c r="B458" s="122"/>
      <c r="C458" s="123"/>
      <c r="D458" s="124"/>
      <c r="E458" s="123"/>
      <c r="F458" s="123"/>
      <c r="G458" s="123"/>
      <c r="H458" s="125"/>
      <c r="I458" s="122"/>
    </row>
    <row r="459" spans="1:9" ht="14" x14ac:dyDescent="0.15">
      <c r="A459" s="122"/>
      <c r="B459" s="122"/>
      <c r="C459" s="123"/>
      <c r="D459" s="124"/>
      <c r="E459" s="123"/>
      <c r="F459" s="123"/>
      <c r="G459" s="123"/>
      <c r="H459" s="125"/>
      <c r="I459" s="122"/>
    </row>
    <row r="460" spans="1:9" ht="14" x14ac:dyDescent="0.15">
      <c r="A460" s="122"/>
      <c r="B460" s="122"/>
      <c r="C460" s="123"/>
      <c r="D460" s="124"/>
      <c r="E460" s="123"/>
      <c r="F460" s="123"/>
      <c r="G460" s="123"/>
      <c r="H460" s="125"/>
      <c r="I460" s="122"/>
    </row>
    <row r="461" spans="1:9" ht="14" x14ac:dyDescent="0.15">
      <c r="A461" s="122"/>
      <c r="B461" s="122"/>
      <c r="C461" s="123"/>
      <c r="D461" s="124"/>
      <c r="E461" s="123"/>
      <c r="F461" s="123"/>
      <c r="G461" s="123"/>
      <c r="H461" s="125"/>
      <c r="I461" s="122"/>
    </row>
    <row r="462" spans="1:9" ht="14" x14ac:dyDescent="0.15">
      <c r="A462" s="122"/>
      <c r="B462" s="122"/>
      <c r="C462" s="123"/>
      <c r="D462" s="124"/>
      <c r="E462" s="123"/>
      <c r="F462" s="123"/>
      <c r="G462" s="123"/>
      <c r="H462" s="125"/>
      <c r="I462" s="122"/>
    </row>
    <row r="463" spans="1:9" ht="14" x14ac:dyDescent="0.15">
      <c r="A463" s="122"/>
      <c r="B463" s="122"/>
      <c r="C463" s="123"/>
      <c r="D463" s="124"/>
      <c r="E463" s="123"/>
      <c r="F463" s="123"/>
      <c r="G463" s="123"/>
      <c r="H463" s="125"/>
      <c r="I463" s="122"/>
    </row>
    <row r="464" spans="1:9" ht="14" x14ac:dyDescent="0.15">
      <c r="A464" s="122"/>
      <c r="B464" s="122"/>
      <c r="C464" s="123"/>
      <c r="D464" s="124"/>
      <c r="E464" s="123"/>
      <c r="F464" s="123"/>
      <c r="G464" s="123"/>
      <c r="H464" s="125"/>
      <c r="I464" s="122"/>
    </row>
    <row r="465" spans="1:9" ht="14" x14ac:dyDescent="0.15">
      <c r="A465" s="122"/>
      <c r="B465" s="122"/>
      <c r="C465" s="123"/>
      <c r="D465" s="124"/>
      <c r="E465" s="123"/>
      <c r="F465" s="123"/>
      <c r="G465" s="123"/>
      <c r="H465" s="125"/>
      <c r="I465" s="122"/>
    </row>
    <row r="466" spans="1:9" ht="14" x14ac:dyDescent="0.15">
      <c r="A466" s="122"/>
      <c r="B466" s="122"/>
      <c r="C466" s="123"/>
      <c r="D466" s="124"/>
      <c r="E466" s="123"/>
      <c r="F466" s="123"/>
      <c r="G466" s="123"/>
      <c r="H466" s="125"/>
      <c r="I466" s="122"/>
    </row>
    <row r="467" spans="1:9" ht="14" x14ac:dyDescent="0.15">
      <c r="A467" s="122"/>
      <c r="B467" s="122"/>
      <c r="C467" s="123"/>
      <c r="D467" s="124"/>
      <c r="E467" s="123"/>
      <c r="F467" s="123"/>
      <c r="G467" s="123"/>
      <c r="H467" s="125"/>
      <c r="I467" s="122"/>
    </row>
    <row r="468" spans="1:9" ht="14" x14ac:dyDescent="0.15">
      <c r="A468" s="122"/>
      <c r="B468" s="122"/>
      <c r="C468" s="123"/>
      <c r="D468" s="124"/>
      <c r="E468" s="123"/>
      <c r="F468" s="123"/>
      <c r="G468" s="123"/>
      <c r="H468" s="125"/>
      <c r="I468" s="122"/>
    </row>
    <row r="469" spans="1:9" ht="14" x14ac:dyDescent="0.15">
      <c r="A469" s="122"/>
      <c r="B469" s="122"/>
      <c r="C469" s="123"/>
      <c r="D469" s="124"/>
      <c r="E469" s="123"/>
      <c r="F469" s="123"/>
      <c r="G469" s="123"/>
      <c r="H469" s="125"/>
      <c r="I469" s="122"/>
    </row>
    <row r="470" spans="1:9" ht="14" x14ac:dyDescent="0.15">
      <c r="A470" s="122"/>
      <c r="B470" s="122"/>
      <c r="C470" s="123"/>
      <c r="D470" s="124"/>
      <c r="E470" s="123"/>
      <c r="F470" s="123"/>
      <c r="G470" s="123"/>
      <c r="H470" s="125"/>
      <c r="I470" s="122"/>
    </row>
    <row r="471" spans="1:9" ht="14" x14ac:dyDescent="0.15">
      <c r="A471" s="122"/>
      <c r="B471" s="122"/>
      <c r="C471" s="123"/>
      <c r="D471" s="124"/>
      <c r="E471" s="123"/>
      <c r="F471" s="123"/>
      <c r="G471" s="123"/>
      <c r="H471" s="125"/>
      <c r="I471" s="122"/>
    </row>
    <row r="472" spans="1:9" ht="14" x14ac:dyDescent="0.15">
      <c r="A472" s="122"/>
      <c r="B472" s="122"/>
      <c r="C472" s="123"/>
      <c r="D472" s="124"/>
      <c r="E472" s="123"/>
      <c r="F472" s="123"/>
      <c r="G472" s="123"/>
      <c r="H472" s="125"/>
      <c r="I472" s="122"/>
    </row>
    <row r="473" spans="1:9" ht="14" x14ac:dyDescent="0.15">
      <c r="A473" s="122"/>
      <c r="B473" s="122"/>
      <c r="C473" s="123"/>
      <c r="D473" s="124"/>
      <c r="E473" s="123"/>
      <c r="F473" s="123"/>
      <c r="G473" s="123"/>
      <c r="H473" s="125"/>
      <c r="I473" s="122"/>
    </row>
    <row r="474" spans="1:9" ht="14" x14ac:dyDescent="0.15">
      <c r="A474" s="122"/>
      <c r="B474" s="122"/>
      <c r="C474" s="123"/>
      <c r="D474" s="124"/>
      <c r="E474" s="123"/>
      <c r="F474" s="123"/>
      <c r="G474" s="123"/>
      <c r="H474" s="125"/>
      <c r="I474" s="122"/>
    </row>
    <row r="475" spans="1:9" ht="14" x14ac:dyDescent="0.15">
      <c r="A475" s="122"/>
      <c r="B475" s="122"/>
      <c r="C475" s="123"/>
      <c r="D475" s="124"/>
      <c r="E475" s="123"/>
      <c r="F475" s="123"/>
      <c r="G475" s="123"/>
      <c r="H475" s="125"/>
      <c r="I475" s="122"/>
    </row>
    <row r="476" spans="1:9" ht="14" x14ac:dyDescent="0.15">
      <c r="A476" s="122"/>
      <c r="B476" s="122"/>
      <c r="C476" s="123"/>
      <c r="D476" s="124"/>
      <c r="E476" s="123"/>
      <c r="F476" s="123"/>
      <c r="G476" s="123"/>
      <c r="H476" s="125"/>
      <c r="I476" s="122"/>
    </row>
    <row r="477" spans="1:9" ht="14" x14ac:dyDescent="0.15">
      <c r="A477" s="122"/>
      <c r="B477" s="122"/>
      <c r="C477" s="123"/>
      <c r="D477" s="124"/>
      <c r="E477" s="123"/>
      <c r="F477" s="123"/>
      <c r="G477" s="123"/>
      <c r="H477" s="125"/>
      <c r="I477" s="122"/>
    </row>
    <row r="478" spans="1:9" ht="14" x14ac:dyDescent="0.15">
      <c r="A478" s="122"/>
      <c r="B478" s="122"/>
      <c r="C478" s="123"/>
      <c r="D478" s="124"/>
      <c r="E478" s="123"/>
      <c r="F478" s="123"/>
      <c r="G478" s="123"/>
      <c r="H478" s="125"/>
      <c r="I478" s="122"/>
    </row>
    <row r="479" spans="1:9" ht="14" x14ac:dyDescent="0.15">
      <c r="A479" s="122"/>
      <c r="B479" s="122"/>
      <c r="C479" s="123"/>
      <c r="D479" s="124"/>
      <c r="E479" s="123"/>
      <c r="F479" s="123"/>
      <c r="G479" s="123"/>
      <c r="H479" s="125"/>
      <c r="I479" s="122"/>
    </row>
    <row r="480" spans="1:9" ht="14" x14ac:dyDescent="0.15">
      <c r="A480" s="122"/>
      <c r="B480" s="122"/>
      <c r="C480" s="123"/>
      <c r="D480" s="124"/>
      <c r="E480" s="123"/>
      <c r="F480" s="123"/>
      <c r="G480" s="123"/>
      <c r="H480" s="125"/>
      <c r="I480" s="122"/>
    </row>
    <row r="481" spans="1:9" ht="14" x14ac:dyDescent="0.15">
      <c r="A481" s="122"/>
      <c r="B481" s="122"/>
      <c r="C481" s="123"/>
      <c r="D481" s="124"/>
      <c r="E481" s="123"/>
      <c r="F481" s="123"/>
      <c r="G481" s="123"/>
      <c r="H481" s="125"/>
      <c r="I481" s="122"/>
    </row>
    <row r="482" spans="1:9" ht="14" x14ac:dyDescent="0.15">
      <c r="A482" s="122"/>
      <c r="B482" s="122"/>
      <c r="C482" s="123"/>
      <c r="D482" s="124"/>
      <c r="E482" s="123"/>
      <c r="F482" s="123"/>
      <c r="G482" s="123"/>
      <c r="H482" s="125"/>
      <c r="I482" s="122"/>
    </row>
    <row r="483" spans="1:9" ht="14" x14ac:dyDescent="0.15">
      <c r="A483" s="122"/>
      <c r="B483" s="122"/>
      <c r="C483" s="123"/>
      <c r="D483" s="124"/>
      <c r="E483" s="123"/>
      <c r="F483" s="123"/>
      <c r="G483" s="123"/>
      <c r="H483" s="125"/>
      <c r="I483" s="122"/>
    </row>
    <row r="484" spans="1:9" ht="14" x14ac:dyDescent="0.15">
      <c r="A484" s="122"/>
      <c r="B484" s="122"/>
      <c r="C484" s="123"/>
      <c r="D484" s="124"/>
      <c r="E484" s="123"/>
      <c r="F484" s="123"/>
      <c r="G484" s="123"/>
      <c r="H484" s="125"/>
      <c r="I484" s="122"/>
    </row>
    <row r="485" spans="1:9" ht="14" x14ac:dyDescent="0.15">
      <c r="A485" s="122"/>
      <c r="B485" s="122"/>
      <c r="C485" s="123"/>
      <c r="D485" s="124"/>
      <c r="E485" s="123"/>
      <c r="F485" s="123"/>
      <c r="G485" s="123"/>
      <c r="H485" s="125"/>
      <c r="I485" s="122"/>
    </row>
    <row r="486" spans="1:9" ht="14" x14ac:dyDescent="0.15">
      <c r="A486" s="122"/>
      <c r="B486" s="122"/>
      <c r="C486" s="123"/>
      <c r="D486" s="124"/>
      <c r="E486" s="123"/>
      <c r="F486" s="123"/>
      <c r="G486" s="123"/>
      <c r="H486" s="125"/>
      <c r="I486" s="122"/>
    </row>
    <row r="487" spans="1:9" ht="14" x14ac:dyDescent="0.15">
      <c r="A487" s="122"/>
      <c r="B487" s="122"/>
      <c r="C487" s="123"/>
      <c r="D487" s="124"/>
      <c r="E487" s="123"/>
      <c r="F487" s="123"/>
      <c r="G487" s="123"/>
      <c r="H487" s="125"/>
      <c r="I487" s="122"/>
    </row>
    <row r="488" spans="1:9" ht="14" x14ac:dyDescent="0.15">
      <c r="A488" s="122"/>
      <c r="B488" s="122"/>
      <c r="C488" s="123"/>
      <c r="D488" s="124"/>
      <c r="E488" s="123"/>
      <c r="F488" s="123"/>
      <c r="G488" s="123"/>
      <c r="H488" s="125"/>
      <c r="I488" s="122"/>
    </row>
    <row r="489" spans="1:9" ht="14" x14ac:dyDescent="0.15">
      <c r="A489" s="122"/>
      <c r="B489" s="122"/>
      <c r="C489" s="123"/>
      <c r="D489" s="124"/>
      <c r="E489" s="123"/>
      <c r="F489" s="123"/>
      <c r="G489" s="123"/>
      <c r="H489" s="125"/>
      <c r="I489" s="122"/>
    </row>
    <row r="490" spans="1:9" ht="14" x14ac:dyDescent="0.15">
      <c r="A490" s="122"/>
      <c r="B490" s="122"/>
      <c r="C490" s="123"/>
      <c r="D490" s="124"/>
      <c r="E490" s="123"/>
      <c r="F490" s="123"/>
      <c r="G490" s="123"/>
      <c r="H490" s="125"/>
      <c r="I490" s="122"/>
    </row>
    <row r="491" spans="1:9" ht="14" x14ac:dyDescent="0.15">
      <c r="A491" s="122"/>
      <c r="B491" s="122"/>
      <c r="C491" s="123"/>
      <c r="D491" s="124"/>
      <c r="E491" s="123"/>
      <c r="F491" s="123"/>
      <c r="G491" s="123"/>
      <c r="H491" s="125"/>
      <c r="I491" s="122"/>
    </row>
    <row r="492" spans="1:9" ht="14" x14ac:dyDescent="0.15">
      <c r="A492" s="122"/>
      <c r="B492" s="122"/>
      <c r="C492" s="123"/>
      <c r="D492" s="124"/>
      <c r="E492" s="123"/>
      <c r="F492" s="123"/>
      <c r="G492" s="123"/>
      <c r="H492" s="125"/>
      <c r="I492" s="122"/>
    </row>
    <row r="493" spans="1:9" ht="14" x14ac:dyDescent="0.15">
      <c r="A493" s="122"/>
      <c r="B493" s="122"/>
      <c r="C493" s="123"/>
      <c r="D493" s="124"/>
      <c r="E493" s="123"/>
      <c r="F493" s="123"/>
      <c r="G493" s="123"/>
      <c r="H493" s="125"/>
      <c r="I493" s="122"/>
    </row>
    <row r="494" spans="1:9" ht="14" x14ac:dyDescent="0.15">
      <c r="A494" s="122"/>
      <c r="B494" s="122"/>
      <c r="C494" s="123"/>
      <c r="D494" s="124"/>
      <c r="E494" s="123"/>
      <c r="F494" s="123"/>
      <c r="G494" s="123"/>
      <c r="H494" s="125"/>
      <c r="I494" s="122"/>
    </row>
    <row r="495" spans="1:9" ht="14" x14ac:dyDescent="0.15">
      <c r="A495" s="122"/>
      <c r="B495" s="122"/>
      <c r="C495" s="123"/>
      <c r="D495" s="124"/>
      <c r="E495" s="123"/>
      <c r="F495" s="123"/>
      <c r="G495" s="123"/>
      <c r="H495" s="125"/>
      <c r="I495" s="122"/>
    </row>
    <row r="496" spans="1:9" ht="14" x14ac:dyDescent="0.15">
      <c r="A496" s="122"/>
      <c r="B496" s="122"/>
      <c r="C496" s="123"/>
      <c r="D496" s="124"/>
      <c r="E496" s="123"/>
      <c r="F496" s="123"/>
      <c r="G496" s="123"/>
      <c r="H496" s="125"/>
      <c r="I496" s="122"/>
    </row>
    <row r="497" spans="1:9" ht="14" x14ac:dyDescent="0.15">
      <c r="A497" s="122"/>
      <c r="B497" s="122"/>
      <c r="C497" s="123"/>
      <c r="D497" s="124"/>
      <c r="E497" s="123"/>
      <c r="F497" s="123"/>
      <c r="G497" s="123"/>
      <c r="H497" s="125"/>
      <c r="I497" s="122"/>
    </row>
    <row r="498" spans="1:9" ht="14" x14ac:dyDescent="0.15">
      <c r="A498" s="122"/>
      <c r="B498" s="122"/>
      <c r="C498" s="123"/>
      <c r="D498" s="124"/>
      <c r="E498" s="123"/>
      <c r="F498" s="123"/>
      <c r="G498" s="123"/>
      <c r="H498" s="125"/>
      <c r="I498" s="122"/>
    </row>
    <row r="499" spans="1:9" ht="14" x14ac:dyDescent="0.15">
      <c r="A499" s="122"/>
      <c r="B499" s="122"/>
      <c r="C499" s="123"/>
      <c r="D499" s="124"/>
      <c r="E499" s="123"/>
      <c r="F499" s="123"/>
      <c r="G499" s="123"/>
      <c r="H499" s="125"/>
      <c r="I499" s="122"/>
    </row>
    <row r="500" spans="1:9" ht="14" x14ac:dyDescent="0.15">
      <c r="A500" s="122"/>
      <c r="B500" s="122"/>
      <c r="C500" s="123"/>
      <c r="D500" s="124"/>
      <c r="E500" s="123"/>
      <c r="F500" s="123"/>
      <c r="G500" s="123"/>
      <c r="H500" s="125"/>
      <c r="I500" s="122"/>
    </row>
    <row r="501" spans="1:9" ht="14" x14ac:dyDescent="0.15">
      <c r="A501" s="122"/>
      <c r="B501" s="122"/>
      <c r="C501" s="123"/>
      <c r="D501" s="124"/>
      <c r="E501" s="123"/>
      <c r="F501" s="123"/>
      <c r="G501" s="123"/>
      <c r="H501" s="125"/>
      <c r="I501" s="122"/>
    </row>
    <row r="502" spans="1:9" ht="14" x14ac:dyDescent="0.15">
      <c r="A502" s="122"/>
      <c r="B502" s="122"/>
      <c r="C502" s="123"/>
      <c r="D502" s="124"/>
      <c r="E502" s="123"/>
      <c r="F502" s="123"/>
      <c r="G502" s="123"/>
      <c r="H502" s="125"/>
      <c r="I502" s="122"/>
    </row>
    <row r="503" spans="1:9" ht="14" x14ac:dyDescent="0.15">
      <c r="A503" s="122"/>
      <c r="B503" s="122"/>
      <c r="C503" s="123"/>
      <c r="D503" s="124"/>
      <c r="E503" s="123"/>
      <c r="F503" s="123"/>
      <c r="G503" s="123"/>
      <c r="H503" s="125"/>
      <c r="I503" s="122"/>
    </row>
    <row r="504" spans="1:9" ht="14" x14ac:dyDescent="0.15">
      <c r="A504" s="122"/>
      <c r="B504" s="122"/>
      <c r="C504" s="123"/>
      <c r="D504" s="124"/>
      <c r="E504" s="123"/>
      <c r="F504" s="123"/>
      <c r="G504" s="123"/>
      <c r="H504" s="125"/>
      <c r="I504" s="122"/>
    </row>
    <row r="505" spans="1:9" ht="14" x14ac:dyDescent="0.15">
      <c r="A505" s="122"/>
      <c r="B505" s="122"/>
      <c r="C505" s="123"/>
      <c r="D505" s="124"/>
      <c r="E505" s="123"/>
      <c r="F505" s="123"/>
      <c r="G505" s="123"/>
      <c r="H505" s="125"/>
      <c r="I505" s="122"/>
    </row>
    <row r="506" spans="1:9" ht="14" x14ac:dyDescent="0.15">
      <c r="A506" s="122"/>
      <c r="B506" s="122"/>
      <c r="C506" s="123"/>
      <c r="D506" s="124"/>
      <c r="E506" s="123"/>
      <c r="F506" s="123"/>
      <c r="G506" s="123"/>
      <c r="H506" s="125"/>
      <c r="I506" s="122"/>
    </row>
    <row r="507" spans="1:9" ht="14" x14ac:dyDescent="0.15">
      <c r="A507" s="122"/>
      <c r="B507" s="122"/>
      <c r="C507" s="123"/>
      <c r="D507" s="124"/>
      <c r="E507" s="123"/>
      <c r="F507" s="123"/>
      <c r="G507" s="123"/>
      <c r="H507" s="125"/>
      <c r="I507" s="122"/>
    </row>
    <row r="508" spans="1:9" ht="14" x14ac:dyDescent="0.15">
      <c r="A508" s="122"/>
      <c r="B508" s="122"/>
      <c r="C508" s="123"/>
      <c r="D508" s="124"/>
      <c r="E508" s="123"/>
      <c r="F508" s="123"/>
      <c r="G508" s="123"/>
      <c r="H508" s="125"/>
      <c r="I508" s="122"/>
    </row>
    <row r="509" spans="1:9" ht="14" x14ac:dyDescent="0.15">
      <c r="A509" s="122"/>
      <c r="B509" s="122"/>
      <c r="C509" s="123"/>
      <c r="D509" s="124"/>
      <c r="E509" s="123"/>
      <c r="F509" s="123"/>
      <c r="G509" s="123"/>
      <c r="H509" s="125"/>
      <c r="I509" s="122"/>
    </row>
    <row r="510" spans="1:9" ht="14" x14ac:dyDescent="0.15">
      <c r="A510" s="122"/>
      <c r="B510" s="122"/>
      <c r="C510" s="123"/>
      <c r="D510" s="124"/>
      <c r="E510" s="123"/>
      <c r="F510" s="123"/>
      <c r="G510" s="123"/>
      <c r="H510" s="125"/>
      <c r="I510" s="122"/>
    </row>
    <row r="511" spans="1:9" ht="14" x14ac:dyDescent="0.15">
      <c r="A511" s="122"/>
      <c r="B511" s="122"/>
      <c r="C511" s="123"/>
      <c r="D511" s="124"/>
      <c r="E511" s="123"/>
      <c r="F511" s="123"/>
      <c r="G511" s="123"/>
      <c r="H511" s="125"/>
      <c r="I511" s="122"/>
    </row>
    <row r="512" spans="1:9" ht="14" x14ac:dyDescent="0.15">
      <c r="A512" s="122"/>
      <c r="B512" s="122"/>
      <c r="C512" s="123"/>
      <c r="D512" s="124"/>
      <c r="E512" s="123"/>
      <c r="F512" s="123"/>
      <c r="G512" s="123"/>
      <c r="H512" s="125"/>
      <c r="I512" s="122"/>
    </row>
    <row r="513" spans="1:9" ht="14" x14ac:dyDescent="0.15">
      <c r="A513" s="122"/>
      <c r="B513" s="122"/>
      <c r="C513" s="123"/>
      <c r="D513" s="124"/>
      <c r="E513" s="123"/>
      <c r="F513" s="123"/>
      <c r="G513" s="123"/>
      <c r="H513" s="125"/>
      <c r="I513" s="122"/>
    </row>
    <row r="514" spans="1:9" ht="14" x14ac:dyDescent="0.15">
      <c r="A514" s="122"/>
      <c r="B514" s="122"/>
      <c r="C514" s="123"/>
      <c r="D514" s="124"/>
      <c r="E514" s="123"/>
      <c r="F514" s="123"/>
      <c r="G514" s="123"/>
      <c r="H514" s="125"/>
      <c r="I514" s="122"/>
    </row>
    <row r="515" spans="1:9" ht="14" x14ac:dyDescent="0.15">
      <c r="A515" s="122"/>
      <c r="B515" s="122"/>
      <c r="C515" s="123"/>
      <c r="D515" s="124"/>
      <c r="E515" s="123"/>
      <c r="F515" s="123"/>
      <c r="G515" s="123"/>
      <c r="H515" s="125"/>
      <c r="I515" s="122"/>
    </row>
    <row r="516" spans="1:9" ht="14" x14ac:dyDescent="0.15">
      <c r="A516" s="122"/>
      <c r="B516" s="122"/>
      <c r="C516" s="123"/>
      <c r="D516" s="124"/>
      <c r="E516" s="123"/>
      <c r="F516" s="123"/>
      <c r="G516" s="123"/>
      <c r="H516" s="125"/>
      <c r="I516" s="122"/>
    </row>
    <row r="517" spans="1:9" ht="14" x14ac:dyDescent="0.15">
      <c r="A517" s="122"/>
      <c r="B517" s="122"/>
      <c r="C517" s="123"/>
      <c r="D517" s="124"/>
      <c r="E517" s="123"/>
      <c r="F517" s="123"/>
      <c r="G517" s="123"/>
      <c r="H517" s="125"/>
      <c r="I517" s="122"/>
    </row>
    <row r="518" spans="1:9" ht="14" x14ac:dyDescent="0.15">
      <c r="A518" s="122"/>
      <c r="B518" s="122"/>
      <c r="C518" s="123"/>
      <c r="D518" s="124"/>
      <c r="E518" s="123"/>
      <c r="F518" s="123"/>
      <c r="G518" s="123"/>
      <c r="H518" s="125"/>
      <c r="I518" s="122"/>
    </row>
    <row r="519" spans="1:9" ht="14" x14ac:dyDescent="0.15">
      <c r="A519" s="122"/>
      <c r="B519" s="122"/>
      <c r="C519" s="123"/>
      <c r="D519" s="124"/>
      <c r="E519" s="123"/>
      <c r="F519" s="123"/>
      <c r="G519" s="123"/>
      <c r="H519" s="125"/>
      <c r="I519" s="122"/>
    </row>
    <row r="520" spans="1:9" ht="14" x14ac:dyDescent="0.15">
      <c r="A520" s="122"/>
      <c r="B520" s="122"/>
      <c r="C520" s="123"/>
      <c r="D520" s="124"/>
      <c r="E520" s="123"/>
      <c r="F520" s="123"/>
      <c r="G520" s="123"/>
      <c r="H520" s="125"/>
      <c r="I520" s="122"/>
    </row>
    <row r="521" spans="1:9" ht="14" x14ac:dyDescent="0.15">
      <c r="A521" s="122"/>
      <c r="B521" s="122"/>
      <c r="C521" s="123"/>
      <c r="D521" s="124"/>
      <c r="E521" s="123"/>
      <c r="F521" s="123"/>
      <c r="G521" s="123"/>
      <c r="H521" s="125"/>
      <c r="I521" s="122"/>
    </row>
    <row r="522" spans="1:9" ht="14" x14ac:dyDescent="0.15">
      <c r="A522" s="122"/>
      <c r="B522" s="122"/>
      <c r="C522" s="123"/>
      <c r="D522" s="124"/>
      <c r="E522" s="123"/>
      <c r="F522" s="123"/>
      <c r="G522" s="123"/>
      <c r="H522" s="125"/>
      <c r="I522" s="122"/>
    </row>
    <row r="523" spans="1:9" ht="14" x14ac:dyDescent="0.15">
      <c r="A523" s="122"/>
      <c r="B523" s="122"/>
      <c r="C523" s="123"/>
      <c r="D523" s="124"/>
      <c r="E523" s="123"/>
      <c r="F523" s="123"/>
      <c r="G523" s="123"/>
      <c r="H523" s="125"/>
      <c r="I523" s="122"/>
    </row>
    <row r="524" spans="1:9" ht="14" x14ac:dyDescent="0.15">
      <c r="A524" s="122"/>
      <c r="B524" s="122"/>
      <c r="C524" s="123"/>
      <c r="D524" s="124"/>
      <c r="E524" s="123"/>
      <c r="F524" s="123"/>
      <c r="G524" s="123"/>
      <c r="H524" s="125"/>
      <c r="I524" s="122"/>
    </row>
    <row r="525" spans="1:9" ht="14" x14ac:dyDescent="0.15">
      <c r="A525" s="122"/>
      <c r="B525" s="122"/>
      <c r="C525" s="123"/>
      <c r="D525" s="124"/>
      <c r="E525" s="123"/>
      <c r="F525" s="123"/>
      <c r="G525" s="123"/>
      <c r="H525" s="125"/>
      <c r="I525" s="122"/>
    </row>
    <row r="526" spans="1:9" ht="14" x14ac:dyDescent="0.15">
      <c r="A526" s="122"/>
      <c r="B526" s="122"/>
      <c r="C526" s="123"/>
      <c r="D526" s="124"/>
      <c r="E526" s="123"/>
      <c r="F526" s="123"/>
      <c r="G526" s="123"/>
      <c r="H526" s="125"/>
      <c r="I526" s="122"/>
    </row>
    <row r="527" spans="1:9" ht="14" x14ac:dyDescent="0.15">
      <c r="A527" s="122"/>
      <c r="B527" s="122"/>
      <c r="C527" s="123"/>
      <c r="D527" s="124"/>
      <c r="E527" s="123"/>
      <c r="F527" s="123"/>
      <c r="G527" s="123"/>
      <c r="H527" s="125"/>
      <c r="I527" s="122"/>
    </row>
    <row r="528" spans="1:9" ht="14" x14ac:dyDescent="0.15">
      <c r="A528" s="122"/>
      <c r="B528" s="122"/>
      <c r="C528" s="123"/>
      <c r="D528" s="124"/>
      <c r="E528" s="123"/>
      <c r="F528" s="123"/>
      <c r="G528" s="123"/>
      <c r="H528" s="125"/>
      <c r="I528" s="122"/>
    </row>
    <row r="529" spans="1:9" ht="14" x14ac:dyDescent="0.15">
      <c r="A529" s="122"/>
      <c r="B529" s="122"/>
      <c r="C529" s="123"/>
      <c r="D529" s="124"/>
      <c r="E529" s="123"/>
      <c r="F529" s="123"/>
      <c r="G529" s="123"/>
      <c r="H529" s="125"/>
      <c r="I529" s="122"/>
    </row>
    <row r="530" spans="1:9" ht="14" x14ac:dyDescent="0.15">
      <c r="A530" s="122"/>
      <c r="B530" s="122"/>
      <c r="C530" s="123"/>
      <c r="D530" s="124"/>
      <c r="E530" s="123"/>
      <c r="F530" s="123"/>
      <c r="G530" s="123"/>
      <c r="H530" s="125"/>
      <c r="I530" s="122"/>
    </row>
    <row r="531" spans="1:9" ht="14" x14ac:dyDescent="0.15">
      <c r="A531" s="122"/>
      <c r="B531" s="122"/>
      <c r="C531" s="123"/>
      <c r="D531" s="124"/>
      <c r="E531" s="123"/>
      <c r="F531" s="123"/>
      <c r="G531" s="123"/>
      <c r="H531" s="125"/>
      <c r="I531" s="122"/>
    </row>
    <row r="532" spans="1:9" ht="14" x14ac:dyDescent="0.15">
      <c r="A532" s="122"/>
      <c r="B532" s="122"/>
      <c r="C532" s="123"/>
      <c r="D532" s="124"/>
      <c r="E532" s="123"/>
      <c r="F532" s="123"/>
      <c r="G532" s="123"/>
      <c r="H532" s="125"/>
      <c r="I532" s="122"/>
    </row>
    <row r="533" spans="1:9" ht="14" x14ac:dyDescent="0.15">
      <c r="A533" s="122"/>
      <c r="B533" s="122"/>
      <c r="C533" s="123"/>
      <c r="D533" s="124"/>
      <c r="E533" s="123"/>
      <c r="F533" s="123"/>
      <c r="G533" s="123"/>
      <c r="H533" s="125"/>
      <c r="I533" s="122"/>
    </row>
    <row r="534" spans="1:9" ht="14" x14ac:dyDescent="0.15">
      <c r="A534" s="122"/>
      <c r="B534" s="122"/>
      <c r="C534" s="123"/>
      <c r="D534" s="124"/>
      <c r="E534" s="123"/>
      <c r="F534" s="123"/>
      <c r="G534" s="123"/>
      <c r="H534" s="125"/>
      <c r="I534" s="122"/>
    </row>
    <row r="535" spans="1:9" ht="14" x14ac:dyDescent="0.15">
      <c r="A535" s="122"/>
      <c r="B535" s="122"/>
      <c r="C535" s="123"/>
      <c r="D535" s="124"/>
      <c r="E535" s="123"/>
      <c r="F535" s="123"/>
      <c r="G535" s="123"/>
      <c r="H535" s="125"/>
      <c r="I535" s="122"/>
    </row>
    <row r="536" spans="1:9" ht="14" x14ac:dyDescent="0.15">
      <c r="A536" s="122"/>
      <c r="B536" s="122"/>
      <c r="C536" s="123"/>
      <c r="D536" s="124"/>
      <c r="E536" s="123"/>
      <c r="F536" s="123"/>
      <c r="G536" s="123"/>
      <c r="H536" s="125"/>
      <c r="I536" s="122"/>
    </row>
    <row r="537" spans="1:9" ht="14" x14ac:dyDescent="0.15">
      <c r="A537" s="122"/>
      <c r="B537" s="122"/>
      <c r="C537" s="123"/>
      <c r="D537" s="124"/>
      <c r="E537" s="123"/>
      <c r="F537" s="123"/>
      <c r="G537" s="123"/>
      <c r="H537" s="125"/>
      <c r="I537" s="122"/>
    </row>
    <row r="538" spans="1:9" ht="14" x14ac:dyDescent="0.15">
      <c r="A538" s="122"/>
      <c r="B538" s="122"/>
      <c r="C538" s="123"/>
      <c r="D538" s="124"/>
      <c r="E538" s="123"/>
      <c r="F538" s="123"/>
      <c r="G538" s="123"/>
      <c r="H538" s="125"/>
      <c r="I538" s="122"/>
    </row>
    <row r="539" spans="1:9" ht="14" x14ac:dyDescent="0.15">
      <c r="A539" s="122"/>
      <c r="B539" s="122"/>
      <c r="C539" s="123"/>
      <c r="D539" s="124"/>
      <c r="E539" s="123"/>
      <c r="F539" s="123"/>
      <c r="G539" s="123"/>
      <c r="H539" s="125"/>
      <c r="I539" s="122"/>
    </row>
    <row r="540" spans="1:9" ht="14" x14ac:dyDescent="0.15">
      <c r="A540" s="122"/>
      <c r="B540" s="122"/>
      <c r="C540" s="123"/>
      <c r="D540" s="124"/>
      <c r="E540" s="123"/>
      <c r="F540" s="123"/>
      <c r="G540" s="123"/>
      <c r="H540" s="125"/>
      <c r="I540" s="122"/>
    </row>
    <row r="541" spans="1:9" ht="14" x14ac:dyDescent="0.15">
      <c r="A541" s="122"/>
      <c r="B541" s="122"/>
      <c r="C541" s="123"/>
      <c r="D541" s="124"/>
      <c r="E541" s="123"/>
      <c r="F541" s="123"/>
      <c r="G541" s="123"/>
      <c r="H541" s="125"/>
      <c r="I541" s="122"/>
    </row>
    <row r="542" spans="1:9" ht="14" x14ac:dyDescent="0.15">
      <c r="A542" s="122"/>
      <c r="B542" s="122"/>
      <c r="C542" s="123"/>
      <c r="D542" s="124"/>
      <c r="E542" s="123"/>
      <c r="F542" s="123"/>
      <c r="G542" s="123"/>
      <c r="H542" s="125"/>
      <c r="I542" s="122"/>
    </row>
    <row r="543" spans="1:9" ht="14" x14ac:dyDescent="0.15">
      <c r="A543" s="122"/>
      <c r="B543" s="122"/>
      <c r="C543" s="123"/>
      <c r="D543" s="124"/>
      <c r="E543" s="123"/>
      <c r="F543" s="123"/>
      <c r="G543" s="123"/>
      <c r="H543" s="125"/>
      <c r="I543" s="122"/>
    </row>
    <row r="544" spans="1:9" ht="14" x14ac:dyDescent="0.15">
      <c r="A544" s="122"/>
      <c r="B544" s="122"/>
      <c r="C544" s="123"/>
      <c r="D544" s="124"/>
      <c r="E544" s="123"/>
      <c r="F544" s="123"/>
      <c r="G544" s="123"/>
      <c r="H544" s="125"/>
      <c r="I544" s="122"/>
    </row>
    <row r="545" spans="1:9" ht="14" x14ac:dyDescent="0.15">
      <c r="A545" s="122"/>
      <c r="B545" s="122"/>
      <c r="C545" s="123"/>
      <c r="D545" s="124"/>
      <c r="E545" s="123"/>
      <c r="F545" s="123"/>
      <c r="G545" s="123"/>
      <c r="H545" s="125"/>
      <c r="I545" s="122"/>
    </row>
    <row r="546" spans="1:9" ht="14" x14ac:dyDescent="0.15">
      <c r="A546" s="122"/>
      <c r="B546" s="122"/>
      <c r="C546" s="123"/>
      <c r="D546" s="124"/>
      <c r="E546" s="123"/>
      <c r="F546" s="123"/>
      <c r="G546" s="123"/>
      <c r="H546" s="125"/>
      <c r="I546" s="122"/>
    </row>
    <row r="547" spans="1:9" ht="14" x14ac:dyDescent="0.15">
      <c r="A547" s="122"/>
      <c r="B547" s="122"/>
      <c r="C547" s="123"/>
      <c r="D547" s="124"/>
      <c r="E547" s="123"/>
      <c r="F547" s="123"/>
      <c r="G547" s="123"/>
      <c r="H547" s="125"/>
      <c r="I547" s="122"/>
    </row>
    <row r="548" spans="1:9" ht="14" x14ac:dyDescent="0.15">
      <c r="A548" s="122"/>
      <c r="B548" s="122"/>
      <c r="C548" s="123"/>
      <c r="D548" s="124"/>
      <c r="E548" s="123"/>
      <c r="F548" s="123"/>
      <c r="G548" s="123"/>
      <c r="H548" s="125"/>
      <c r="I548" s="122"/>
    </row>
    <row r="549" spans="1:9" ht="14" x14ac:dyDescent="0.15">
      <c r="A549" s="122"/>
      <c r="B549" s="122"/>
      <c r="C549" s="123"/>
      <c r="D549" s="124"/>
      <c r="E549" s="123"/>
      <c r="F549" s="123"/>
      <c r="G549" s="123"/>
      <c r="H549" s="125"/>
      <c r="I549" s="122"/>
    </row>
    <row r="550" spans="1:9" ht="14" x14ac:dyDescent="0.15">
      <c r="A550" s="122"/>
      <c r="B550" s="122"/>
      <c r="C550" s="123"/>
      <c r="D550" s="124"/>
      <c r="E550" s="123"/>
      <c r="F550" s="123"/>
      <c r="G550" s="123"/>
      <c r="H550" s="125"/>
      <c r="I550" s="122"/>
    </row>
    <row r="551" spans="1:9" ht="14" x14ac:dyDescent="0.15">
      <c r="A551" s="122"/>
      <c r="B551" s="122"/>
      <c r="C551" s="123"/>
      <c r="D551" s="124"/>
      <c r="E551" s="123"/>
      <c r="F551" s="123"/>
      <c r="G551" s="123"/>
      <c r="H551" s="125"/>
      <c r="I551" s="122"/>
    </row>
    <row r="552" spans="1:9" ht="14" x14ac:dyDescent="0.15">
      <c r="A552" s="122"/>
      <c r="B552" s="122"/>
      <c r="C552" s="123"/>
      <c r="D552" s="124"/>
      <c r="E552" s="123"/>
      <c r="F552" s="123"/>
      <c r="G552" s="123"/>
      <c r="H552" s="125"/>
      <c r="I552" s="122"/>
    </row>
    <row r="553" spans="1:9" ht="14" x14ac:dyDescent="0.15">
      <c r="A553" s="122"/>
      <c r="B553" s="122"/>
      <c r="C553" s="123"/>
      <c r="D553" s="124"/>
      <c r="E553" s="123"/>
      <c r="F553" s="123"/>
      <c r="G553" s="123"/>
      <c r="H553" s="125"/>
      <c r="I553" s="122"/>
    </row>
    <row r="554" spans="1:9" ht="14" x14ac:dyDescent="0.15">
      <c r="A554" s="122"/>
      <c r="B554" s="122"/>
      <c r="C554" s="123"/>
      <c r="D554" s="124"/>
      <c r="E554" s="123"/>
      <c r="F554" s="123"/>
      <c r="G554" s="123"/>
      <c r="H554" s="125"/>
      <c r="I554" s="122"/>
    </row>
    <row r="555" spans="1:9" ht="14" x14ac:dyDescent="0.15">
      <c r="A555" s="122"/>
      <c r="B555" s="122"/>
      <c r="C555" s="123"/>
      <c r="D555" s="124"/>
      <c r="E555" s="123"/>
      <c r="F555" s="123"/>
      <c r="G555" s="123"/>
      <c r="H555" s="125"/>
      <c r="I555" s="122"/>
    </row>
    <row r="556" spans="1:9" ht="14" x14ac:dyDescent="0.15">
      <c r="A556" s="122"/>
      <c r="B556" s="122"/>
      <c r="C556" s="123"/>
      <c r="D556" s="124"/>
      <c r="E556" s="123"/>
      <c r="F556" s="123"/>
      <c r="G556" s="123"/>
      <c r="H556" s="125"/>
      <c r="I556" s="122"/>
    </row>
    <row r="557" spans="1:9" ht="14" x14ac:dyDescent="0.15">
      <c r="A557" s="122"/>
      <c r="B557" s="122"/>
      <c r="C557" s="123"/>
      <c r="D557" s="124"/>
      <c r="E557" s="123"/>
      <c r="F557" s="123"/>
      <c r="G557" s="123"/>
      <c r="H557" s="125"/>
      <c r="I557" s="122"/>
    </row>
    <row r="558" spans="1:9" ht="14" x14ac:dyDescent="0.15">
      <c r="A558" s="122"/>
      <c r="B558" s="122"/>
      <c r="C558" s="123"/>
      <c r="D558" s="124"/>
      <c r="E558" s="123"/>
      <c r="F558" s="123"/>
      <c r="G558" s="123"/>
      <c r="H558" s="125"/>
      <c r="I558" s="122"/>
    </row>
    <row r="559" spans="1:9" ht="14" x14ac:dyDescent="0.15">
      <c r="A559" s="122"/>
      <c r="B559" s="122"/>
      <c r="C559" s="123"/>
      <c r="D559" s="124"/>
      <c r="E559" s="123"/>
      <c r="F559" s="123"/>
      <c r="G559" s="123"/>
      <c r="H559" s="125"/>
      <c r="I559" s="122"/>
    </row>
    <row r="560" spans="1:9" ht="14" x14ac:dyDescent="0.15">
      <c r="A560" s="122"/>
      <c r="B560" s="122"/>
      <c r="C560" s="123"/>
      <c r="D560" s="124"/>
      <c r="E560" s="123"/>
      <c r="F560" s="123"/>
      <c r="G560" s="123"/>
      <c r="H560" s="125"/>
      <c r="I560" s="122"/>
    </row>
    <row r="561" spans="1:9" ht="14" x14ac:dyDescent="0.15">
      <c r="A561" s="122"/>
      <c r="B561" s="122"/>
      <c r="C561" s="123"/>
      <c r="D561" s="124"/>
      <c r="E561" s="123"/>
      <c r="F561" s="123"/>
      <c r="G561" s="123"/>
      <c r="H561" s="125"/>
      <c r="I561" s="122"/>
    </row>
    <row r="562" spans="1:9" ht="14" x14ac:dyDescent="0.15">
      <c r="A562" s="122"/>
      <c r="B562" s="122"/>
      <c r="C562" s="123"/>
      <c r="D562" s="124"/>
      <c r="E562" s="123"/>
      <c r="F562" s="123"/>
      <c r="G562" s="123"/>
      <c r="H562" s="125"/>
      <c r="I562" s="122"/>
    </row>
    <row r="563" spans="1:9" ht="14" x14ac:dyDescent="0.15">
      <c r="A563" s="122"/>
      <c r="B563" s="122"/>
      <c r="C563" s="123"/>
      <c r="D563" s="124"/>
      <c r="E563" s="123"/>
      <c r="F563" s="123"/>
      <c r="G563" s="123"/>
      <c r="H563" s="125"/>
      <c r="I563" s="122"/>
    </row>
    <row r="564" spans="1:9" ht="14" x14ac:dyDescent="0.15">
      <c r="A564" s="122"/>
      <c r="B564" s="122"/>
      <c r="C564" s="123"/>
      <c r="D564" s="124"/>
      <c r="E564" s="123"/>
      <c r="F564" s="123"/>
      <c r="G564" s="123"/>
      <c r="H564" s="125"/>
      <c r="I564" s="122"/>
    </row>
    <row r="565" spans="1:9" ht="14" x14ac:dyDescent="0.15">
      <c r="A565" s="122"/>
      <c r="B565" s="122"/>
      <c r="C565" s="123"/>
      <c r="D565" s="124"/>
      <c r="E565" s="123"/>
      <c r="F565" s="123"/>
      <c r="G565" s="123"/>
      <c r="H565" s="125"/>
      <c r="I565" s="122"/>
    </row>
    <row r="566" spans="1:9" ht="14" x14ac:dyDescent="0.15">
      <c r="A566" s="122"/>
      <c r="B566" s="122"/>
      <c r="C566" s="123"/>
      <c r="D566" s="124"/>
      <c r="E566" s="123"/>
      <c r="F566" s="123"/>
      <c r="G566" s="123"/>
      <c r="H566" s="125"/>
      <c r="I566" s="122"/>
    </row>
    <row r="567" spans="1:9" ht="14" x14ac:dyDescent="0.15">
      <c r="A567" s="122"/>
      <c r="B567" s="122"/>
      <c r="C567" s="123"/>
      <c r="D567" s="124"/>
      <c r="E567" s="123"/>
      <c r="F567" s="123"/>
      <c r="G567" s="123"/>
      <c r="H567" s="125"/>
      <c r="I567" s="122"/>
    </row>
    <row r="568" spans="1:9" ht="14" x14ac:dyDescent="0.15">
      <c r="A568" s="122"/>
      <c r="B568" s="122"/>
      <c r="C568" s="123"/>
      <c r="D568" s="124"/>
      <c r="E568" s="123"/>
      <c r="F568" s="123"/>
      <c r="G568" s="123"/>
      <c r="H568" s="125"/>
      <c r="I568" s="122"/>
    </row>
    <row r="569" spans="1:9" ht="14" x14ac:dyDescent="0.15">
      <c r="A569" s="122"/>
      <c r="B569" s="122"/>
      <c r="C569" s="123"/>
      <c r="D569" s="124"/>
      <c r="E569" s="123"/>
      <c r="F569" s="123"/>
      <c r="G569" s="123"/>
      <c r="H569" s="125"/>
      <c r="I569" s="122"/>
    </row>
    <row r="570" spans="1:9" ht="14" x14ac:dyDescent="0.15">
      <c r="A570" s="122"/>
      <c r="B570" s="122"/>
      <c r="C570" s="123"/>
      <c r="D570" s="124"/>
      <c r="E570" s="123"/>
      <c r="F570" s="123"/>
      <c r="G570" s="123"/>
      <c r="H570" s="125"/>
      <c r="I570" s="122"/>
    </row>
    <row r="571" spans="1:9" ht="14" x14ac:dyDescent="0.15">
      <c r="A571" s="122"/>
      <c r="B571" s="122"/>
      <c r="C571" s="123"/>
      <c r="D571" s="124"/>
      <c r="E571" s="123"/>
      <c r="F571" s="123"/>
      <c r="G571" s="123"/>
      <c r="H571" s="125"/>
      <c r="I571" s="122"/>
    </row>
    <row r="572" spans="1:9" ht="14" x14ac:dyDescent="0.15">
      <c r="A572" s="122"/>
      <c r="B572" s="122"/>
      <c r="C572" s="123"/>
      <c r="D572" s="124"/>
      <c r="E572" s="123"/>
      <c r="F572" s="123"/>
      <c r="G572" s="123"/>
      <c r="H572" s="125"/>
      <c r="I572" s="122"/>
    </row>
    <row r="573" spans="1:9" ht="14" x14ac:dyDescent="0.15">
      <c r="A573" s="122"/>
      <c r="B573" s="122"/>
      <c r="C573" s="123"/>
      <c r="D573" s="124"/>
      <c r="E573" s="123"/>
      <c r="F573" s="123"/>
      <c r="G573" s="123"/>
      <c r="H573" s="125"/>
      <c r="I573" s="122"/>
    </row>
    <row r="574" spans="1:9" ht="14" x14ac:dyDescent="0.15">
      <c r="A574" s="122"/>
      <c r="B574" s="122"/>
      <c r="C574" s="123"/>
      <c r="D574" s="124"/>
      <c r="E574" s="123"/>
      <c r="F574" s="123"/>
      <c r="G574" s="123"/>
      <c r="H574" s="125"/>
      <c r="I574" s="122"/>
    </row>
    <row r="575" spans="1:9" ht="14" x14ac:dyDescent="0.15">
      <c r="A575" s="122"/>
      <c r="B575" s="122"/>
      <c r="C575" s="123"/>
      <c r="D575" s="124"/>
      <c r="E575" s="123"/>
      <c r="F575" s="123"/>
      <c r="G575" s="123"/>
      <c r="H575" s="125"/>
      <c r="I575" s="122"/>
    </row>
    <row r="576" spans="1:9" ht="14" x14ac:dyDescent="0.15">
      <c r="A576" s="122"/>
      <c r="B576" s="122"/>
      <c r="C576" s="123"/>
      <c r="D576" s="124"/>
      <c r="E576" s="123"/>
      <c r="F576" s="123"/>
      <c r="G576" s="123"/>
      <c r="H576" s="125"/>
      <c r="I576" s="122"/>
    </row>
    <row r="577" spans="1:9" ht="14" x14ac:dyDescent="0.15">
      <c r="A577" s="122"/>
      <c r="B577" s="122"/>
      <c r="C577" s="123"/>
      <c r="D577" s="124"/>
      <c r="E577" s="123"/>
      <c r="F577" s="123"/>
      <c r="G577" s="123"/>
      <c r="H577" s="125"/>
      <c r="I577" s="122"/>
    </row>
    <row r="578" spans="1:9" ht="14" x14ac:dyDescent="0.15">
      <c r="A578" s="122"/>
      <c r="B578" s="122"/>
      <c r="C578" s="123"/>
      <c r="D578" s="124"/>
      <c r="E578" s="123"/>
      <c r="F578" s="123"/>
      <c r="G578" s="123"/>
      <c r="H578" s="125"/>
      <c r="I578" s="122"/>
    </row>
    <row r="579" spans="1:9" ht="14" x14ac:dyDescent="0.15">
      <c r="A579" s="122"/>
      <c r="B579" s="122"/>
      <c r="C579" s="123"/>
      <c r="D579" s="124"/>
      <c r="E579" s="123"/>
      <c r="F579" s="123"/>
      <c r="G579" s="123"/>
      <c r="H579" s="125"/>
      <c r="I579" s="122"/>
    </row>
    <row r="580" spans="1:9" ht="14" x14ac:dyDescent="0.15">
      <c r="A580" s="122"/>
      <c r="B580" s="122"/>
      <c r="C580" s="123"/>
      <c r="D580" s="124"/>
      <c r="E580" s="123"/>
      <c r="F580" s="123"/>
      <c r="G580" s="123"/>
      <c r="H580" s="125"/>
      <c r="I580" s="122"/>
    </row>
    <row r="581" spans="1:9" ht="14" x14ac:dyDescent="0.15">
      <c r="A581" s="122"/>
      <c r="B581" s="122"/>
      <c r="C581" s="123"/>
      <c r="D581" s="124"/>
      <c r="E581" s="123"/>
      <c r="F581" s="123"/>
      <c r="G581" s="123"/>
      <c r="H581" s="125"/>
      <c r="I581" s="122"/>
    </row>
    <row r="582" spans="1:9" ht="14" x14ac:dyDescent="0.15">
      <c r="A582" s="122"/>
      <c r="B582" s="122"/>
      <c r="C582" s="123"/>
      <c r="D582" s="124"/>
      <c r="E582" s="123"/>
      <c r="F582" s="123"/>
      <c r="G582" s="123"/>
      <c r="H582" s="125"/>
      <c r="I582" s="122"/>
    </row>
    <row r="583" spans="1:9" ht="14" x14ac:dyDescent="0.15">
      <c r="A583" s="122"/>
      <c r="B583" s="122"/>
      <c r="C583" s="123"/>
      <c r="D583" s="124"/>
      <c r="E583" s="123"/>
      <c r="F583" s="123"/>
      <c r="G583" s="123"/>
      <c r="H583" s="125"/>
      <c r="I583" s="122"/>
    </row>
    <row r="584" spans="1:9" ht="14" x14ac:dyDescent="0.15">
      <c r="A584" s="122"/>
      <c r="B584" s="122"/>
      <c r="C584" s="123"/>
      <c r="D584" s="124"/>
      <c r="E584" s="123"/>
      <c r="F584" s="123"/>
      <c r="G584" s="123"/>
      <c r="H584" s="125"/>
      <c r="I584" s="122"/>
    </row>
    <row r="585" spans="1:9" ht="14" x14ac:dyDescent="0.15">
      <c r="A585" s="122"/>
      <c r="B585" s="122"/>
      <c r="C585" s="123"/>
      <c r="D585" s="124"/>
      <c r="E585" s="123"/>
      <c r="F585" s="123"/>
      <c r="G585" s="123"/>
      <c r="H585" s="125"/>
      <c r="I585" s="122"/>
    </row>
    <row r="586" spans="1:9" ht="14" x14ac:dyDescent="0.15">
      <c r="A586" s="122"/>
      <c r="B586" s="122"/>
      <c r="C586" s="123"/>
      <c r="D586" s="124"/>
      <c r="E586" s="123"/>
      <c r="F586" s="123"/>
      <c r="G586" s="123"/>
      <c r="H586" s="125"/>
      <c r="I586" s="122"/>
    </row>
    <row r="587" spans="1:9" ht="14" x14ac:dyDescent="0.15">
      <c r="A587" s="122"/>
      <c r="B587" s="122"/>
      <c r="C587" s="123"/>
      <c r="D587" s="124"/>
      <c r="E587" s="123"/>
      <c r="F587" s="123"/>
      <c r="G587" s="123"/>
      <c r="H587" s="125"/>
      <c r="I587" s="122"/>
    </row>
    <row r="588" spans="1:9" ht="14" x14ac:dyDescent="0.15">
      <c r="A588" s="122"/>
      <c r="B588" s="122"/>
      <c r="C588" s="123"/>
      <c r="D588" s="124"/>
      <c r="E588" s="123"/>
      <c r="F588" s="123"/>
      <c r="G588" s="123"/>
      <c r="H588" s="125"/>
      <c r="I588" s="122"/>
    </row>
    <row r="589" spans="1:9" ht="14" x14ac:dyDescent="0.15">
      <c r="A589" s="122"/>
      <c r="B589" s="122"/>
      <c r="C589" s="123"/>
      <c r="D589" s="124"/>
      <c r="E589" s="123"/>
      <c r="F589" s="123"/>
      <c r="G589" s="123"/>
      <c r="H589" s="125"/>
      <c r="I589" s="122"/>
    </row>
    <row r="590" spans="1:9" ht="14" x14ac:dyDescent="0.15">
      <c r="A590" s="122"/>
      <c r="B590" s="122"/>
      <c r="C590" s="123"/>
      <c r="D590" s="124"/>
      <c r="E590" s="123"/>
      <c r="F590" s="123"/>
      <c r="G590" s="123"/>
      <c r="H590" s="125"/>
      <c r="I590" s="122"/>
    </row>
    <row r="591" spans="1:9" ht="14" x14ac:dyDescent="0.15">
      <c r="A591" s="122"/>
      <c r="B591" s="122"/>
      <c r="C591" s="123"/>
      <c r="D591" s="124"/>
      <c r="E591" s="123"/>
      <c r="F591" s="123"/>
      <c r="G591" s="123"/>
      <c r="H591" s="125"/>
      <c r="I591" s="122"/>
    </row>
    <row r="592" spans="1:9" ht="14" x14ac:dyDescent="0.15">
      <c r="A592" s="122"/>
      <c r="B592" s="122"/>
      <c r="C592" s="123"/>
      <c r="D592" s="124"/>
      <c r="E592" s="123"/>
      <c r="F592" s="123"/>
      <c r="G592" s="123"/>
      <c r="H592" s="125"/>
      <c r="I592" s="122"/>
    </row>
    <row r="593" spans="1:9" ht="14" x14ac:dyDescent="0.15">
      <c r="A593" s="122"/>
      <c r="B593" s="122"/>
      <c r="C593" s="123"/>
      <c r="D593" s="124"/>
      <c r="E593" s="123"/>
      <c r="F593" s="123"/>
      <c r="G593" s="123"/>
      <c r="H593" s="125"/>
      <c r="I593" s="122"/>
    </row>
    <row r="594" spans="1:9" ht="14" x14ac:dyDescent="0.15">
      <c r="A594" s="122"/>
      <c r="B594" s="122"/>
      <c r="C594" s="123"/>
      <c r="D594" s="124"/>
      <c r="E594" s="123"/>
      <c r="F594" s="123"/>
      <c r="G594" s="123"/>
      <c r="H594" s="125"/>
      <c r="I594" s="122"/>
    </row>
    <row r="595" spans="1:9" ht="14" x14ac:dyDescent="0.15">
      <c r="A595" s="122"/>
      <c r="B595" s="122"/>
      <c r="C595" s="123"/>
      <c r="D595" s="124"/>
      <c r="E595" s="123"/>
      <c r="F595" s="123"/>
      <c r="G595" s="123"/>
      <c r="H595" s="125"/>
      <c r="I595" s="122"/>
    </row>
    <row r="596" spans="1:9" ht="14" x14ac:dyDescent="0.15">
      <c r="A596" s="122"/>
      <c r="B596" s="122"/>
      <c r="C596" s="123"/>
      <c r="D596" s="124"/>
      <c r="E596" s="123"/>
      <c r="F596" s="123"/>
      <c r="G596" s="123"/>
      <c r="H596" s="125"/>
      <c r="I596" s="122"/>
    </row>
    <row r="597" spans="1:9" ht="14" x14ac:dyDescent="0.15">
      <c r="A597" s="122"/>
      <c r="B597" s="122"/>
      <c r="C597" s="123"/>
      <c r="D597" s="124"/>
      <c r="E597" s="123"/>
      <c r="F597" s="123"/>
      <c r="G597" s="123"/>
      <c r="H597" s="125"/>
      <c r="I597" s="122"/>
    </row>
  </sheetData>
  <mergeCells count="3">
    <mergeCell ref="C1:H1"/>
    <mergeCell ref="C2:H2"/>
    <mergeCell ref="C3:H3"/>
  </mergeCells>
  <hyperlinks>
    <hyperlink ref="D5" r:id="rId1" display="https://www.linkedin.com/learning/vision-in-action-leaders-live-case-studies?trk=ondemandfile" xr:uid="{00000000-0004-0000-1200-000000000000}"/>
    <hyperlink ref="H5" r:id="rId2" display="https://www.linkedin.com/learning/paths/become-a-leader?trk=ondemandfile" xr:uid="{00000000-0004-0000-1200-000001000000}"/>
    <hyperlink ref="D6" r:id="rId3" display="https://www.linkedin.com/learning/leading-international-growth?trk=ondemandfile" xr:uid="{00000000-0004-0000-1200-000002000000}"/>
    <hyperlink ref="H6" r:id="rId4" display="https://www.linkedin.com/learning/paths/become-a-leader-people-love?trk=ondemandfile" xr:uid="{00000000-0004-0000-1200-000003000000}"/>
    <hyperlink ref="D7" r:id="rId5" display="https://www.linkedin.com/learning/the-changing-role-of-the-ceo?trk=ondemandfile" xr:uid="{00000000-0004-0000-1200-000004000000}"/>
    <hyperlink ref="H7" r:id="rId6" display="https://www.linkedin.com/learning/paths/become-a-manager?trk=ondemandfile" xr:uid="{00000000-0004-0000-1200-000005000000}"/>
    <hyperlink ref="D8" r:id="rId7" display="https://www.linkedin.com/learning/leading-from-the-middle?trk=ondemandfile" xr:uid="{00000000-0004-0000-1200-000006000000}"/>
    <hyperlink ref="H8" r:id="rId8" display="https://www.linkedin.com/learning/paths/become-a-thought-leader?trk=ondemandfile" xr:uid="{00000000-0004-0000-1200-000007000000}"/>
    <hyperlink ref="D9" r:id="rId9" display="https://www.linkedin.com/learning/change-leadership?trk=ondemandfile" xr:uid="{00000000-0004-0000-1200-000008000000}"/>
    <hyperlink ref="H9" r:id="rId10" display="https://www.linkedin.com/learning/paths/become-an-inclusive-leader?trk=ondemandfile" xr:uid="{00000000-0004-0000-1200-000009000000}"/>
    <hyperlink ref="D10" r:id="rId11" display="https://www.linkedin.com/learning/risk-taking-for-leaders-14145630?trk=ondemandfile" xr:uid="{00000000-0004-0000-1200-00000A000000}"/>
    <hyperlink ref="H10" r:id="rId12" display="https://www.linkedin.com/learning/paths/digital-transformation-for-tech-leaders?trk=ondemandfile" xr:uid="{00000000-0004-0000-1200-00000B000000}"/>
    <hyperlink ref="D11" r:id="rId13" display="https://www.linkedin.com/learning/leadership-upskilling-in-a-zoom-economy?trk=ondemandfile" xr:uid="{00000000-0004-0000-1200-00000C000000}"/>
    <hyperlink ref="H11" r:id="rId14" display="https://www.linkedin.com/learning/paths/diversity-inclusion-and-belonging-for-leaders-and-managers?trk=ondemandfile" xr:uid="{00000000-0004-0000-1200-00000D000000}"/>
    <hyperlink ref="D12" r:id="rId15" display="https://www.linkedin.com/learning/anticipating-the-future-as-a-leader?trk=ondemandfile" xr:uid="{00000000-0004-0000-1200-00000E000000}"/>
    <hyperlink ref="H12" r:id="rId16" display="https://www.linkedin.com/learning/paths/fostering-innovation?trk=ondemandfile" xr:uid="{00000000-0004-0000-1200-00000F000000}"/>
    <hyperlink ref="D13" r:id="rId17" display="https://www.linkedin.com/learning/discovery-driven-leadership-with-rita-mcgrath?trk=contentmappingfile" xr:uid="{00000000-0004-0000-1200-000010000000}"/>
    <hyperlink ref="H13" r:id="rId18" display="https://www.linkedin.com/learning/paths/leading-others-effectively?trk=ondemandfile" xr:uid="{00000000-0004-0000-1200-000011000000}"/>
    <hyperlink ref="D14" r:id="rId19" display="https://www.linkedin.com/learning/leading-global-organizations?trk=contentmappingfile" xr:uid="{00000000-0004-0000-1200-000012000000}"/>
    <hyperlink ref="H14" r:id="rId20" display="https://www.linkedin.com/learning/paths/managing-and-leading-developers?trk=ondemandfile" xr:uid="{00000000-0004-0000-1200-000013000000}"/>
    <hyperlink ref="D15" r:id="rId21" display="https://www.linkedin.com/learning/using-emotions-to-leverage-and-accelerate-change-a-guide-for-leaders?trk=ondemandfile" xr:uid="{00000000-0004-0000-1200-000014000000}"/>
    <hyperlink ref="H15" r:id="rId22" display="https://www.linkedin.com/learning/paths/managing-others-effectively-3?trk=ondemandfile" xr:uid="{00000000-0004-0000-1200-000015000000}"/>
    <hyperlink ref="D16" r:id="rId23" display="https://www.linkedin.com/learning/coaching-your-team-from-uncertainty-to-action?trk=ondemandfile" xr:uid="{00000000-0004-0000-1200-000016000000}"/>
    <hyperlink ref="H16" r:id="rId24" display="https://www.linkedin.com/learning/paths/master-in-demand-skills-for-technology-leadership?trk=ondemandfile" xr:uid="{00000000-0004-0000-1200-000017000000}"/>
    <hyperlink ref="D17" r:id="rId25" display="https://www.linkedin.com/learning/coaching-yourself-through-the-ambiguity-of-leading?trk=ondemandfile" xr:uid="{00000000-0004-0000-1200-000018000000}"/>
    <hyperlink ref="H17" r:id="rId26" display="https://www.linkedin.com/learning/paths/women-in-leadership-3?trk=ondemandfile" xr:uid="{00000000-0004-0000-1200-000019000000}"/>
    <hyperlink ref="D18" r:id="rId27" display="https://www.linkedin.com/learning/how-leaders-generate-energy-and-cultivate-commitment?trk=ondemandfile" xr:uid="{00000000-0004-0000-1200-00001A000000}"/>
    <hyperlink ref="D19" r:id="rId28" display="https://www.linkedin.com/learning/navigating-environmental-sustainability-a-guide-for-leaders?trk=ondemandfile" xr:uid="{00000000-0004-0000-1200-00001B000000}"/>
    <hyperlink ref="D20" r:id="rId29" display="https://www.linkedin.com/learning/establishing-your-leadership-brand?trk=ondemandfile" xr:uid="{00000000-0004-0000-1200-00001C000000}"/>
    <hyperlink ref="D21" r:id="rId30" display="https://www.linkedin.com/learning/developing-assertive-leadership-2022?trk=ondemandfile" xr:uid="{00000000-0004-0000-1200-00001D000000}"/>
    <hyperlink ref="D22" r:id="rId31" display="https://www.linkedin.com/learning/productive-leadership?trk=ondemandfile" xr:uid="{00000000-0004-0000-1200-00001E000000}"/>
    <hyperlink ref="D23" r:id="rId32" display="https://www.linkedin.com/learning/communicating-in-the-lan-guage-of-leadership?trk=ondemandfile" xr:uid="{00000000-0004-0000-1200-00001F000000}"/>
    <hyperlink ref="D24" r:id="rId33" display="https://www.linkedin.com/learning/leading-with-fearless-mindfulness?trk=ondemandfile" xr:uid="{00000000-0004-0000-1200-000020000000}"/>
    <hyperlink ref="D25" r:id="rId34" display="https://www.linkedin.com/learning/key-mental-shifts-for-servant-leadership?trk=ondemandfile" xr:uid="{00000000-0004-0000-1200-000021000000}"/>
    <hyperlink ref="D26" r:id="rId35" display="https://www.linkedin.com/learning/10-mistakes-leaders-should-avoid?trk=ondemandfile" xr:uid="{00000000-0004-0000-1200-000022000000}"/>
    <hyperlink ref="D27" r:id="rId36" display="https://www.linkedin.com/learning/making-more-impact-as-a-middle-manager?trk=ondemandfile" xr:uid="{00000000-0004-0000-1200-000023000000}"/>
    <hyperlink ref="D28" r:id="rId37" display="https://www.linkedin.com/learning/how-to-build-credibility-as-a-leader?trk=ondemandfile" xr:uid="{00000000-0004-0000-1200-000024000000}"/>
    <hyperlink ref="D29" r:id="rId38" display="https://www.linkedin.com/learning/leading-as-a-highly-sensitive-person?trk=contentmappingfile" xr:uid="{00000000-0004-0000-1200-000025000000}"/>
    <hyperlink ref="D30" r:id="rId39" display="https://www.linkedin.com/learning/lead-with-positive-power?trk=contentmappingfile" xr:uid="{00000000-0004-0000-1200-000026000000}"/>
    <hyperlink ref="D31" r:id="rId40" display="https://www.linkedin.com/learning/answering-tough-questions-as-a-leader?trk=ondemandfile" xr:uid="{00000000-0004-0000-1200-000027000000}"/>
    <hyperlink ref="D32" r:id="rId41" display="https://www.linkedin.com/learning/human-leadership?trk=ondemandfile" xr:uid="{00000000-0004-0000-1200-000028000000}"/>
    <hyperlink ref="D33" r:id="rId42" display="https://www.linkedin.com/learning/how-to-support-flexible-work-as-a-manager?trk=ondemandfile" xr:uid="{00000000-0004-0000-1200-000029000000}"/>
    <hyperlink ref="D34" r:id="rId43" display="https://www.linkedin.com/learning/how-leaders-can-connect-empathy-and-results?trk=ondemandfile" xr:uid="{00000000-0004-0000-1200-00002A000000}"/>
    <hyperlink ref="D35" r:id="rId44" display="https://www.linkedin.com/learning/managing-skills-for-remote-leaders?trk=ondemandfile" xr:uid="{00000000-0004-0000-1200-00002B000000}"/>
    <hyperlink ref="D36" r:id="rId45" display="https://www.linkedin.com/learning/leadership-through-feedback?trk=ondemandfile" xr:uid="{00000000-0004-0000-1200-00002C000000}"/>
    <hyperlink ref="D37" r:id="rId46" display="https://www.linkedin.com/learning/leading-and-motivating-different-personalities?trk=ondemandfile" xr:uid="{00000000-0004-0000-1200-00002D000000}"/>
    <hyperlink ref="D38" r:id="rId47" display="https://www.linkedin.com/learning/leadership-blindspots-revision-2021?trk=ondemandfile" xr:uid="{00000000-0004-0000-1200-00002E000000}"/>
    <hyperlink ref="D39" r:id="rId48" display="https://www.linkedin.com/learning/leading-with-empathy?trk=ondemandfile" xr:uid="{00000000-0004-0000-1200-00002F000000}"/>
    <hyperlink ref="D40" r:id="rId49" display="https://www.linkedin.com/learning/leadership-presence-in-action?trk=contentmappingfile" xr:uid="{00000000-0004-0000-1200-000030000000}"/>
    <hyperlink ref="D41" r:id="rId50" display="https://www.linkedin.com/learning/becoming-a-manager-your-team-loves?trk=ondemandfile" xr:uid="{00000000-0004-0000-1200-000031000000}"/>
    <hyperlink ref="D42" r:id="rId51" display="https://www.linkedin.com/learning/jeff-weiner-on-how-to-lead-like-a-ceo?trk=ondemandfile" xr:uid="{00000000-0004-0000-1200-000032000000}"/>
    <hyperlink ref="D43" r:id="rId52" display="https://www.linkedin.com/learning/advice-for-leaders-during-a-crisis-2022?trk=ondemandfile" xr:uid="{00000000-0004-0000-1200-000033000000}"/>
    <hyperlink ref="D44" r:id="rId53" display="https://www.linkedin.com/learning/leading-from-the-roots-nature-inspired-leadership-lessons?trk=ondemandfile" xr:uid="{00000000-0004-0000-1200-000034000000}"/>
    <hyperlink ref="D45" r:id="rId54" display="https://www.linkedin.com/learning/mindful-leadership?trk=ondemandfile" xr:uid="{00000000-0004-0000-1200-000035000000}"/>
    <hyperlink ref="D46" r:id="rId55" display="https://www.linkedin.com/learning/leading-remote-projects-and-virtual-teams?trk=ondemandfile" xr:uid="{00000000-0004-0000-1200-000036000000}"/>
    <hyperlink ref="D47" r:id="rId56" display="https://www.linkedin.com/learning/becoming-an-impactful-and-influential-leader?trk=ondemandfile" xr:uid="{00000000-0004-0000-1200-000037000000}"/>
    <hyperlink ref="D48" r:id="rId57" display="https://www.linkedin.com/learning/become-a-courageous-female-leader?trk=ondemandfile" xr:uid="{00000000-0004-0000-1200-000038000000}"/>
    <hyperlink ref="D49" r:id="rId58" display="https://www.linkedin.com/learning/the-foundational-principle-separating-good-leaders-from-bad-ones?trk=contentmappingfile" xr:uid="{00000000-0004-0000-1200-000039000000}"/>
    <hyperlink ref="D50" r:id="rId59" display="https://www.linkedin.com/learning/the-crucial-perspectives-of-effective-leaders?trk=contentmappingfile" xr:uid="{00000000-0004-0000-1200-00003A000000}"/>
    <hyperlink ref="D51" r:id="rId60" display="https://www.linkedin.com/learning/leadership-tips-tactics-and-advice?trk=contentmappingfile" xr:uid="{00000000-0004-0000-1200-00003B000000}"/>
    <hyperlink ref="D52" r:id="rId61" display="https://www.linkedin.com/learning/inspirational-leadership-skills-practical-motivational-leadership?trk=ondemandfile" xr:uid="{00000000-0004-0000-1200-00003C000000}"/>
    <hyperlink ref="D53" r:id="rId62" display="https://www.linkedin.com/learning/taking-the-fear-out-of-feedback?trk=contentmappingfile" xr:uid="{00000000-0004-0000-1200-00003D000000}"/>
    <hyperlink ref="D54" r:id="rId63" display="https://www.linkedin.com/learning/just-ask-todd-dewett-2020?trk=ondemandfile" xr:uid="{00000000-0004-0000-1200-00003E000000}"/>
    <hyperlink ref="D55" r:id="rId64" display="https://www.linkedin.com/learning/building-your-visibility-as-a-leader?trk=ondemandfile" xr:uid="{00000000-0004-0000-1200-00003F000000}"/>
    <hyperlink ref="D56" r:id="rId65" display="https://www.linkedin.com/learning/leadership-mindsets?trk=ondemandfile" xr:uid="{00000000-0004-0000-1200-000040000000}"/>
    <hyperlink ref="D57" r:id="rId66" display="https://www.linkedin.com/learning/leadership-skills-for-the-future?trk=ondemandfile" xr:uid="{00000000-0004-0000-1200-000041000000}"/>
    <hyperlink ref="D58" r:id="rId67" display="https://www.linkedin.com/learning/how-leaders-can-motivate-by-creating-meaning?trk=ondemandfile" xr:uid="{00000000-0004-0000-1200-000042000000}"/>
    <hyperlink ref="D59" r:id="rId68" display="https://www.linkedin.com/learning/mastering-self-leadership?trk=ondemandfile" xr:uid="{00000000-0004-0000-1200-000043000000}"/>
    <hyperlink ref="D60" r:id="rId69" display="https://www.linkedin.com/learning/listen-to-lead?trk=ondemandfile" xr:uid="{00000000-0004-0000-1200-000044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200-000000000000}">
          <x14:formula1>
            <xm:f>'All Competencies'!$A$3:$A597</xm:f>
          </x14:formula1>
          <xm:sqref>A1:C1 I1</xm:sqref>
        </x14:dataValidation>
      </x14:dataValidations>
    </ext>
  </extLst>
</worksheet>
</file>

<file path=docMetadata/LabelInfo.xml><?xml version="1.0" encoding="utf-8"?>
<clbl:labelList xmlns:clbl="http://schemas.microsoft.com/office/2020/mipLabelMetadata">
  <clbl:label id="{f42aa342-8706-4288-bd11-ebb85995028c}" enabled="1" method="Standard" siteId="{72f988bf-86f1-41af-91ab-2d7cd011db47}" contentBits="0" removed="0"/>
</clbl:labelLis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19</vt:i4>
      </vt:variant>
    </vt:vector>
  </HeadingPairs>
  <TitlesOfParts>
    <vt:vector size="19" baseType="lpstr">
      <vt:lpstr>All Competencies</vt:lpstr>
      <vt:lpstr>HOW TO USE THIS DOCUMENT</vt:lpstr>
      <vt:lpstr>Table of Contents</vt:lpstr>
      <vt:lpstr>Competency Learning Paths</vt:lpstr>
      <vt:lpstr>Competencies 1-2</vt:lpstr>
      <vt:lpstr>Competencies 3-4</vt:lpstr>
      <vt:lpstr>Competencies 5-6</vt:lpstr>
      <vt:lpstr>Competencies 7-8</vt:lpstr>
      <vt:lpstr>Competencies 9-10</vt:lpstr>
      <vt:lpstr>Competencies 11-12</vt:lpstr>
      <vt:lpstr>Competencies 13-14</vt:lpstr>
      <vt:lpstr>Competencies 15-16</vt:lpstr>
      <vt:lpstr>Competencies 17-18</vt:lpstr>
      <vt:lpstr>Competencies 19-20</vt:lpstr>
      <vt:lpstr>Competencies 21-22</vt:lpstr>
      <vt:lpstr>Competencies 23-24</vt:lpstr>
      <vt:lpstr>Competencies 25-26</vt:lpstr>
      <vt:lpstr>Competencies 27-28</vt:lpstr>
      <vt:lpstr>Competency 29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2023-06-22T19:58:46Z</dcterms:modified>
</cp:coreProperties>
</file>